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TDSheet" sheetId="1" r:id="rId1"/>
  </sheets>
  <calcPr calcId="144525" refMode="R1C1"/>
</workbook>
</file>

<file path=xl/calcChain.xml><?xml version="1.0" encoding="utf-8"?>
<calcChain xmlns="http://schemas.openxmlformats.org/spreadsheetml/2006/main">
  <c r="V1390" i="1" l="1"/>
  <c r="U1390" i="1"/>
  <c r="V1389" i="1"/>
  <c r="U1389" i="1"/>
  <c r="V1388" i="1"/>
  <c r="U1388" i="1"/>
  <c r="V1387" i="1"/>
  <c r="U1387" i="1"/>
  <c r="V1386" i="1"/>
  <c r="U1386" i="1"/>
  <c r="V1385" i="1"/>
  <c r="U1385" i="1"/>
  <c r="V1384" i="1"/>
  <c r="U1384" i="1"/>
  <c r="V1383" i="1"/>
  <c r="U1383" i="1"/>
  <c r="V1382" i="1"/>
  <c r="U1382" i="1"/>
  <c r="V1381" i="1"/>
  <c r="U1381" i="1"/>
  <c r="V1380" i="1"/>
  <c r="U1380" i="1"/>
  <c r="U1379" i="1"/>
  <c r="V1378" i="1"/>
  <c r="U1378" i="1"/>
  <c r="V1377" i="1"/>
  <c r="U1377" i="1"/>
  <c r="V1376" i="1"/>
  <c r="U1376" i="1"/>
  <c r="V1375" i="1"/>
  <c r="U1375" i="1"/>
  <c r="V1374" i="1"/>
  <c r="U1374" i="1"/>
  <c r="V1373" i="1"/>
  <c r="U1373" i="1"/>
  <c r="V1372" i="1"/>
  <c r="U1372" i="1"/>
  <c r="V1371" i="1"/>
  <c r="U1371" i="1"/>
  <c r="U1370" i="1"/>
  <c r="V1369" i="1"/>
  <c r="U1369" i="1"/>
  <c r="V1368" i="1"/>
  <c r="U1368" i="1"/>
  <c r="V1367" i="1"/>
  <c r="U1367" i="1"/>
  <c r="V1366" i="1"/>
  <c r="U1366" i="1"/>
  <c r="V1365" i="1"/>
  <c r="U1365" i="1"/>
  <c r="V1364" i="1"/>
  <c r="U1364" i="1"/>
  <c r="V1363" i="1"/>
  <c r="U1363" i="1"/>
  <c r="V1362" i="1"/>
  <c r="U1362" i="1"/>
  <c r="V1361" i="1"/>
  <c r="U1361" i="1"/>
  <c r="V1360" i="1"/>
  <c r="U1360" i="1"/>
  <c r="V1359" i="1"/>
  <c r="U1359" i="1"/>
  <c r="V1358" i="1"/>
  <c r="U1358" i="1"/>
  <c r="V1357" i="1"/>
  <c r="U1357" i="1"/>
  <c r="V1356" i="1"/>
  <c r="U1356" i="1"/>
  <c r="V1355" i="1"/>
  <c r="U1355" i="1"/>
  <c r="V1354" i="1"/>
  <c r="U1354" i="1"/>
  <c r="V1353" i="1"/>
  <c r="U1353" i="1"/>
  <c r="V1352" i="1"/>
  <c r="U1352" i="1"/>
  <c r="V1351" i="1"/>
  <c r="U1351" i="1"/>
  <c r="V1350" i="1"/>
  <c r="U1350" i="1"/>
  <c r="V1349" i="1"/>
  <c r="U1349" i="1"/>
  <c r="V1348" i="1"/>
  <c r="U1348" i="1"/>
  <c r="V1347" i="1"/>
  <c r="U1347" i="1"/>
  <c r="V1346" i="1"/>
  <c r="U1346" i="1"/>
  <c r="V1345" i="1"/>
  <c r="U1345" i="1"/>
  <c r="V1344" i="1"/>
  <c r="U1344" i="1"/>
  <c r="V1343" i="1"/>
  <c r="U1343" i="1"/>
  <c r="V1342" i="1"/>
  <c r="U1342" i="1"/>
  <c r="V1341" i="1"/>
  <c r="U1341" i="1"/>
  <c r="V1340" i="1"/>
  <c r="U1340" i="1"/>
  <c r="V1339" i="1"/>
  <c r="U1339" i="1"/>
  <c r="V1338" i="1"/>
  <c r="U1338" i="1"/>
  <c r="V1337" i="1"/>
  <c r="U1337" i="1"/>
  <c r="V1336" i="1"/>
  <c r="U1336" i="1"/>
  <c r="V1335" i="1"/>
  <c r="U1335" i="1"/>
  <c r="V1334" i="1"/>
  <c r="U1334" i="1"/>
  <c r="V1333" i="1"/>
  <c r="U1333" i="1"/>
  <c r="V1332" i="1"/>
  <c r="U1332" i="1"/>
  <c r="V1331" i="1"/>
  <c r="U1331" i="1"/>
  <c r="V1330" i="1"/>
  <c r="U1330" i="1"/>
  <c r="V1329" i="1"/>
  <c r="U1329" i="1"/>
  <c r="V1328" i="1"/>
  <c r="U1328" i="1"/>
  <c r="V1327" i="1"/>
  <c r="U1327" i="1"/>
  <c r="U1326" i="1"/>
  <c r="V1325" i="1"/>
  <c r="U1325" i="1"/>
  <c r="V1324" i="1"/>
  <c r="U1324" i="1"/>
  <c r="V1323" i="1"/>
  <c r="U1323" i="1"/>
  <c r="V1322" i="1"/>
  <c r="U1322" i="1"/>
  <c r="V1321" i="1"/>
  <c r="U1321" i="1"/>
  <c r="V1320" i="1"/>
  <c r="U1320" i="1"/>
  <c r="V1319" i="1"/>
  <c r="U1319" i="1"/>
  <c r="U1318" i="1"/>
  <c r="V1317" i="1"/>
  <c r="U1317" i="1"/>
  <c r="V1316" i="1"/>
  <c r="U1316" i="1"/>
  <c r="V1315" i="1"/>
  <c r="U1315" i="1"/>
  <c r="V1314" i="1"/>
  <c r="U1314" i="1"/>
  <c r="V1313" i="1"/>
  <c r="U1313" i="1"/>
  <c r="V1312" i="1"/>
  <c r="U1312" i="1"/>
  <c r="V1311" i="1"/>
  <c r="U1311" i="1"/>
  <c r="V1310" i="1"/>
  <c r="U1310" i="1"/>
  <c r="V1309" i="1"/>
  <c r="U1309" i="1"/>
  <c r="V1308" i="1"/>
  <c r="U1308" i="1"/>
  <c r="V1307" i="1"/>
  <c r="U1307" i="1"/>
  <c r="U1306" i="1"/>
  <c r="V1305" i="1"/>
  <c r="U1305" i="1"/>
  <c r="V1304" i="1"/>
  <c r="U1304" i="1"/>
  <c r="V1303" i="1"/>
  <c r="U1303" i="1"/>
  <c r="V1302" i="1"/>
  <c r="U1302" i="1"/>
  <c r="V1301" i="1"/>
  <c r="U1301" i="1"/>
  <c r="V1300" i="1"/>
  <c r="U1300" i="1"/>
  <c r="V1299" i="1"/>
  <c r="U1299" i="1"/>
  <c r="V1298" i="1"/>
  <c r="U1298" i="1"/>
  <c r="V1297" i="1"/>
  <c r="U1297" i="1"/>
  <c r="V1296" i="1"/>
  <c r="U1296" i="1"/>
  <c r="V1295" i="1"/>
  <c r="U1295" i="1"/>
  <c r="V1294" i="1"/>
  <c r="U1294" i="1"/>
  <c r="V1293" i="1"/>
  <c r="U1293" i="1"/>
  <c r="V1292" i="1"/>
  <c r="U1292" i="1"/>
  <c r="V1291" i="1"/>
  <c r="U1291" i="1"/>
  <c r="V1290" i="1"/>
  <c r="U1290" i="1"/>
  <c r="V1289" i="1"/>
  <c r="U1289" i="1"/>
  <c r="V1288" i="1"/>
  <c r="U1288" i="1"/>
  <c r="V1287" i="1"/>
  <c r="U1287" i="1"/>
  <c r="V1286" i="1"/>
  <c r="U1286" i="1"/>
  <c r="V1285" i="1"/>
  <c r="U1285" i="1"/>
  <c r="V1284" i="1"/>
  <c r="U1284" i="1"/>
  <c r="V1283" i="1"/>
  <c r="U1283" i="1"/>
  <c r="V1282" i="1"/>
  <c r="U1282" i="1"/>
  <c r="V1281" i="1"/>
  <c r="U1281" i="1"/>
  <c r="V1280" i="1"/>
  <c r="U1280" i="1"/>
  <c r="V1279" i="1"/>
  <c r="U1279" i="1"/>
  <c r="V1278" i="1"/>
  <c r="U1278" i="1"/>
  <c r="V1277" i="1"/>
  <c r="U1277" i="1"/>
  <c r="V1276" i="1"/>
  <c r="U1276" i="1"/>
  <c r="V1275" i="1"/>
  <c r="U1275" i="1"/>
  <c r="V1274" i="1"/>
  <c r="U1274" i="1"/>
  <c r="V1273" i="1"/>
  <c r="U1273" i="1"/>
  <c r="V1272" i="1"/>
  <c r="U1272" i="1"/>
  <c r="V1271" i="1"/>
  <c r="U1271" i="1"/>
  <c r="V1270" i="1"/>
  <c r="U1270" i="1"/>
  <c r="V1269" i="1"/>
  <c r="U1269" i="1"/>
  <c r="V1268" i="1"/>
  <c r="U1268" i="1"/>
  <c r="V1267" i="1"/>
  <c r="U1267" i="1"/>
  <c r="V1266" i="1"/>
  <c r="U1266" i="1"/>
  <c r="V1265" i="1"/>
  <c r="U1265" i="1"/>
  <c r="V1264" i="1"/>
  <c r="U1264" i="1"/>
  <c r="V1263" i="1"/>
  <c r="U1263" i="1"/>
  <c r="V1262" i="1"/>
  <c r="U1262" i="1"/>
  <c r="U1261" i="1"/>
  <c r="V1260" i="1"/>
  <c r="U1260" i="1"/>
  <c r="V1259" i="1"/>
  <c r="U1259" i="1"/>
  <c r="V1258" i="1"/>
  <c r="U1258" i="1"/>
  <c r="V1257" i="1"/>
  <c r="U1257" i="1"/>
  <c r="V1256" i="1"/>
  <c r="U1256" i="1"/>
  <c r="V1255" i="1"/>
  <c r="U1255" i="1"/>
  <c r="V1254" i="1"/>
  <c r="U1254" i="1"/>
  <c r="V1253" i="1"/>
  <c r="U1253" i="1"/>
  <c r="V1252" i="1"/>
  <c r="U1252" i="1"/>
  <c r="V1251" i="1"/>
  <c r="U1251" i="1"/>
  <c r="V1250" i="1"/>
  <c r="U1250" i="1"/>
  <c r="V1249" i="1"/>
  <c r="U1249" i="1"/>
  <c r="U1248" i="1"/>
  <c r="V1247" i="1"/>
  <c r="U1247" i="1"/>
  <c r="V1246" i="1"/>
  <c r="U1246" i="1"/>
  <c r="V1245" i="1"/>
  <c r="U1245" i="1"/>
  <c r="V1244" i="1"/>
  <c r="U1244" i="1"/>
  <c r="V1243" i="1"/>
  <c r="U1243" i="1"/>
  <c r="V1242" i="1"/>
  <c r="U1242" i="1"/>
  <c r="V1241" i="1"/>
  <c r="U1241" i="1"/>
  <c r="V1240" i="1"/>
  <c r="U1240" i="1"/>
  <c r="V1239" i="1"/>
  <c r="U1239" i="1"/>
  <c r="V1238" i="1"/>
  <c r="U1238" i="1"/>
  <c r="V1237" i="1"/>
  <c r="U1237" i="1"/>
  <c r="V1236" i="1"/>
  <c r="U1236" i="1"/>
  <c r="V1235" i="1"/>
  <c r="U1235" i="1"/>
  <c r="V1234" i="1"/>
  <c r="U1234" i="1"/>
  <c r="V1233" i="1"/>
  <c r="U1233" i="1"/>
  <c r="V1232" i="1"/>
  <c r="U1232" i="1"/>
  <c r="V1231" i="1"/>
  <c r="U1231" i="1"/>
  <c r="V1230" i="1"/>
  <c r="U1230" i="1"/>
  <c r="V1229" i="1"/>
  <c r="U1229" i="1"/>
  <c r="V1228" i="1"/>
  <c r="U1228" i="1"/>
  <c r="V1227" i="1"/>
  <c r="U1227" i="1"/>
  <c r="V1226" i="1"/>
  <c r="U1226" i="1"/>
  <c r="V1225" i="1"/>
  <c r="U1225" i="1"/>
  <c r="V1224" i="1"/>
  <c r="U1224" i="1"/>
  <c r="V1223" i="1"/>
  <c r="U1223" i="1"/>
  <c r="V1222" i="1"/>
  <c r="U1222" i="1"/>
  <c r="U1221" i="1"/>
  <c r="V1220" i="1"/>
  <c r="U1220" i="1"/>
  <c r="V1219" i="1"/>
  <c r="U1219" i="1"/>
  <c r="V1218" i="1"/>
  <c r="U1218" i="1"/>
  <c r="V1217" i="1"/>
  <c r="U1217" i="1"/>
  <c r="V1216" i="1"/>
  <c r="U1216" i="1"/>
  <c r="V1215" i="1"/>
  <c r="U1215" i="1"/>
  <c r="V1214" i="1"/>
  <c r="U1214" i="1"/>
  <c r="V1213" i="1"/>
  <c r="U1213" i="1"/>
  <c r="U1212" i="1"/>
  <c r="V1211" i="1"/>
  <c r="U1211" i="1"/>
  <c r="U1210" i="1"/>
  <c r="V1209" i="1"/>
  <c r="U1209" i="1"/>
  <c r="V1208" i="1"/>
  <c r="U1208" i="1"/>
  <c r="V1207" i="1"/>
  <c r="U1207" i="1"/>
  <c r="V1206" i="1"/>
  <c r="U1206" i="1"/>
  <c r="V1205" i="1"/>
  <c r="U1205" i="1"/>
  <c r="V1204" i="1"/>
  <c r="U1204" i="1"/>
  <c r="V1203" i="1"/>
  <c r="U1203" i="1"/>
  <c r="V1202" i="1"/>
  <c r="U1202" i="1"/>
  <c r="V1201" i="1"/>
  <c r="U1201" i="1"/>
  <c r="V1200" i="1"/>
  <c r="U1200" i="1"/>
  <c r="U1199" i="1"/>
  <c r="V1198" i="1"/>
  <c r="U1198" i="1"/>
  <c r="V1197" i="1"/>
  <c r="U1197" i="1"/>
  <c r="V1196" i="1"/>
  <c r="U1196" i="1"/>
  <c r="V1195" i="1"/>
  <c r="U1195" i="1"/>
  <c r="V1194" i="1"/>
  <c r="U1194" i="1"/>
  <c r="V1193" i="1"/>
  <c r="U1193" i="1"/>
  <c r="U1192" i="1"/>
  <c r="V1191" i="1"/>
  <c r="U1191" i="1"/>
  <c r="V1190" i="1"/>
  <c r="U1190" i="1"/>
  <c r="U1189" i="1"/>
  <c r="U1188" i="1"/>
  <c r="V1187" i="1"/>
  <c r="U1187" i="1"/>
  <c r="V1186" i="1"/>
  <c r="U1186" i="1"/>
  <c r="V1185" i="1"/>
  <c r="U1185" i="1"/>
  <c r="V1184" i="1"/>
  <c r="U1184" i="1"/>
  <c r="V1183" i="1"/>
  <c r="U1183" i="1"/>
  <c r="U1182" i="1"/>
  <c r="V1181" i="1"/>
  <c r="U1181" i="1"/>
  <c r="V1180" i="1"/>
  <c r="U1180" i="1"/>
  <c r="V1179" i="1"/>
  <c r="U1179" i="1"/>
  <c r="V1178" i="1"/>
  <c r="U1178" i="1"/>
  <c r="V1177" i="1"/>
  <c r="U1177" i="1"/>
  <c r="V1176" i="1"/>
  <c r="U1176" i="1"/>
  <c r="V1175" i="1"/>
  <c r="U1175" i="1"/>
  <c r="V1174" i="1"/>
  <c r="U1174" i="1"/>
  <c r="V1173" i="1"/>
  <c r="U1173" i="1"/>
  <c r="V1172" i="1"/>
  <c r="U1172" i="1"/>
  <c r="V1171" i="1"/>
  <c r="U1171" i="1"/>
  <c r="V1170" i="1"/>
  <c r="U1170" i="1"/>
  <c r="V1169" i="1"/>
  <c r="U1169" i="1"/>
  <c r="V1168" i="1"/>
  <c r="U1168" i="1"/>
  <c r="V1167" i="1"/>
  <c r="U1167" i="1"/>
  <c r="V1166" i="1"/>
  <c r="U1166" i="1"/>
  <c r="V1165" i="1"/>
  <c r="U1165" i="1"/>
  <c r="V1164" i="1"/>
  <c r="U1164" i="1"/>
  <c r="V1163" i="1"/>
  <c r="U1163" i="1"/>
  <c r="V1162" i="1"/>
  <c r="V1161" i="1"/>
  <c r="U1161" i="1"/>
  <c r="V1160" i="1"/>
  <c r="U1160" i="1"/>
  <c r="V1159" i="1"/>
  <c r="U1159" i="1"/>
  <c r="V1158" i="1"/>
  <c r="U1158" i="1"/>
  <c r="V1157" i="1"/>
  <c r="U1157" i="1"/>
  <c r="V1156" i="1"/>
  <c r="U1156" i="1"/>
  <c r="V1155" i="1"/>
  <c r="U1155" i="1"/>
  <c r="V1154" i="1"/>
  <c r="U1154" i="1"/>
  <c r="V1153" i="1"/>
  <c r="U1153" i="1"/>
  <c r="U1152" i="1"/>
  <c r="V1151" i="1"/>
  <c r="U1151" i="1"/>
  <c r="V1150" i="1"/>
  <c r="U1150" i="1"/>
  <c r="V1149" i="1"/>
  <c r="U1149" i="1"/>
  <c r="V1148" i="1"/>
  <c r="U1148" i="1"/>
  <c r="V1147" i="1"/>
  <c r="U1147" i="1"/>
  <c r="V1146" i="1"/>
  <c r="U1146" i="1"/>
  <c r="V1145" i="1"/>
  <c r="U1145" i="1"/>
  <c r="V1144" i="1"/>
  <c r="U1144" i="1"/>
  <c r="V1143" i="1"/>
  <c r="U1143" i="1"/>
  <c r="V1142" i="1"/>
  <c r="U1142" i="1"/>
  <c r="V1141" i="1"/>
  <c r="U1141" i="1"/>
  <c r="V1140" i="1"/>
  <c r="U1140" i="1"/>
  <c r="V1139" i="1"/>
  <c r="U1139" i="1"/>
  <c r="V1138" i="1"/>
  <c r="U1138" i="1"/>
  <c r="V1137" i="1"/>
  <c r="U1137" i="1"/>
  <c r="V1136" i="1"/>
  <c r="U1136" i="1"/>
  <c r="V1135" i="1"/>
  <c r="U1135" i="1"/>
  <c r="V1134" i="1"/>
  <c r="U1134" i="1"/>
  <c r="V1133" i="1"/>
  <c r="U1133" i="1"/>
  <c r="V1132" i="1"/>
  <c r="U1132" i="1"/>
  <c r="V1131" i="1"/>
  <c r="U1131" i="1"/>
  <c r="V1130" i="1"/>
  <c r="U1130" i="1"/>
  <c r="V1129" i="1"/>
  <c r="U1129" i="1"/>
  <c r="V1128" i="1"/>
  <c r="U1128" i="1"/>
  <c r="V1127" i="1"/>
  <c r="U1127" i="1"/>
  <c r="V1126" i="1"/>
  <c r="U1126" i="1"/>
  <c r="V1125" i="1"/>
  <c r="U1125" i="1"/>
  <c r="V1124" i="1"/>
  <c r="U1124" i="1"/>
  <c r="V1123" i="1"/>
  <c r="U1123" i="1"/>
  <c r="V1122" i="1"/>
  <c r="U1122" i="1"/>
  <c r="V1121" i="1"/>
  <c r="U1121" i="1"/>
  <c r="V1120" i="1"/>
  <c r="U1120" i="1"/>
  <c r="V1119" i="1"/>
  <c r="U1119" i="1"/>
  <c r="V1118" i="1"/>
  <c r="U1118" i="1"/>
  <c r="U1117" i="1"/>
  <c r="V1116" i="1"/>
  <c r="U1116" i="1"/>
  <c r="V1115" i="1"/>
  <c r="U1115" i="1"/>
  <c r="V1114" i="1"/>
  <c r="U1114" i="1"/>
  <c r="V1113" i="1"/>
  <c r="U1113" i="1"/>
  <c r="V1112" i="1"/>
  <c r="U1112" i="1"/>
  <c r="V1111" i="1"/>
  <c r="U1111" i="1"/>
  <c r="V1110" i="1"/>
  <c r="U1110" i="1"/>
  <c r="V1109" i="1"/>
  <c r="U1109" i="1"/>
  <c r="V1108" i="1"/>
  <c r="U1108" i="1"/>
  <c r="V1107" i="1"/>
  <c r="U1107" i="1"/>
  <c r="V1106" i="1"/>
  <c r="U1106" i="1"/>
  <c r="V1105" i="1"/>
  <c r="U1105" i="1"/>
  <c r="V1104" i="1"/>
  <c r="U1104" i="1"/>
  <c r="V1103" i="1"/>
  <c r="U1103" i="1"/>
  <c r="U1102" i="1"/>
  <c r="V1101" i="1"/>
  <c r="U1101" i="1"/>
  <c r="V1100" i="1"/>
  <c r="U1100" i="1"/>
  <c r="V1099" i="1"/>
  <c r="U1099" i="1"/>
  <c r="V1098" i="1"/>
  <c r="U1098" i="1"/>
  <c r="V1097" i="1"/>
  <c r="U1097" i="1"/>
  <c r="V1096" i="1"/>
  <c r="U1096" i="1"/>
  <c r="V1095" i="1"/>
  <c r="U1095" i="1"/>
  <c r="V1094" i="1"/>
  <c r="U1094" i="1"/>
  <c r="U1093" i="1"/>
  <c r="V1092" i="1"/>
  <c r="U1092" i="1"/>
  <c r="V1091" i="1"/>
  <c r="U1091" i="1"/>
  <c r="V1090" i="1"/>
  <c r="U1090" i="1"/>
  <c r="V1089" i="1"/>
  <c r="U1089" i="1"/>
  <c r="V1088" i="1"/>
  <c r="U1088" i="1"/>
  <c r="V1087" i="1"/>
  <c r="U1087" i="1"/>
  <c r="V1086" i="1"/>
  <c r="U1086" i="1"/>
  <c r="V1085" i="1"/>
  <c r="U1085" i="1"/>
  <c r="V1084" i="1"/>
  <c r="U1084" i="1"/>
  <c r="V1083" i="1"/>
  <c r="U1083" i="1"/>
  <c r="V1082" i="1"/>
  <c r="U1082" i="1"/>
  <c r="V1081" i="1"/>
  <c r="U1081" i="1"/>
  <c r="V1080" i="1"/>
  <c r="U1080" i="1"/>
  <c r="V1079" i="1"/>
  <c r="U1079" i="1"/>
  <c r="V1078" i="1"/>
  <c r="U1078" i="1"/>
  <c r="V1077" i="1"/>
  <c r="U1077" i="1"/>
  <c r="V1076" i="1"/>
  <c r="U1076" i="1"/>
  <c r="V1075" i="1"/>
  <c r="U1075" i="1"/>
  <c r="V1074" i="1"/>
  <c r="U1074" i="1"/>
  <c r="V1073" i="1"/>
  <c r="U1073" i="1"/>
  <c r="V1072" i="1"/>
  <c r="U1072" i="1"/>
  <c r="V1071" i="1"/>
  <c r="U1071" i="1"/>
  <c r="V1070" i="1"/>
  <c r="U1070" i="1"/>
  <c r="V1069" i="1"/>
  <c r="U1069" i="1"/>
  <c r="V1068" i="1"/>
  <c r="U1068" i="1"/>
  <c r="V1067" i="1"/>
  <c r="U1067" i="1"/>
  <c r="V1066" i="1"/>
  <c r="U1066" i="1"/>
  <c r="V1065" i="1"/>
  <c r="U1065" i="1"/>
  <c r="V1064" i="1"/>
  <c r="U1064" i="1"/>
  <c r="V1063" i="1"/>
  <c r="U1063" i="1"/>
  <c r="V1062" i="1"/>
  <c r="U1062" i="1"/>
  <c r="V1061" i="1"/>
  <c r="U1061" i="1"/>
  <c r="V1060" i="1"/>
  <c r="U1060" i="1"/>
  <c r="V1059" i="1"/>
  <c r="U1059" i="1"/>
  <c r="V1058" i="1"/>
  <c r="U1058" i="1"/>
  <c r="V1057" i="1"/>
  <c r="U1057" i="1"/>
  <c r="V1056" i="1"/>
  <c r="U1056" i="1"/>
  <c r="V1055" i="1"/>
  <c r="U1055" i="1"/>
  <c r="V1054" i="1"/>
  <c r="U1054" i="1"/>
  <c r="V1053" i="1"/>
  <c r="U1053" i="1"/>
  <c r="V1052" i="1"/>
  <c r="U1052" i="1"/>
  <c r="V1051" i="1"/>
  <c r="U1051" i="1"/>
  <c r="V1050" i="1"/>
  <c r="U1050" i="1"/>
  <c r="V1049" i="1"/>
  <c r="U1049" i="1"/>
  <c r="V1048" i="1"/>
  <c r="U1048" i="1"/>
  <c r="V1047" i="1"/>
  <c r="U1047" i="1"/>
  <c r="V1046" i="1"/>
  <c r="U1046" i="1"/>
  <c r="V1045" i="1"/>
  <c r="U1045" i="1"/>
  <c r="V1044" i="1"/>
  <c r="U1044" i="1"/>
  <c r="V1043" i="1"/>
  <c r="U1043" i="1"/>
  <c r="V1042" i="1"/>
  <c r="U1042" i="1"/>
  <c r="V1041" i="1"/>
  <c r="U1041" i="1"/>
  <c r="V1040" i="1"/>
  <c r="U1040" i="1"/>
  <c r="V1039" i="1"/>
  <c r="U1039" i="1"/>
  <c r="U1038" i="1"/>
  <c r="V1037" i="1"/>
  <c r="U1037" i="1"/>
  <c r="V1036" i="1"/>
  <c r="U1036" i="1"/>
  <c r="V1035" i="1"/>
  <c r="U1035" i="1"/>
  <c r="V1034" i="1"/>
  <c r="U1034" i="1"/>
  <c r="U1033" i="1"/>
  <c r="V1032" i="1"/>
  <c r="U1032" i="1"/>
  <c r="V1031" i="1"/>
  <c r="U1031" i="1"/>
  <c r="V1030" i="1"/>
  <c r="U1030" i="1"/>
  <c r="V1029" i="1"/>
  <c r="U1029" i="1"/>
  <c r="V1028" i="1"/>
  <c r="U1028" i="1"/>
  <c r="V1027" i="1"/>
  <c r="U1027" i="1"/>
  <c r="V1026" i="1"/>
  <c r="U1026" i="1"/>
  <c r="V1025" i="1"/>
  <c r="U1025" i="1"/>
  <c r="V1024" i="1"/>
  <c r="U1024" i="1"/>
  <c r="V1023" i="1"/>
  <c r="U1023" i="1"/>
  <c r="V1022" i="1"/>
  <c r="U1022" i="1"/>
  <c r="V1021" i="1"/>
  <c r="U1021" i="1"/>
  <c r="V1020" i="1"/>
  <c r="U1020" i="1"/>
  <c r="V1019" i="1"/>
  <c r="U1019" i="1"/>
  <c r="V1018" i="1"/>
  <c r="U1018" i="1"/>
  <c r="V1017" i="1"/>
  <c r="U1017" i="1"/>
  <c r="V1016" i="1"/>
  <c r="U1016" i="1"/>
  <c r="V1015" i="1"/>
  <c r="U1015" i="1"/>
  <c r="V1014" i="1"/>
  <c r="U1014" i="1"/>
  <c r="U1013" i="1"/>
  <c r="V1012" i="1"/>
  <c r="U1012" i="1"/>
  <c r="U1011" i="1"/>
  <c r="V1010" i="1"/>
  <c r="U1010" i="1"/>
  <c r="V1009" i="1"/>
  <c r="U1009" i="1"/>
  <c r="V1008" i="1"/>
  <c r="U1008" i="1"/>
  <c r="V1007" i="1"/>
  <c r="U1007" i="1"/>
  <c r="V1006" i="1"/>
  <c r="U1006" i="1"/>
  <c r="V1005" i="1"/>
  <c r="U1005" i="1"/>
  <c r="V1004" i="1"/>
  <c r="U1004" i="1"/>
  <c r="V1003" i="1"/>
  <c r="U1003" i="1"/>
  <c r="V1002" i="1"/>
  <c r="U1002" i="1"/>
  <c r="V1001" i="1"/>
  <c r="U1001" i="1"/>
  <c r="V1000" i="1"/>
  <c r="U1000" i="1"/>
  <c r="V999" i="1"/>
  <c r="U999" i="1"/>
  <c r="U998" i="1"/>
  <c r="V997" i="1"/>
  <c r="U997" i="1"/>
  <c r="V996" i="1"/>
  <c r="U996" i="1"/>
  <c r="V995" i="1"/>
  <c r="U995" i="1"/>
  <c r="V994" i="1"/>
  <c r="U994" i="1"/>
  <c r="V993" i="1"/>
  <c r="U993" i="1"/>
  <c r="V992" i="1"/>
  <c r="U992" i="1"/>
  <c r="V991" i="1"/>
  <c r="U991" i="1"/>
  <c r="V990" i="1"/>
  <c r="U990" i="1"/>
  <c r="V989" i="1"/>
  <c r="U989" i="1"/>
  <c r="V988" i="1"/>
  <c r="U988" i="1"/>
  <c r="V987" i="1"/>
  <c r="U987" i="1"/>
  <c r="V986" i="1"/>
  <c r="U986" i="1"/>
  <c r="V985" i="1"/>
  <c r="U985" i="1"/>
  <c r="U984" i="1"/>
  <c r="V983" i="1"/>
  <c r="U983" i="1"/>
  <c r="V982" i="1"/>
  <c r="U982" i="1"/>
  <c r="V981" i="1"/>
  <c r="U981" i="1"/>
  <c r="V980" i="1"/>
  <c r="U980" i="1"/>
  <c r="V979" i="1"/>
  <c r="U979" i="1"/>
  <c r="V978" i="1"/>
  <c r="U978" i="1"/>
  <c r="V977" i="1"/>
  <c r="U977" i="1"/>
  <c r="V976" i="1"/>
  <c r="U976" i="1"/>
  <c r="V975" i="1"/>
  <c r="U975" i="1"/>
  <c r="V974" i="1"/>
  <c r="U974" i="1"/>
  <c r="V973" i="1"/>
  <c r="U973" i="1"/>
  <c r="V972" i="1"/>
  <c r="U972" i="1"/>
  <c r="V971" i="1"/>
  <c r="U971" i="1"/>
  <c r="V970" i="1"/>
  <c r="U970" i="1"/>
  <c r="V969" i="1"/>
  <c r="U969" i="1"/>
  <c r="V968" i="1"/>
  <c r="U968" i="1"/>
  <c r="U967" i="1"/>
  <c r="U966" i="1"/>
  <c r="V965" i="1"/>
  <c r="U965" i="1"/>
  <c r="V964" i="1"/>
  <c r="U964" i="1"/>
  <c r="V963" i="1"/>
  <c r="U963" i="1"/>
  <c r="V962" i="1"/>
  <c r="U962" i="1"/>
  <c r="V961" i="1"/>
  <c r="U961" i="1"/>
  <c r="V960" i="1"/>
  <c r="U960" i="1"/>
  <c r="V959" i="1"/>
  <c r="U959" i="1"/>
  <c r="V958" i="1"/>
  <c r="U958" i="1"/>
  <c r="V957" i="1"/>
  <c r="U957" i="1"/>
  <c r="V956" i="1"/>
  <c r="U956" i="1"/>
  <c r="V955" i="1"/>
  <c r="U955" i="1"/>
  <c r="V954" i="1"/>
  <c r="U954" i="1"/>
  <c r="V953" i="1"/>
  <c r="U953" i="1"/>
  <c r="V952" i="1"/>
  <c r="U952" i="1"/>
  <c r="V951" i="1"/>
  <c r="U951" i="1"/>
  <c r="V950" i="1"/>
  <c r="U950" i="1"/>
  <c r="V949" i="1"/>
  <c r="U949" i="1"/>
  <c r="V948" i="1"/>
  <c r="U948" i="1"/>
  <c r="V947" i="1"/>
  <c r="U947" i="1"/>
  <c r="V946" i="1"/>
  <c r="U946" i="1"/>
  <c r="V945" i="1"/>
  <c r="U945" i="1"/>
  <c r="V944" i="1"/>
  <c r="U944" i="1"/>
  <c r="V943" i="1"/>
  <c r="U943" i="1"/>
  <c r="V942" i="1"/>
  <c r="U942" i="1"/>
  <c r="V941" i="1"/>
  <c r="U941" i="1"/>
  <c r="V940" i="1"/>
  <c r="U940" i="1"/>
  <c r="V939" i="1"/>
  <c r="U939" i="1"/>
  <c r="V938" i="1"/>
  <c r="U938" i="1"/>
  <c r="V937" i="1"/>
  <c r="U937" i="1"/>
  <c r="V936" i="1"/>
  <c r="U936" i="1"/>
  <c r="V935" i="1"/>
  <c r="U935" i="1"/>
  <c r="V934" i="1"/>
  <c r="U934" i="1"/>
  <c r="V933" i="1"/>
  <c r="U933" i="1"/>
  <c r="V932" i="1"/>
  <c r="U932" i="1"/>
  <c r="V931" i="1"/>
  <c r="U931" i="1"/>
  <c r="V930" i="1"/>
  <c r="U930" i="1"/>
  <c r="V929" i="1"/>
  <c r="U929" i="1"/>
  <c r="V928" i="1"/>
  <c r="U928" i="1"/>
  <c r="V927" i="1"/>
  <c r="U927" i="1"/>
  <c r="V926" i="1"/>
  <c r="U926" i="1"/>
  <c r="V925" i="1"/>
  <c r="U925" i="1"/>
  <c r="V924" i="1"/>
  <c r="U924" i="1"/>
  <c r="U923" i="1"/>
  <c r="V922" i="1"/>
  <c r="U922" i="1"/>
  <c r="V921" i="1"/>
  <c r="U921" i="1"/>
  <c r="V920" i="1"/>
  <c r="U920" i="1"/>
  <c r="V919" i="1"/>
  <c r="U919" i="1"/>
  <c r="V918" i="1"/>
  <c r="U918" i="1"/>
  <c r="V917" i="1"/>
  <c r="U917" i="1"/>
  <c r="V916" i="1"/>
  <c r="U916" i="1"/>
  <c r="V915" i="1"/>
  <c r="U915" i="1"/>
  <c r="V914" i="1"/>
  <c r="U914" i="1"/>
  <c r="V913" i="1"/>
  <c r="U913" i="1"/>
  <c r="V912" i="1"/>
  <c r="U912" i="1"/>
  <c r="V911" i="1"/>
  <c r="U911" i="1"/>
  <c r="V910" i="1"/>
  <c r="U910" i="1"/>
  <c r="V909" i="1"/>
  <c r="U909" i="1"/>
  <c r="V908" i="1"/>
  <c r="U908" i="1"/>
  <c r="V907" i="1"/>
  <c r="U907" i="1"/>
  <c r="V906" i="1"/>
  <c r="U906" i="1"/>
  <c r="V905" i="1"/>
  <c r="U905" i="1"/>
  <c r="V904" i="1"/>
  <c r="U904" i="1"/>
  <c r="V903" i="1"/>
  <c r="U903" i="1"/>
  <c r="V902" i="1"/>
  <c r="U902" i="1"/>
  <c r="V901" i="1"/>
  <c r="U901" i="1"/>
  <c r="V900" i="1"/>
  <c r="U900" i="1"/>
  <c r="V899" i="1"/>
  <c r="U899" i="1"/>
  <c r="V898" i="1"/>
  <c r="U898" i="1"/>
  <c r="V897" i="1"/>
  <c r="U897" i="1"/>
  <c r="V896" i="1"/>
  <c r="U896" i="1"/>
  <c r="V895" i="1"/>
  <c r="U895" i="1"/>
  <c r="V894" i="1"/>
  <c r="U894" i="1"/>
  <c r="V893" i="1"/>
  <c r="U893" i="1"/>
  <c r="V892" i="1"/>
  <c r="U892" i="1"/>
  <c r="V891" i="1"/>
  <c r="U891" i="1"/>
  <c r="V890" i="1"/>
  <c r="U890" i="1"/>
  <c r="V889" i="1"/>
  <c r="U889" i="1"/>
  <c r="V888" i="1"/>
  <c r="U888" i="1"/>
  <c r="V887" i="1"/>
  <c r="U887" i="1"/>
  <c r="V886" i="1"/>
  <c r="U886" i="1"/>
  <c r="V885" i="1"/>
  <c r="U885" i="1"/>
  <c r="V884" i="1"/>
  <c r="U884" i="1"/>
  <c r="V883" i="1"/>
  <c r="U883" i="1"/>
  <c r="V882" i="1"/>
  <c r="U882" i="1"/>
  <c r="V881" i="1"/>
  <c r="U881" i="1"/>
  <c r="V880" i="1"/>
  <c r="U880" i="1"/>
  <c r="V879" i="1"/>
  <c r="U879" i="1"/>
  <c r="V878" i="1"/>
  <c r="U878" i="1"/>
  <c r="V877" i="1"/>
  <c r="U877" i="1"/>
  <c r="V876" i="1"/>
  <c r="U876" i="1"/>
  <c r="V875" i="1"/>
  <c r="U875" i="1"/>
  <c r="V874" i="1"/>
  <c r="U874" i="1"/>
  <c r="V873" i="1"/>
  <c r="U873" i="1"/>
  <c r="V872" i="1"/>
  <c r="U872" i="1"/>
  <c r="V871" i="1"/>
  <c r="U871" i="1"/>
  <c r="V870" i="1"/>
  <c r="U870" i="1"/>
  <c r="V869" i="1"/>
  <c r="U869" i="1"/>
  <c r="V868" i="1"/>
  <c r="U868" i="1"/>
  <c r="V867" i="1"/>
  <c r="U867" i="1"/>
  <c r="U866" i="1"/>
  <c r="V865" i="1"/>
  <c r="U865" i="1"/>
  <c r="V864" i="1"/>
  <c r="U864" i="1"/>
  <c r="V863" i="1"/>
  <c r="U863" i="1"/>
  <c r="V862" i="1"/>
  <c r="U862" i="1"/>
  <c r="V861" i="1"/>
  <c r="U861" i="1"/>
  <c r="V860" i="1"/>
  <c r="U860" i="1"/>
  <c r="V859" i="1"/>
  <c r="U859" i="1"/>
  <c r="V858" i="1"/>
  <c r="U858" i="1"/>
  <c r="V857" i="1"/>
  <c r="U857" i="1"/>
  <c r="V856" i="1"/>
  <c r="U856" i="1"/>
  <c r="V855" i="1"/>
  <c r="U855" i="1"/>
  <c r="V854" i="1"/>
  <c r="U854" i="1"/>
  <c r="V853" i="1"/>
  <c r="U853" i="1"/>
  <c r="V852" i="1"/>
  <c r="U852" i="1"/>
  <c r="V851" i="1"/>
  <c r="U851" i="1"/>
  <c r="V850" i="1"/>
  <c r="U850" i="1"/>
  <c r="V849" i="1"/>
  <c r="U849" i="1"/>
  <c r="V848" i="1"/>
  <c r="U848" i="1"/>
  <c r="U847" i="1"/>
  <c r="U846" i="1"/>
  <c r="V845" i="1"/>
  <c r="U845" i="1"/>
  <c r="V844" i="1"/>
  <c r="U844" i="1"/>
  <c r="V843" i="1"/>
  <c r="U843" i="1"/>
  <c r="V842" i="1"/>
  <c r="V841" i="1"/>
  <c r="U841" i="1"/>
  <c r="V840" i="1"/>
  <c r="U840" i="1"/>
  <c r="V839" i="1"/>
  <c r="U839" i="1"/>
  <c r="V838" i="1"/>
  <c r="U838" i="1"/>
  <c r="V837" i="1"/>
  <c r="U837" i="1"/>
  <c r="V836" i="1"/>
  <c r="U836" i="1"/>
  <c r="V835" i="1"/>
  <c r="U835" i="1"/>
  <c r="V834" i="1"/>
  <c r="U834" i="1"/>
  <c r="V833" i="1"/>
  <c r="U833" i="1"/>
  <c r="V832" i="1"/>
  <c r="U832" i="1"/>
  <c r="V831" i="1"/>
  <c r="U831" i="1"/>
  <c r="V830" i="1"/>
  <c r="U830" i="1"/>
  <c r="V829" i="1"/>
  <c r="U829" i="1"/>
  <c r="V828" i="1"/>
  <c r="U828" i="1"/>
  <c r="V827" i="1"/>
  <c r="U827" i="1"/>
  <c r="V826" i="1"/>
  <c r="U826" i="1"/>
  <c r="V825" i="1"/>
  <c r="U825" i="1"/>
  <c r="V824" i="1"/>
  <c r="U824" i="1"/>
  <c r="V823" i="1"/>
  <c r="U823" i="1"/>
  <c r="V822" i="1"/>
  <c r="U822" i="1"/>
  <c r="V821" i="1"/>
  <c r="U821" i="1"/>
  <c r="U820" i="1"/>
  <c r="V819" i="1"/>
  <c r="U819" i="1"/>
  <c r="U818" i="1"/>
  <c r="V817" i="1"/>
  <c r="U817" i="1"/>
  <c r="V816" i="1"/>
  <c r="U816" i="1"/>
  <c r="V815" i="1"/>
  <c r="U815" i="1"/>
  <c r="V814" i="1"/>
  <c r="U814" i="1"/>
  <c r="V813" i="1"/>
  <c r="U813" i="1"/>
  <c r="V812" i="1"/>
  <c r="U812" i="1"/>
  <c r="V811" i="1"/>
  <c r="U811" i="1"/>
  <c r="V810" i="1"/>
  <c r="U810" i="1"/>
  <c r="V809" i="1"/>
  <c r="U809" i="1"/>
  <c r="V808" i="1"/>
  <c r="U808" i="1"/>
  <c r="V807" i="1"/>
  <c r="U807" i="1"/>
  <c r="V806" i="1"/>
  <c r="U806" i="1"/>
  <c r="V805" i="1"/>
  <c r="U805" i="1"/>
  <c r="V804" i="1"/>
  <c r="U804" i="1"/>
  <c r="V803" i="1"/>
  <c r="U803" i="1"/>
  <c r="V802" i="1"/>
  <c r="U802" i="1"/>
  <c r="V801" i="1"/>
  <c r="U801" i="1"/>
  <c r="V800" i="1"/>
  <c r="U800" i="1"/>
  <c r="V799" i="1"/>
  <c r="U799" i="1"/>
  <c r="V798" i="1"/>
  <c r="U798" i="1"/>
  <c r="V797" i="1"/>
  <c r="U797" i="1"/>
  <c r="V796" i="1"/>
  <c r="U796" i="1"/>
  <c r="V795" i="1"/>
  <c r="U795" i="1"/>
  <c r="V794" i="1"/>
  <c r="U794" i="1"/>
  <c r="V793" i="1"/>
  <c r="U793" i="1"/>
  <c r="V792" i="1"/>
  <c r="U792" i="1"/>
  <c r="V791" i="1"/>
  <c r="U791" i="1"/>
  <c r="V790" i="1"/>
  <c r="U790" i="1"/>
  <c r="V789" i="1"/>
  <c r="U789" i="1"/>
  <c r="V788" i="1"/>
  <c r="U788" i="1"/>
  <c r="V787" i="1"/>
  <c r="U787" i="1"/>
  <c r="V786" i="1"/>
  <c r="U786" i="1"/>
  <c r="V785" i="1"/>
  <c r="U785" i="1"/>
  <c r="V784" i="1"/>
  <c r="U784" i="1"/>
  <c r="V783" i="1"/>
  <c r="U783" i="1"/>
  <c r="V782" i="1"/>
  <c r="U782" i="1"/>
  <c r="V781" i="1"/>
  <c r="U781" i="1"/>
  <c r="V780" i="1"/>
  <c r="U780" i="1"/>
  <c r="V779" i="1"/>
  <c r="U779" i="1"/>
  <c r="V778" i="1"/>
  <c r="U778" i="1"/>
  <c r="V777" i="1"/>
  <c r="U777" i="1"/>
  <c r="V776" i="1"/>
  <c r="U776" i="1"/>
  <c r="V775" i="1"/>
  <c r="U775" i="1"/>
  <c r="V774" i="1"/>
  <c r="U774" i="1"/>
  <c r="U773" i="1"/>
  <c r="V772" i="1"/>
  <c r="U772" i="1"/>
  <c r="V771" i="1"/>
  <c r="U771" i="1"/>
  <c r="V770" i="1"/>
  <c r="U770" i="1"/>
  <c r="V769" i="1"/>
  <c r="U769" i="1"/>
  <c r="V768" i="1"/>
  <c r="U768" i="1"/>
  <c r="V767" i="1"/>
  <c r="U767" i="1"/>
  <c r="V766" i="1"/>
  <c r="U766" i="1"/>
  <c r="V765" i="1"/>
  <c r="U765" i="1"/>
  <c r="V764" i="1"/>
  <c r="U764" i="1"/>
  <c r="V763" i="1"/>
  <c r="U763" i="1"/>
  <c r="V762" i="1"/>
  <c r="U762" i="1"/>
  <c r="V761" i="1"/>
  <c r="U761" i="1"/>
  <c r="V760" i="1"/>
  <c r="U760" i="1"/>
  <c r="V759" i="1"/>
  <c r="U759" i="1"/>
  <c r="V758" i="1"/>
  <c r="U758" i="1"/>
  <c r="V757" i="1"/>
  <c r="U757" i="1"/>
  <c r="V756" i="1"/>
  <c r="U756" i="1"/>
  <c r="V755" i="1"/>
  <c r="U755" i="1"/>
  <c r="V754" i="1"/>
  <c r="U754" i="1"/>
  <c r="V753" i="1"/>
  <c r="U753" i="1"/>
  <c r="V752" i="1"/>
  <c r="U752" i="1"/>
  <c r="V751" i="1"/>
  <c r="U751" i="1"/>
  <c r="V750" i="1"/>
  <c r="U750" i="1"/>
  <c r="V749" i="1"/>
  <c r="U749" i="1"/>
  <c r="V748" i="1"/>
  <c r="U748" i="1"/>
  <c r="V747" i="1"/>
  <c r="U747" i="1"/>
  <c r="V746" i="1"/>
  <c r="U746" i="1"/>
  <c r="V745" i="1"/>
  <c r="U745" i="1"/>
  <c r="V744" i="1"/>
  <c r="U744" i="1"/>
  <c r="V743" i="1"/>
  <c r="U743" i="1"/>
  <c r="V742" i="1"/>
  <c r="U742" i="1"/>
  <c r="V741" i="1"/>
  <c r="U741" i="1"/>
  <c r="V740" i="1"/>
  <c r="U740" i="1"/>
  <c r="V739" i="1"/>
  <c r="U739" i="1"/>
  <c r="V738" i="1"/>
  <c r="U738" i="1"/>
  <c r="V737" i="1"/>
  <c r="U737" i="1"/>
  <c r="V735" i="1"/>
  <c r="U735" i="1"/>
  <c r="V734" i="1"/>
  <c r="U734" i="1"/>
  <c r="U733" i="1"/>
  <c r="V732" i="1"/>
  <c r="U732" i="1"/>
  <c r="V731" i="1"/>
  <c r="U731" i="1"/>
  <c r="V730" i="1"/>
  <c r="U730" i="1"/>
  <c r="U729" i="1"/>
  <c r="V728" i="1"/>
  <c r="U728" i="1"/>
  <c r="V727" i="1"/>
  <c r="U727" i="1"/>
  <c r="V726" i="1"/>
  <c r="U726" i="1"/>
  <c r="V725" i="1"/>
  <c r="U725" i="1"/>
  <c r="V724" i="1"/>
  <c r="U724" i="1"/>
  <c r="V723" i="1"/>
  <c r="U723" i="1"/>
  <c r="V722" i="1"/>
  <c r="U722" i="1"/>
  <c r="V721" i="1"/>
  <c r="U721" i="1"/>
  <c r="V720" i="1"/>
  <c r="U720" i="1"/>
  <c r="V719" i="1"/>
  <c r="U719" i="1"/>
  <c r="V718" i="1"/>
  <c r="U718" i="1"/>
  <c r="V717" i="1"/>
  <c r="U717" i="1"/>
  <c r="V716" i="1"/>
  <c r="U716" i="1"/>
  <c r="V715" i="1"/>
  <c r="U715" i="1"/>
  <c r="V714" i="1"/>
  <c r="U714" i="1"/>
  <c r="V713" i="1"/>
  <c r="U713" i="1"/>
  <c r="V712" i="1"/>
  <c r="U712" i="1"/>
  <c r="V711" i="1"/>
  <c r="U711" i="1"/>
  <c r="V710" i="1"/>
  <c r="U710" i="1"/>
  <c r="V709" i="1"/>
  <c r="U709" i="1"/>
  <c r="V708" i="1"/>
  <c r="U708" i="1"/>
  <c r="V707" i="1"/>
  <c r="U707" i="1"/>
  <c r="V706" i="1"/>
  <c r="U706" i="1"/>
  <c r="V705" i="1"/>
  <c r="U705" i="1"/>
  <c r="V704" i="1"/>
  <c r="U704" i="1"/>
  <c r="V703" i="1"/>
  <c r="U703" i="1"/>
  <c r="V702" i="1"/>
  <c r="U702" i="1"/>
  <c r="V701" i="1"/>
  <c r="U701" i="1"/>
  <c r="V700" i="1"/>
  <c r="U700" i="1"/>
  <c r="V699" i="1"/>
  <c r="U699" i="1"/>
  <c r="V698" i="1"/>
  <c r="U698" i="1"/>
  <c r="V697" i="1"/>
  <c r="U697" i="1"/>
  <c r="V696" i="1"/>
  <c r="U696" i="1"/>
  <c r="V695" i="1"/>
  <c r="U695" i="1"/>
  <c r="V694" i="1"/>
  <c r="U694" i="1"/>
  <c r="V693" i="1"/>
  <c r="U693" i="1"/>
  <c r="V692" i="1"/>
  <c r="U692" i="1"/>
  <c r="V691" i="1"/>
  <c r="U691" i="1"/>
  <c r="V690" i="1"/>
  <c r="U690" i="1"/>
  <c r="V689" i="1"/>
  <c r="U689" i="1"/>
  <c r="V688" i="1"/>
  <c r="U688" i="1"/>
  <c r="V687" i="1"/>
  <c r="U687" i="1"/>
  <c r="V686" i="1"/>
  <c r="U686" i="1"/>
  <c r="V685" i="1"/>
  <c r="U685" i="1"/>
  <c r="V684" i="1"/>
  <c r="U684" i="1"/>
  <c r="V683" i="1"/>
  <c r="U683" i="1"/>
  <c r="V682" i="1"/>
  <c r="U682" i="1"/>
  <c r="V681" i="1"/>
  <c r="U681" i="1"/>
  <c r="V680" i="1"/>
  <c r="U680" i="1"/>
  <c r="V679" i="1"/>
  <c r="U679" i="1"/>
  <c r="V678" i="1"/>
  <c r="U678" i="1"/>
  <c r="V677" i="1"/>
  <c r="U677" i="1"/>
  <c r="V676" i="1"/>
  <c r="U676" i="1"/>
  <c r="V675" i="1"/>
  <c r="U675" i="1"/>
  <c r="V674" i="1"/>
  <c r="U674" i="1"/>
  <c r="V673" i="1"/>
  <c r="U673" i="1"/>
  <c r="V672" i="1"/>
  <c r="U672" i="1"/>
  <c r="V671" i="1"/>
  <c r="U671" i="1"/>
  <c r="V670" i="1"/>
  <c r="U670" i="1"/>
  <c r="V669" i="1"/>
  <c r="U669" i="1"/>
  <c r="V668" i="1"/>
  <c r="V667" i="1"/>
  <c r="U667" i="1"/>
  <c r="V666" i="1"/>
  <c r="U666" i="1"/>
  <c r="V665" i="1"/>
  <c r="U665" i="1"/>
  <c r="V664" i="1"/>
  <c r="U664" i="1"/>
  <c r="U663" i="1"/>
  <c r="V662" i="1"/>
  <c r="U662" i="1"/>
  <c r="V661" i="1"/>
  <c r="U661" i="1"/>
  <c r="V660" i="1"/>
  <c r="U660" i="1"/>
  <c r="U659" i="1"/>
  <c r="V658" i="1"/>
  <c r="U658" i="1"/>
  <c r="V657" i="1"/>
  <c r="U657" i="1"/>
  <c r="V656" i="1"/>
  <c r="U656" i="1"/>
  <c r="V655" i="1"/>
  <c r="U655" i="1"/>
  <c r="V654" i="1"/>
  <c r="U654" i="1"/>
  <c r="V653" i="1"/>
  <c r="U653" i="1"/>
  <c r="V652" i="1"/>
  <c r="U652" i="1"/>
  <c r="V651" i="1"/>
  <c r="U651" i="1"/>
  <c r="V650" i="1"/>
  <c r="U650" i="1"/>
  <c r="V649" i="1"/>
  <c r="U649" i="1"/>
  <c r="V648" i="1"/>
  <c r="U648" i="1"/>
  <c r="V647" i="1"/>
  <c r="U647" i="1"/>
  <c r="V646" i="1"/>
  <c r="U646" i="1"/>
  <c r="V645" i="1"/>
  <c r="U645" i="1"/>
  <c r="V644" i="1"/>
  <c r="U644" i="1"/>
  <c r="V643" i="1"/>
  <c r="U643" i="1"/>
  <c r="V642" i="1"/>
  <c r="U642" i="1"/>
  <c r="V641" i="1"/>
  <c r="U641" i="1"/>
  <c r="V640" i="1"/>
  <c r="U640" i="1"/>
  <c r="V639" i="1"/>
  <c r="U639" i="1"/>
  <c r="V638" i="1"/>
  <c r="U638" i="1"/>
  <c r="V637" i="1"/>
  <c r="U637" i="1"/>
  <c r="V636" i="1"/>
  <c r="U636" i="1"/>
  <c r="V635" i="1"/>
  <c r="U635" i="1"/>
  <c r="V634" i="1"/>
  <c r="U634" i="1"/>
  <c r="V633" i="1"/>
  <c r="U633" i="1"/>
  <c r="V632" i="1"/>
  <c r="U632" i="1"/>
  <c r="V631" i="1"/>
  <c r="U631" i="1"/>
  <c r="U630" i="1"/>
  <c r="V629" i="1"/>
  <c r="U629" i="1"/>
  <c r="V628" i="1"/>
  <c r="U628" i="1"/>
  <c r="V627" i="1"/>
  <c r="U627" i="1"/>
  <c r="V626" i="1"/>
  <c r="U626" i="1"/>
  <c r="V625" i="1"/>
  <c r="U625" i="1"/>
  <c r="V624" i="1"/>
  <c r="U624" i="1"/>
  <c r="V623" i="1"/>
  <c r="U623" i="1"/>
  <c r="V622" i="1"/>
  <c r="U622" i="1"/>
  <c r="V621" i="1"/>
  <c r="U621" i="1"/>
  <c r="V620" i="1"/>
  <c r="U620" i="1"/>
  <c r="V619" i="1"/>
  <c r="U619" i="1"/>
  <c r="V618" i="1"/>
  <c r="U618" i="1"/>
  <c r="V617" i="1"/>
  <c r="U617" i="1"/>
  <c r="V616" i="1"/>
  <c r="U616" i="1"/>
  <c r="V615" i="1"/>
  <c r="U615" i="1"/>
  <c r="V614" i="1"/>
  <c r="U614" i="1"/>
  <c r="V613" i="1"/>
  <c r="U613" i="1"/>
  <c r="V612" i="1"/>
  <c r="U612" i="1"/>
  <c r="V611" i="1"/>
  <c r="U611" i="1"/>
  <c r="V610" i="1"/>
  <c r="U610" i="1"/>
  <c r="V609" i="1"/>
  <c r="U609" i="1"/>
  <c r="V608" i="1"/>
  <c r="U608" i="1"/>
  <c r="V607" i="1"/>
  <c r="U607" i="1"/>
  <c r="V606" i="1"/>
  <c r="U606" i="1"/>
  <c r="V605" i="1"/>
  <c r="U605" i="1"/>
  <c r="V604" i="1"/>
  <c r="U604" i="1"/>
  <c r="V603" i="1"/>
  <c r="U603" i="1"/>
  <c r="V602" i="1"/>
  <c r="U602" i="1"/>
  <c r="V601" i="1"/>
  <c r="U601" i="1"/>
  <c r="V600" i="1"/>
  <c r="U600" i="1"/>
  <c r="V599" i="1"/>
  <c r="U599" i="1"/>
  <c r="V598" i="1"/>
  <c r="U598" i="1"/>
  <c r="V597" i="1"/>
  <c r="U597" i="1"/>
  <c r="V596" i="1"/>
  <c r="U596" i="1"/>
  <c r="V595" i="1"/>
  <c r="U595" i="1"/>
  <c r="V594" i="1"/>
  <c r="U594" i="1"/>
  <c r="V593" i="1"/>
  <c r="U593" i="1"/>
  <c r="V592" i="1"/>
  <c r="U592" i="1"/>
  <c r="V591" i="1"/>
  <c r="U591" i="1"/>
  <c r="V590" i="1"/>
  <c r="U590" i="1"/>
  <c r="V589" i="1"/>
  <c r="U589" i="1"/>
  <c r="V588" i="1"/>
  <c r="U588" i="1"/>
  <c r="V587" i="1"/>
  <c r="U587" i="1"/>
  <c r="V586" i="1"/>
  <c r="U586" i="1"/>
  <c r="V585" i="1"/>
  <c r="U585" i="1"/>
  <c r="V584" i="1"/>
  <c r="U584" i="1"/>
  <c r="V583" i="1"/>
  <c r="U583" i="1"/>
  <c r="V582" i="1"/>
  <c r="U582" i="1"/>
  <c r="V581" i="1"/>
  <c r="U581" i="1"/>
  <c r="V580" i="1"/>
  <c r="U580" i="1"/>
  <c r="V579" i="1"/>
  <c r="U579" i="1"/>
  <c r="U578" i="1"/>
  <c r="V577" i="1"/>
  <c r="U577" i="1"/>
  <c r="V576" i="1"/>
  <c r="U576" i="1"/>
  <c r="V575" i="1"/>
  <c r="U575" i="1"/>
  <c r="V574" i="1"/>
  <c r="U574" i="1"/>
  <c r="V573" i="1"/>
  <c r="U573" i="1"/>
  <c r="V572" i="1"/>
  <c r="U572" i="1"/>
  <c r="V571" i="1"/>
  <c r="U571" i="1"/>
  <c r="V570" i="1"/>
  <c r="U570" i="1"/>
  <c r="V569" i="1"/>
  <c r="U569" i="1"/>
  <c r="V568" i="1"/>
  <c r="U568" i="1"/>
  <c r="V567" i="1"/>
  <c r="U567" i="1"/>
  <c r="V566" i="1"/>
  <c r="U566" i="1"/>
  <c r="V565" i="1"/>
  <c r="U565" i="1"/>
  <c r="V564" i="1"/>
  <c r="U564" i="1"/>
  <c r="V563" i="1"/>
  <c r="U563" i="1"/>
  <c r="V562" i="1"/>
  <c r="U562" i="1"/>
  <c r="V561" i="1"/>
  <c r="U561" i="1"/>
  <c r="U560" i="1"/>
  <c r="V559" i="1"/>
  <c r="U559" i="1"/>
  <c r="V558" i="1"/>
  <c r="U558" i="1"/>
  <c r="V557" i="1"/>
  <c r="U557" i="1"/>
  <c r="V556" i="1"/>
  <c r="U556" i="1"/>
  <c r="V555" i="1"/>
  <c r="U555" i="1"/>
  <c r="V554" i="1"/>
  <c r="U554" i="1"/>
  <c r="V553" i="1"/>
  <c r="U553" i="1"/>
  <c r="V552" i="1"/>
  <c r="U552" i="1"/>
  <c r="V551" i="1"/>
  <c r="U551" i="1"/>
  <c r="U550" i="1"/>
  <c r="V549" i="1"/>
  <c r="U549" i="1"/>
  <c r="V548" i="1"/>
  <c r="U548" i="1"/>
  <c r="V547" i="1"/>
  <c r="U547" i="1"/>
  <c r="V546" i="1"/>
  <c r="U546" i="1"/>
  <c r="V545" i="1"/>
  <c r="U545" i="1"/>
  <c r="V544" i="1"/>
  <c r="U544" i="1"/>
  <c r="V542" i="1"/>
  <c r="U542" i="1"/>
  <c r="V541" i="1"/>
  <c r="U541" i="1"/>
  <c r="V540" i="1"/>
  <c r="U540" i="1"/>
  <c r="V539" i="1"/>
  <c r="U539" i="1"/>
  <c r="V538" i="1"/>
  <c r="U538" i="1"/>
  <c r="V537" i="1"/>
  <c r="U537" i="1"/>
  <c r="V536" i="1"/>
  <c r="U536" i="1"/>
  <c r="V535" i="1"/>
  <c r="U535" i="1"/>
  <c r="V534" i="1"/>
  <c r="U534" i="1"/>
  <c r="V533" i="1"/>
  <c r="U533" i="1"/>
  <c r="V532" i="1"/>
  <c r="U532" i="1"/>
  <c r="V531" i="1"/>
  <c r="U531" i="1"/>
  <c r="V530" i="1"/>
  <c r="U530" i="1"/>
  <c r="V529" i="1"/>
  <c r="U529" i="1"/>
  <c r="U528" i="1"/>
  <c r="V527" i="1"/>
  <c r="U527" i="1"/>
  <c r="V526" i="1"/>
  <c r="U526" i="1"/>
  <c r="V525" i="1"/>
  <c r="U525" i="1"/>
  <c r="V524" i="1"/>
  <c r="U524" i="1"/>
  <c r="V523" i="1"/>
  <c r="U523" i="1"/>
  <c r="V522" i="1"/>
  <c r="U522" i="1"/>
  <c r="U521" i="1"/>
  <c r="V520" i="1"/>
  <c r="U520" i="1"/>
  <c r="V519" i="1"/>
  <c r="U519" i="1"/>
  <c r="V518" i="1"/>
  <c r="U518" i="1"/>
  <c r="V517" i="1"/>
  <c r="U517" i="1"/>
  <c r="V516" i="1"/>
  <c r="U516" i="1"/>
  <c r="V515" i="1"/>
  <c r="U515" i="1"/>
  <c r="V514" i="1"/>
  <c r="U514" i="1"/>
  <c r="V513" i="1"/>
  <c r="U513" i="1"/>
  <c r="U512" i="1"/>
  <c r="V511" i="1"/>
  <c r="U511" i="1"/>
  <c r="V510" i="1"/>
  <c r="U510" i="1"/>
  <c r="V509" i="1"/>
  <c r="U509" i="1"/>
  <c r="V508" i="1"/>
  <c r="U508" i="1"/>
  <c r="V507" i="1"/>
  <c r="U507" i="1"/>
  <c r="V506" i="1"/>
  <c r="U506" i="1"/>
  <c r="V505" i="1"/>
  <c r="U505" i="1"/>
  <c r="V504" i="1"/>
  <c r="U504" i="1"/>
  <c r="V503" i="1"/>
  <c r="U503" i="1"/>
  <c r="V502" i="1"/>
  <c r="U502" i="1"/>
  <c r="V501" i="1"/>
  <c r="U501" i="1"/>
  <c r="V500" i="1"/>
  <c r="U500" i="1"/>
  <c r="V499" i="1"/>
  <c r="U499" i="1"/>
  <c r="V498" i="1"/>
  <c r="U498" i="1"/>
  <c r="V497" i="1"/>
  <c r="U497" i="1"/>
  <c r="V496" i="1"/>
  <c r="U496" i="1"/>
  <c r="V495" i="1"/>
  <c r="U495" i="1"/>
  <c r="V494" i="1"/>
  <c r="U494" i="1"/>
  <c r="V493" i="1"/>
  <c r="U493" i="1"/>
  <c r="V492" i="1"/>
  <c r="U492" i="1"/>
  <c r="V491" i="1"/>
  <c r="U491" i="1"/>
  <c r="V490" i="1"/>
  <c r="U490" i="1"/>
  <c r="V489" i="1"/>
  <c r="U489" i="1"/>
  <c r="V488" i="1"/>
  <c r="U488" i="1"/>
  <c r="V487" i="1"/>
  <c r="U487" i="1"/>
  <c r="V486" i="1"/>
  <c r="U486" i="1"/>
  <c r="V485" i="1"/>
  <c r="U485" i="1"/>
  <c r="V484" i="1"/>
  <c r="U484" i="1"/>
  <c r="V483" i="1"/>
  <c r="U483" i="1"/>
  <c r="V482" i="1"/>
  <c r="U482" i="1"/>
  <c r="V481" i="1"/>
  <c r="U481" i="1"/>
  <c r="V480" i="1"/>
  <c r="U480" i="1"/>
  <c r="U479" i="1"/>
  <c r="U478" i="1"/>
  <c r="V477" i="1"/>
  <c r="U477" i="1"/>
  <c r="V476" i="1"/>
  <c r="U476" i="1"/>
  <c r="V475" i="1"/>
  <c r="U475" i="1"/>
  <c r="V474" i="1"/>
  <c r="U474" i="1"/>
  <c r="V473" i="1"/>
  <c r="U473" i="1"/>
  <c r="V472" i="1"/>
  <c r="U472" i="1"/>
  <c r="V471" i="1"/>
  <c r="U471" i="1"/>
  <c r="V470" i="1"/>
  <c r="U470" i="1"/>
  <c r="V469" i="1"/>
  <c r="U469" i="1"/>
  <c r="U468" i="1"/>
  <c r="V467" i="1"/>
  <c r="U467" i="1"/>
  <c r="V466" i="1"/>
  <c r="U466" i="1"/>
  <c r="V465" i="1"/>
  <c r="U465" i="1"/>
  <c r="V464" i="1"/>
  <c r="U464" i="1"/>
  <c r="V463" i="1"/>
  <c r="U463" i="1"/>
  <c r="V462" i="1"/>
  <c r="U462" i="1"/>
  <c r="V461" i="1"/>
  <c r="U461" i="1"/>
  <c r="V460" i="1"/>
  <c r="U460" i="1"/>
  <c r="V459" i="1"/>
  <c r="U459" i="1"/>
  <c r="V458" i="1"/>
  <c r="U458" i="1"/>
  <c r="V457" i="1"/>
  <c r="U457" i="1"/>
  <c r="V456" i="1"/>
  <c r="U456" i="1"/>
  <c r="V455" i="1"/>
  <c r="U455" i="1"/>
  <c r="V454" i="1"/>
  <c r="U454" i="1"/>
  <c r="V453" i="1"/>
  <c r="U453" i="1"/>
  <c r="V452" i="1"/>
  <c r="U452" i="1"/>
  <c r="U451" i="1"/>
  <c r="U450" i="1"/>
  <c r="V449" i="1"/>
  <c r="U449" i="1"/>
  <c r="V448" i="1"/>
  <c r="U448" i="1"/>
  <c r="V447" i="1"/>
  <c r="U447" i="1"/>
  <c r="U446" i="1"/>
  <c r="V445" i="1"/>
  <c r="U445" i="1"/>
  <c r="V444" i="1"/>
  <c r="U444" i="1"/>
  <c r="V443" i="1"/>
  <c r="U443" i="1"/>
  <c r="V442" i="1"/>
  <c r="U442" i="1"/>
  <c r="V441" i="1"/>
  <c r="U441" i="1"/>
  <c r="V440" i="1"/>
  <c r="U440" i="1"/>
  <c r="V439" i="1"/>
  <c r="U439" i="1"/>
  <c r="V438" i="1"/>
  <c r="U438" i="1"/>
  <c r="V437" i="1"/>
  <c r="U437" i="1"/>
  <c r="V436" i="1"/>
  <c r="U436" i="1"/>
  <c r="V435" i="1"/>
  <c r="U435" i="1"/>
  <c r="V434" i="1"/>
  <c r="U434" i="1"/>
  <c r="V433" i="1"/>
  <c r="U433" i="1"/>
  <c r="V432" i="1"/>
  <c r="U432" i="1"/>
  <c r="V431" i="1"/>
  <c r="U431" i="1"/>
  <c r="V430" i="1"/>
  <c r="U430" i="1"/>
  <c r="V429" i="1"/>
  <c r="U429" i="1"/>
  <c r="V428" i="1"/>
  <c r="U428" i="1"/>
  <c r="V427" i="1"/>
  <c r="U427" i="1"/>
  <c r="V426" i="1"/>
  <c r="U426" i="1"/>
  <c r="V425" i="1"/>
  <c r="U425" i="1"/>
  <c r="V424" i="1"/>
  <c r="U424" i="1"/>
  <c r="V423" i="1"/>
  <c r="U423" i="1"/>
  <c r="V421" i="1"/>
  <c r="U421" i="1"/>
  <c r="V420" i="1"/>
  <c r="U420" i="1"/>
  <c r="V419" i="1"/>
  <c r="U419" i="1"/>
  <c r="V418" i="1"/>
  <c r="U418" i="1"/>
  <c r="V417" i="1"/>
  <c r="U417" i="1"/>
  <c r="V416" i="1"/>
  <c r="U416" i="1"/>
  <c r="V415" i="1"/>
  <c r="U415" i="1"/>
  <c r="V414" i="1"/>
  <c r="U414" i="1"/>
  <c r="V413" i="1"/>
  <c r="U413" i="1"/>
  <c r="V412" i="1"/>
  <c r="U412" i="1"/>
  <c r="V411" i="1"/>
  <c r="U411" i="1"/>
  <c r="V410" i="1"/>
  <c r="U410" i="1"/>
  <c r="V409" i="1"/>
  <c r="U409" i="1"/>
  <c r="V408" i="1"/>
  <c r="U408" i="1"/>
  <c r="V407" i="1"/>
  <c r="U407" i="1"/>
  <c r="V406" i="1"/>
  <c r="U406" i="1"/>
  <c r="V405" i="1"/>
  <c r="U405" i="1"/>
  <c r="V404" i="1"/>
  <c r="U404" i="1"/>
  <c r="V403" i="1"/>
  <c r="U403" i="1"/>
  <c r="V402" i="1"/>
  <c r="U402" i="1"/>
  <c r="V401" i="1"/>
  <c r="U401" i="1"/>
  <c r="V400" i="1"/>
  <c r="U400" i="1"/>
  <c r="V399" i="1"/>
  <c r="U399" i="1"/>
  <c r="V398" i="1"/>
  <c r="U398" i="1"/>
  <c r="V397" i="1"/>
  <c r="U397" i="1"/>
  <c r="V396" i="1"/>
  <c r="U396" i="1"/>
  <c r="V395" i="1"/>
  <c r="U395" i="1"/>
  <c r="V394" i="1"/>
  <c r="U394" i="1"/>
  <c r="V393" i="1"/>
  <c r="U393" i="1"/>
  <c r="V392" i="1"/>
  <c r="U392" i="1"/>
  <c r="V391" i="1"/>
  <c r="U391" i="1"/>
  <c r="V390" i="1"/>
  <c r="U390" i="1"/>
  <c r="V389" i="1"/>
  <c r="U389" i="1"/>
  <c r="V388" i="1"/>
  <c r="U388" i="1"/>
  <c r="V387" i="1"/>
  <c r="U387" i="1"/>
  <c r="V386" i="1"/>
  <c r="U386" i="1"/>
  <c r="V385" i="1"/>
  <c r="U385" i="1"/>
  <c r="V384" i="1"/>
  <c r="U384" i="1"/>
  <c r="V383" i="1"/>
  <c r="U383" i="1"/>
  <c r="V382" i="1"/>
  <c r="U382" i="1"/>
  <c r="V381" i="1"/>
  <c r="U381" i="1"/>
  <c r="V380" i="1"/>
  <c r="U380" i="1"/>
  <c r="V379" i="1"/>
  <c r="U379" i="1"/>
  <c r="V378" i="1"/>
  <c r="U378" i="1"/>
  <c r="V377" i="1"/>
  <c r="U377" i="1"/>
  <c r="V376" i="1"/>
  <c r="U376" i="1"/>
  <c r="U375" i="1"/>
  <c r="V374" i="1"/>
  <c r="U374" i="1"/>
  <c r="V373" i="1"/>
  <c r="U373" i="1"/>
  <c r="V372" i="1"/>
  <c r="U372" i="1"/>
  <c r="V371" i="1"/>
  <c r="U371" i="1"/>
  <c r="V370" i="1"/>
  <c r="U370" i="1"/>
  <c r="U369" i="1"/>
  <c r="V368" i="1"/>
  <c r="U368" i="1"/>
  <c r="V367" i="1"/>
  <c r="U367" i="1"/>
  <c r="V366" i="1"/>
  <c r="U366" i="1"/>
  <c r="V365" i="1"/>
  <c r="U365" i="1"/>
  <c r="V364" i="1"/>
  <c r="U364" i="1"/>
  <c r="V363" i="1"/>
  <c r="U363" i="1"/>
  <c r="V362" i="1"/>
  <c r="U362" i="1"/>
  <c r="V361" i="1"/>
  <c r="U361" i="1"/>
  <c r="V360" i="1"/>
  <c r="U360" i="1"/>
  <c r="V359" i="1"/>
  <c r="U359" i="1"/>
  <c r="V358" i="1"/>
  <c r="U358" i="1"/>
  <c r="U357" i="1"/>
  <c r="V356" i="1"/>
  <c r="U356" i="1"/>
  <c r="V355" i="1"/>
  <c r="U355" i="1"/>
  <c r="V354" i="1"/>
  <c r="U354" i="1"/>
  <c r="V353" i="1"/>
  <c r="U353" i="1"/>
  <c r="V352" i="1"/>
  <c r="U352" i="1"/>
  <c r="V351" i="1"/>
  <c r="U351" i="1"/>
  <c r="V350" i="1"/>
  <c r="U350" i="1"/>
  <c r="V349" i="1"/>
  <c r="U349" i="1"/>
  <c r="V348" i="1"/>
  <c r="U348" i="1"/>
  <c r="V347" i="1"/>
  <c r="U347" i="1"/>
  <c r="V346" i="1"/>
  <c r="U346" i="1"/>
  <c r="V345" i="1"/>
  <c r="U345" i="1"/>
  <c r="U344" i="1"/>
  <c r="V343" i="1"/>
  <c r="U343" i="1"/>
  <c r="V342" i="1"/>
  <c r="U342" i="1"/>
  <c r="V341" i="1"/>
  <c r="U341" i="1"/>
  <c r="V340" i="1"/>
  <c r="U340" i="1"/>
  <c r="V339" i="1"/>
  <c r="U339" i="1"/>
  <c r="V338" i="1"/>
  <c r="U338" i="1"/>
  <c r="V337" i="1"/>
  <c r="U337" i="1"/>
  <c r="V336" i="1"/>
  <c r="U336" i="1"/>
  <c r="V335" i="1"/>
  <c r="U335" i="1"/>
  <c r="V334" i="1"/>
  <c r="U334" i="1"/>
  <c r="V333" i="1"/>
  <c r="U333" i="1"/>
  <c r="V332" i="1"/>
  <c r="U332" i="1"/>
  <c r="V331" i="1"/>
  <c r="U331" i="1"/>
  <c r="V330" i="1"/>
  <c r="U330" i="1"/>
  <c r="U329" i="1"/>
  <c r="V328" i="1"/>
  <c r="U328" i="1"/>
  <c r="V327" i="1"/>
  <c r="U327" i="1"/>
  <c r="V326" i="1"/>
  <c r="U326" i="1"/>
  <c r="V325" i="1"/>
  <c r="U325" i="1"/>
  <c r="V324" i="1"/>
  <c r="U324" i="1"/>
  <c r="V323" i="1"/>
  <c r="U323" i="1"/>
  <c r="V322" i="1"/>
  <c r="U322" i="1"/>
  <c r="V321" i="1"/>
  <c r="U321" i="1"/>
  <c r="V320" i="1"/>
  <c r="U320" i="1"/>
  <c r="V319" i="1"/>
  <c r="U319" i="1"/>
  <c r="V318" i="1"/>
  <c r="U318" i="1"/>
  <c r="V317" i="1"/>
  <c r="U317" i="1"/>
  <c r="V316" i="1"/>
  <c r="U316" i="1"/>
  <c r="U315" i="1"/>
  <c r="V314" i="1"/>
  <c r="U314" i="1"/>
  <c r="V313" i="1"/>
  <c r="U313" i="1"/>
  <c r="V312" i="1"/>
  <c r="U312" i="1"/>
  <c r="V311" i="1"/>
  <c r="U311" i="1"/>
  <c r="V310" i="1"/>
  <c r="U310" i="1"/>
  <c r="V309" i="1"/>
  <c r="U309" i="1"/>
  <c r="V308" i="1"/>
  <c r="U308" i="1"/>
  <c r="V307" i="1"/>
  <c r="U307" i="1"/>
  <c r="V306" i="1"/>
  <c r="U306" i="1"/>
  <c r="V305" i="1"/>
  <c r="U305" i="1"/>
  <c r="V304" i="1"/>
  <c r="U304" i="1"/>
  <c r="V303" i="1"/>
  <c r="U303" i="1"/>
  <c r="V302" i="1"/>
  <c r="U302" i="1"/>
  <c r="V301" i="1"/>
  <c r="U301" i="1"/>
  <c r="V300" i="1"/>
  <c r="U300" i="1"/>
  <c r="V299" i="1"/>
  <c r="U299" i="1"/>
  <c r="V298" i="1"/>
  <c r="U298" i="1"/>
  <c r="V297" i="1"/>
  <c r="U297" i="1"/>
  <c r="V296" i="1"/>
  <c r="U296" i="1"/>
  <c r="V295" i="1"/>
  <c r="U295" i="1"/>
  <c r="V294" i="1"/>
  <c r="U294" i="1"/>
  <c r="V293" i="1"/>
  <c r="U293" i="1"/>
  <c r="V292" i="1"/>
  <c r="U292" i="1"/>
  <c r="V291" i="1"/>
  <c r="U291" i="1"/>
  <c r="U290" i="1"/>
  <c r="V289" i="1"/>
  <c r="U289" i="1"/>
  <c r="V288" i="1"/>
  <c r="U288" i="1"/>
  <c r="V287" i="1"/>
  <c r="U287" i="1"/>
  <c r="V286" i="1"/>
  <c r="U286" i="1"/>
  <c r="V285" i="1"/>
  <c r="U285" i="1"/>
  <c r="V284" i="1"/>
  <c r="U284" i="1"/>
  <c r="V283" i="1"/>
  <c r="U283" i="1"/>
  <c r="V282" i="1"/>
  <c r="U282" i="1"/>
  <c r="V281" i="1"/>
  <c r="U281" i="1"/>
  <c r="V280" i="1"/>
  <c r="U280" i="1"/>
  <c r="V279" i="1"/>
  <c r="U279" i="1"/>
  <c r="V278" i="1"/>
  <c r="U278" i="1"/>
  <c r="V277" i="1"/>
  <c r="U277" i="1"/>
  <c r="U276" i="1"/>
  <c r="V275" i="1"/>
  <c r="U275" i="1"/>
  <c r="V274" i="1"/>
  <c r="U274" i="1"/>
  <c r="V273" i="1"/>
  <c r="U273" i="1"/>
  <c r="V272" i="1"/>
  <c r="U272" i="1"/>
  <c r="V271" i="1"/>
  <c r="U271" i="1"/>
  <c r="V270" i="1"/>
  <c r="U270" i="1"/>
  <c r="V269" i="1"/>
  <c r="U269" i="1"/>
  <c r="V268" i="1"/>
  <c r="U268" i="1"/>
  <c r="V267" i="1"/>
  <c r="U267" i="1"/>
  <c r="V266" i="1"/>
  <c r="U266" i="1"/>
  <c r="V265" i="1"/>
  <c r="U265" i="1"/>
  <c r="V264" i="1"/>
  <c r="U264" i="1"/>
  <c r="V263" i="1"/>
  <c r="U263" i="1"/>
  <c r="V262" i="1"/>
  <c r="U262" i="1"/>
  <c r="V261" i="1"/>
  <c r="U261" i="1"/>
  <c r="V260" i="1"/>
  <c r="U260" i="1"/>
  <c r="V259" i="1"/>
  <c r="U259" i="1"/>
  <c r="V258" i="1"/>
  <c r="U258" i="1"/>
  <c r="V257" i="1"/>
  <c r="U257" i="1"/>
  <c r="V256" i="1"/>
  <c r="U256" i="1"/>
  <c r="V255" i="1"/>
  <c r="U255" i="1"/>
  <c r="V254" i="1"/>
  <c r="U254" i="1"/>
  <c r="V253" i="1"/>
  <c r="U253" i="1"/>
  <c r="V252" i="1"/>
  <c r="U252" i="1"/>
  <c r="V251" i="1"/>
  <c r="U251" i="1"/>
  <c r="V250" i="1"/>
  <c r="U250" i="1"/>
  <c r="V249" i="1"/>
  <c r="U249" i="1"/>
  <c r="V248" i="1"/>
  <c r="U248" i="1"/>
  <c r="V247" i="1"/>
  <c r="U247" i="1"/>
  <c r="V246" i="1"/>
  <c r="U246" i="1"/>
  <c r="U245" i="1"/>
  <c r="V244" i="1"/>
  <c r="U244" i="1"/>
  <c r="V243" i="1"/>
  <c r="U243" i="1"/>
  <c r="V242" i="1"/>
  <c r="U242" i="1"/>
  <c r="V241" i="1"/>
  <c r="U241" i="1"/>
  <c r="V240" i="1"/>
  <c r="U240" i="1"/>
  <c r="V239" i="1"/>
  <c r="U239" i="1"/>
  <c r="V238" i="1"/>
  <c r="U238" i="1"/>
  <c r="V237" i="1"/>
  <c r="U237" i="1"/>
  <c r="V236" i="1"/>
  <c r="U236" i="1"/>
  <c r="V235" i="1"/>
  <c r="U235" i="1"/>
  <c r="V234" i="1"/>
  <c r="U234" i="1"/>
  <c r="V233" i="1"/>
  <c r="U233" i="1"/>
  <c r="V232" i="1"/>
  <c r="U232" i="1"/>
  <c r="V231" i="1"/>
  <c r="U231" i="1"/>
  <c r="V230" i="1"/>
  <c r="U230" i="1"/>
  <c r="V229" i="1"/>
  <c r="U229" i="1"/>
  <c r="V228" i="1"/>
  <c r="U228" i="1"/>
  <c r="V227" i="1"/>
  <c r="U227" i="1"/>
  <c r="V226" i="1"/>
  <c r="U226" i="1"/>
  <c r="V225" i="1"/>
  <c r="U225" i="1"/>
  <c r="V224" i="1"/>
  <c r="U224" i="1"/>
  <c r="V223" i="1"/>
  <c r="U223" i="1"/>
  <c r="V222" i="1"/>
  <c r="U222" i="1"/>
  <c r="V221" i="1"/>
  <c r="U221" i="1"/>
  <c r="V220" i="1"/>
  <c r="U220" i="1"/>
  <c r="V219" i="1"/>
  <c r="U219" i="1"/>
  <c r="V218" i="1"/>
  <c r="U218" i="1"/>
  <c r="V217" i="1"/>
  <c r="U217" i="1"/>
  <c r="V216" i="1"/>
  <c r="U216" i="1"/>
  <c r="V215" i="1"/>
  <c r="U215" i="1"/>
  <c r="V214" i="1"/>
  <c r="U214" i="1"/>
  <c r="V213" i="1"/>
  <c r="U213" i="1"/>
  <c r="V212" i="1"/>
  <c r="U212" i="1"/>
  <c r="V211" i="1"/>
  <c r="U211" i="1"/>
  <c r="V210" i="1"/>
  <c r="U210" i="1"/>
  <c r="V209" i="1"/>
  <c r="U209" i="1"/>
  <c r="V208" i="1"/>
  <c r="U208" i="1"/>
  <c r="V207" i="1"/>
  <c r="U207" i="1"/>
  <c r="V206" i="1"/>
  <c r="U206" i="1"/>
  <c r="V205" i="1"/>
  <c r="U205" i="1"/>
  <c r="V204" i="1"/>
  <c r="U204" i="1"/>
  <c r="V203" i="1"/>
  <c r="U203" i="1"/>
  <c r="V202" i="1"/>
  <c r="U202" i="1"/>
  <c r="V201" i="1"/>
  <c r="U201" i="1"/>
  <c r="V200" i="1"/>
  <c r="U200" i="1"/>
  <c r="V199" i="1"/>
  <c r="U199" i="1"/>
  <c r="V198" i="1"/>
  <c r="U198" i="1"/>
  <c r="V197" i="1"/>
  <c r="U197" i="1"/>
  <c r="V196" i="1"/>
  <c r="U196" i="1"/>
  <c r="V195" i="1"/>
  <c r="U195" i="1"/>
  <c r="V194" i="1"/>
  <c r="U194" i="1"/>
  <c r="V193" i="1"/>
  <c r="U193" i="1"/>
  <c r="V192" i="1"/>
  <c r="U192" i="1"/>
  <c r="V191" i="1"/>
  <c r="U191" i="1"/>
  <c r="V190" i="1"/>
  <c r="U190" i="1"/>
  <c r="V189" i="1"/>
  <c r="U189" i="1"/>
  <c r="V188" i="1"/>
  <c r="U188" i="1"/>
  <c r="V187" i="1"/>
  <c r="U187" i="1"/>
  <c r="V186" i="1"/>
  <c r="U186" i="1"/>
  <c r="V185" i="1"/>
  <c r="U185" i="1"/>
  <c r="V184" i="1"/>
  <c r="U184" i="1"/>
  <c r="V183" i="1"/>
  <c r="U183" i="1"/>
  <c r="V182" i="1"/>
  <c r="U182" i="1"/>
  <c r="V181" i="1"/>
  <c r="U181" i="1"/>
  <c r="V180" i="1"/>
  <c r="U180" i="1"/>
  <c r="V179" i="1"/>
  <c r="U179" i="1"/>
  <c r="V178" i="1"/>
  <c r="U178" i="1"/>
  <c r="V177" i="1"/>
  <c r="U177" i="1"/>
  <c r="V176" i="1"/>
  <c r="U176" i="1"/>
  <c r="V175" i="1"/>
  <c r="U175" i="1"/>
  <c r="V174" i="1"/>
  <c r="U174" i="1"/>
  <c r="V173" i="1"/>
  <c r="U173" i="1"/>
  <c r="V172" i="1"/>
  <c r="U172" i="1"/>
  <c r="V171" i="1"/>
  <c r="U171" i="1"/>
  <c r="V170" i="1"/>
  <c r="U170" i="1"/>
  <c r="V169" i="1"/>
  <c r="U169" i="1"/>
  <c r="V168" i="1"/>
  <c r="U168" i="1"/>
  <c r="V167" i="1"/>
  <c r="U167" i="1"/>
  <c r="V166" i="1"/>
  <c r="U166" i="1"/>
  <c r="V165" i="1"/>
  <c r="U165" i="1"/>
  <c r="V164" i="1"/>
  <c r="U164" i="1"/>
  <c r="V163" i="1"/>
  <c r="U163" i="1"/>
  <c r="V162" i="1"/>
  <c r="U162" i="1"/>
  <c r="V161" i="1"/>
  <c r="U161" i="1"/>
  <c r="V160" i="1"/>
  <c r="U160" i="1"/>
  <c r="V159" i="1"/>
  <c r="V158" i="1"/>
  <c r="U158" i="1"/>
  <c r="V157" i="1"/>
  <c r="U157" i="1"/>
  <c r="V156" i="1"/>
  <c r="U156" i="1"/>
  <c r="V155" i="1"/>
  <c r="U155" i="1"/>
  <c r="U154" i="1"/>
  <c r="U153" i="1"/>
  <c r="U152" i="1"/>
  <c r="V151" i="1"/>
  <c r="U151" i="1"/>
  <c r="V150" i="1"/>
  <c r="U150" i="1"/>
  <c r="V149" i="1"/>
  <c r="U149" i="1"/>
  <c r="V148" i="1"/>
  <c r="U148" i="1"/>
  <c r="V147" i="1"/>
  <c r="U147" i="1"/>
  <c r="V146" i="1"/>
  <c r="U146" i="1"/>
  <c r="V145" i="1"/>
  <c r="U145" i="1"/>
  <c r="V144" i="1"/>
  <c r="U144" i="1"/>
  <c r="V143" i="1"/>
  <c r="U143" i="1"/>
  <c r="V142" i="1"/>
  <c r="U142" i="1"/>
  <c r="V141" i="1"/>
  <c r="U141" i="1"/>
  <c r="V140" i="1"/>
  <c r="U140" i="1"/>
  <c r="V139" i="1"/>
  <c r="U139" i="1"/>
  <c r="V138" i="1"/>
  <c r="U138" i="1"/>
  <c r="V137" i="1"/>
  <c r="U137" i="1"/>
  <c r="V136" i="1"/>
  <c r="U136" i="1"/>
  <c r="V135" i="1"/>
  <c r="U135" i="1"/>
  <c r="V134" i="1"/>
  <c r="U134" i="1"/>
  <c r="V133" i="1"/>
  <c r="U133" i="1"/>
  <c r="V132" i="1"/>
  <c r="U132" i="1"/>
  <c r="V131" i="1"/>
  <c r="U131" i="1"/>
  <c r="U130" i="1"/>
  <c r="V129" i="1"/>
  <c r="U129" i="1"/>
  <c r="V128" i="1"/>
  <c r="U128" i="1"/>
  <c r="V127" i="1"/>
  <c r="U127" i="1"/>
  <c r="V126" i="1"/>
  <c r="U126" i="1"/>
  <c r="V125" i="1"/>
  <c r="U125" i="1"/>
  <c r="V124" i="1"/>
  <c r="U124" i="1"/>
  <c r="V123" i="1"/>
  <c r="U123" i="1"/>
  <c r="V122" i="1"/>
  <c r="U122" i="1"/>
  <c r="V121" i="1"/>
  <c r="U121" i="1"/>
  <c r="V120" i="1"/>
  <c r="U120" i="1"/>
  <c r="V119" i="1"/>
  <c r="U119" i="1"/>
  <c r="V118" i="1"/>
  <c r="U118" i="1"/>
  <c r="V117" i="1"/>
  <c r="U117" i="1"/>
  <c r="U116" i="1"/>
  <c r="V115" i="1"/>
  <c r="U115" i="1"/>
  <c r="V114" i="1"/>
  <c r="U114" i="1"/>
  <c r="V113" i="1"/>
  <c r="U113" i="1"/>
  <c r="U112" i="1"/>
  <c r="V111" i="1"/>
  <c r="U111" i="1"/>
  <c r="V110" i="1"/>
  <c r="U110" i="1"/>
  <c r="V109" i="1"/>
  <c r="U109" i="1"/>
  <c r="V108" i="1"/>
  <c r="U108" i="1"/>
  <c r="V107" i="1"/>
  <c r="U107" i="1"/>
  <c r="V106" i="1"/>
  <c r="U106" i="1"/>
  <c r="V105" i="1"/>
  <c r="U105" i="1"/>
  <c r="V104" i="1"/>
  <c r="U104" i="1"/>
  <c r="V103" i="1"/>
  <c r="U103" i="1"/>
  <c r="U102" i="1"/>
  <c r="V101" i="1"/>
  <c r="U101" i="1"/>
  <c r="V100" i="1"/>
  <c r="U100" i="1"/>
  <c r="V99" i="1"/>
  <c r="U99" i="1"/>
  <c r="V98" i="1"/>
  <c r="U98" i="1"/>
  <c r="V97" i="1"/>
  <c r="U97" i="1"/>
  <c r="V96" i="1"/>
  <c r="U96" i="1"/>
  <c r="V95" i="1"/>
  <c r="U95" i="1"/>
  <c r="V94" i="1"/>
  <c r="U94" i="1"/>
  <c r="V93" i="1"/>
  <c r="U93" i="1"/>
  <c r="V92" i="1"/>
  <c r="U92" i="1"/>
  <c r="V91" i="1"/>
  <c r="U91" i="1"/>
  <c r="V90" i="1"/>
  <c r="U90" i="1"/>
  <c r="V89" i="1"/>
  <c r="U89" i="1"/>
  <c r="V88" i="1"/>
  <c r="U88" i="1"/>
  <c r="V87" i="1"/>
  <c r="U87" i="1"/>
  <c r="V86" i="1"/>
  <c r="U86" i="1"/>
  <c r="V85" i="1"/>
  <c r="U85" i="1"/>
  <c r="V84" i="1"/>
  <c r="U84" i="1"/>
  <c r="V83" i="1"/>
  <c r="U83" i="1"/>
  <c r="V82" i="1"/>
  <c r="U82" i="1"/>
  <c r="V81" i="1"/>
  <c r="U81" i="1"/>
  <c r="V80" i="1"/>
  <c r="U80" i="1"/>
  <c r="U79" i="1"/>
  <c r="V78" i="1"/>
  <c r="U78" i="1"/>
  <c r="V77" i="1"/>
  <c r="U77" i="1"/>
  <c r="V76" i="1"/>
  <c r="U76" i="1"/>
  <c r="V75" i="1"/>
  <c r="U75" i="1"/>
  <c r="U74" i="1"/>
  <c r="V73" i="1"/>
  <c r="U73" i="1"/>
  <c r="V72" i="1"/>
  <c r="U72" i="1"/>
  <c r="V71" i="1"/>
  <c r="U71" i="1"/>
  <c r="V70" i="1"/>
  <c r="U70" i="1"/>
  <c r="V69" i="1"/>
  <c r="U69" i="1"/>
  <c r="V68" i="1"/>
  <c r="U68" i="1"/>
  <c r="V67" i="1"/>
  <c r="U67" i="1"/>
  <c r="V66" i="1"/>
  <c r="U66" i="1"/>
  <c r="V65" i="1"/>
  <c r="U65" i="1"/>
  <c r="V64" i="1"/>
  <c r="U64" i="1"/>
  <c r="V63" i="1"/>
  <c r="U63" i="1"/>
  <c r="V62" i="1"/>
  <c r="U62" i="1"/>
  <c r="V61" i="1"/>
  <c r="U61" i="1"/>
  <c r="V60" i="1"/>
  <c r="U60" i="1"/>
  <c r="V59" i="1"/>
  <c r="U59" i="1"/>
  <c r="V58" i="1"/>
  <c r="U58" i="1"/>
  <c r="V57" i="1"/>
  <c r="U57" i="1"/>
  <c r="V56" i="1"/>
  <c r="U56" i="1"/>
  <c r="V55" i="1"/>
  <c r="U55" i="1"/>
  <c r="V54" i="1"/>
  <c r="U54" i="1"/>
  <c r="V53" i="1"/>
  <c r="U53" i="1"/>
  <c r="V52" i="1"/>
  <c r="U52" i="1"/>
  <c r="V51" i="1"/>
  <c r="U51" i="1"/>
  <c r="U50" i="1"/>
  <c r="V49" i="1"/>
  <c r="U49" i="1"/>
  <c r="V48" i="1"/>
  <c r="U48" i="1"/>
  <c r="U47" i="1"/>
  <c r="V46" i="1"/>
  <c r="U46" i="1"/>
  <c r="V45" i="1"/>
  <c r="U45" i="1"/>
  <c r="V44" i="1"/>
  <c r="U44" i="1"/>
  <c r="V43" i="1"/>
  <c r="U43" i="1"/>
  <c r="V42" i="1"/>
  <c r="U42" i="1"/>
  <c r="V41" i="1"/>
  <c r="U41" i="1"/>
  <c r="V40" i="1"/>
  <c r="U40" i="1"/>
  <c r="V39" i="1"/>
  <c r="U39" i="1"/>
  <c r="V38" i="1"/>
  <c r="U38" i="1"/>
  <c r="V37" i="1"/>
  <c r="U37" i="1"/>
  <c r="V36" i="1"/>
  <c r="U36" i="1"/>
  <c r="V35" i="1"/>
  <c r="U35" i="1"/>
  <c r="V34" i="1"/>
  <c r="U34" i="1"/>
  <c r="V33" i="1"/>
  <c r="U33" i="1"/>
  <c r="V32" i="1"/>
  <c r="U32" i="1"/>
  <c r="V31" i="1"/>
  <c r="U31" i="1"/>
  <c r="V30" i="1"/>
  <c r="U30" i="1"/>
  <c r="V29" i="1"/>
  <c r="U29" i="1"/>
  <c r="V28" i="1"/>
  <c r="U28" i="1"/>
  <c r="V27" i="1"/>
  <c r="U27" i="1"/>
  <c r="V26" i="1"/>
  <c r="U26" i="1"/>
  <c r="V25" i="1"/>
  <c r="U25" i="1"/>
  <c r="V24" i="1"/>
  <c r="U24" i="1"/>
  <c r="V23" i="1"/>
  <c r="U23" i="1"/>
  <c r="V22" i="1"/>
  <c r="U22" i="1"/>
  <c r="U21" i="1"/>
  <c r="V20" i="1"/>
  <c r="U20" i="1"/>
  <c r="V19" i="1"/>
  <c r="U19" i="1"/>
  <c r="V18" i="1"/>
  <c r="U18" i="1"/>
  <c r="V17" i="1"/>
  <c r="U17" i="1"/>
  <c r="V16" i="1"/>
  <c r="U16" i="1"/>
  <c r="V15" i="1"/>
  <c r="U15" i="1"/>
  <c r="V14" i="1"/>
  <c r="U14" i="1"/>
  <c r="V13" i="1"/>
  <c r="U13" i="1"/>
  <c r="V12" i="1"/>
  <c r="U12" i="1"/>
  <c r="V11" i="1"/>
  <c r="U11" i="1"/>
  <c r="V10" i="1"/>
  <c r="U10" i="1"/>
  <c r="U9" i="1"/>
  <c r="V8" i="1"/>
  <c r="U8" i="1"/>
  <c r="A5" i="1"/>
  <c r="A4" i="1"/>
</calcChain>
</file>

<file path=xl/sharedStrings.xml><?xml version="1.0" encoding="utf-8"?>
<sst xmlns="http://schemas.openxmlformats.org/spreadsheetml/2006/main" count="21372" uniqueCount="8379">
  <si>
    <t>ИНФРА-М Научно-издательский Центр</t>
  </si>
  <si>
    <t>02. Гуманитарные и социальные науки (для учебных заведений и библиотек)
от 04.02.2025</t>
  </si>
  <si>
    <t>Данный прайс-лист не является публичной офертой</t>
  </si>
  <si>
    <t>127282, Москва г, ул Полярная, д. 31В, стр. 1, помещ 1/1</t>
  </si>
  <si>
    <t>Издательство оставляет за собой право на изменение ассортимента и цен на издания.
Информацию о наличии товара и актуальные цены уточняйте у вашего курирующего менеджера 
или напишите нам на электронную почту books@infra-m.ru</t>
  </si>
  <si>
    <t>тел/факс: +7 (495) 280-15-96</t>
  </si>
  <si>
    <t>Заказ</t>
  </si>
  <si>
    <t>Код</t>
  </si>
  <si>
    <t>Цена опт.</t>
  </si>
  <si>
    <t>Наименование товара</t>
  </si>
  <si>
    <t>Основное заглавие</t>
  </si>
  <si>
    <t>Авторы</t>
  </si>
  <si>
    <t>Оформление</t>
  </si>
  <si>
    <t>Издательство</t>
  </si>
  <si>
    <t>Серия</t>
  </si>
  <si>
    <t>Ст-т</t>
  </si>
  <si>
    <t>Стр.</t>
  </si>
  <si>
    <t>Год</t>
  </si>
  <si>
    <t>ISBN</t>
  </si>
  <si>
    <t>Раздел</t>
  </si>
  <si>
    <t>Подраздел</t>
  </si>
  <si>
    <t>Вид издания</t>
  </si>
  <si>
    <t>Уровень образования</t>
  </si>
  <si>
    <t>ОКСО</t>
  </si>
  <si>
    <t>Гриф МО</t>
  </si>
  <si>
    <t>Доп. мат. на znanium</t>
  </si>
  <si>
    <t>Обложка</t>
  </si>
  <si>
    <t>ЭБС Znanium</t>
  </si>
  <si>
    <t>Аффилиация автора</t>
  </si>
  <si>
    <t>Новинка месяца</t>
  </si>
  <si>
    <t>ПООП</t>
  </si>
  <si>
    <t>К</t>
  </si>
  <si>
    <t>Ш</t>
  </si>
  <si>
    <t>Победитель конкурсов</t>
  </si>
  <si>
    <t>185300.07.01</t>
  </si>
  <si>
    <t>"Влесова книга": введ. к науч. анализу источ.: Моногр. / Д.С.Логинов - М.: НИЦ ИНФРА-М, 2022-391с.(о)</t>
  </si>
  <si>
    <t>"ВЛЕСОВА КНИГА": ВВЕДЕНИЕ К НАУЧНОМУ АНАЛИЗУ ИСТОЧНИКА</t>
  </si>
  <si>
    <t>Логинов Д. С.</t>
  </si>
  <si>
    <t>Обложка. КБС</t>
  </si>
  <si>
    <t>НИЦ ИНФРА-М</t>
  </si>
  <si>
    <t>Научная мысль</t>
  </si>
  <si>
    <t>978-5-16-016800-5</t>
  </si>
  <si>
    <t>ОБЩЕСТВЕННЫЕ НАУКИ.  ЭКОНОМИКА. ПРАВО</t>
  </si>
  <si>
    <t>История. Исторические науки</t>
  </si>
  <si>
    <t>Монография</t>
  </si>
  <si>
    <t>Дополнительное образование / Дополнительное профессиональное образование</t>
  </si>
  <si>
    <t>46.03.01, 46.04.01, 46.06.01</t>
  </si>
  <si>
    <t>Рязанский государственный медицинский университет им. академика И.П. Павлова</t>
  </si>
  <si>
    <t>0112</t>
  </si>
  <si>
    <t>414350.07.01</t>
  </si>
  <si>
    <t>"Идем в Третьяковку!": Уч.пос. для иностранных студентов / Н.Н.Левшина - М.:Форум,2024-128с.(О)</t>
  </si>
  <si>
    <t>"ИДЕМ В ТРЕТЬЯКОВКУ!"</t>
  </si>
  <si>
    <t>Левшина Н. Н., Филиппова О. Н.</t>
  </si>
  <si>
    <t>Форум</t>
  </si>
  <si>
    <t>978-5-91134-725-3</t>
  </si>
  <si>
    <t>Культура. Средства массовой информации</t>
  </si>
  <si>
    <t>Учебное пособие</t>
  </si>
  <si>
    <t>Профессиональное образование / ВО - Бакалавриат</t>
  </si>
  <si>
    <t>00.03.09</t>
  </si>
  <si>
    <t>Московский педагогический государственный университет</t>
  </si>
  <si>
    <t>0113</t>
  </si>
  <si>
    <t>807007.01.01</t>
  </si>
  <si>
    <t>"Как закалялась сталь" Н. Островского...: Моногр. / С.Сунь - М.:НИЦ ИНФРА-М,2024. - 229 с.(Науч.мысль)(о)</t>
  </si>
  <si>
    <t>"КАК ЗАКАЛЯЛАСЬ СТАЛЬ" НИКОЛАЯ ОСТРОВСКОГО: ЛИНГВОКУЛЬТУРОЛОГИЧЕСКИЕ ОСОБЕННОСТИ ПЕРЕВОДА НА КИТАЙСКИЙ И АНГЛИЙСКИЙ ЯЗЫКИ</t>
  </si>
  <si>
    <t>Сунь С., Жирова И.Г.</t>
  </si>
  <si>
    <t>978-5-16-019635-0</t>
  </si>
  <si>
    <t>ГУМАНИТАРНЫЕ НАУКИ. РЕЛИГИЯ. ИСКУССТВО</t>
  </si>
  <si>
    <t>Филологические науки</t>
  </si>
  <si>
    <t>45.03.02, 45.04.02, 45.05.01</t>
  </si>
  <si>
    <t>Сюйчжоуский технологический институт</t>
  </si>
  <si>
    <t>Май, 2024</t>
  </si>
  <si>
    <t>0124</t>
  </si>
  <si>
    <t>684054.06.01</t>
  </si>
  <si>
    <t>"Народ против": протесты и протестующие...: Моногр. / С.Г.Ушкин - М.:НИЦ ИНФРА-М,2023 - 100 с.(Науч.мысль)(О)</t>
  </si>
  <si>
    <t>"НАРОД ПРОТИВ": ПРОТЕСТЫ И ПРОТЕСТУЮЩИЕ В ВИРТУАЛЬНЫХ СОЦИАЛЬНЫХ СЕТЯХ</t>
  </si>
  <si>
    <t>Ушкин С.Г.</t>
  </si>
  <si>
    <t>978-5-16-014079-7</t>
  </si>
  <si>
    <t>Политика. Социология</t>
  </si>
  <si>
    <t>39.03.01, 39.04.01, 41.03.04, 41.04.04</t>
  </si>
  <si>
    <t>Научный центр социально-экономического мониторинга</t>
  </si>
  <si>
    <t>0118</t>
  </si>
  <si>
    <t>683169.03.01</t>
  </si>
  <si>
    <t>"Сверх" как инструмент воздействия и поддержки:.. Моногр. / В.К.Харченко-М.:НИЦ ИНФРА-М,2021-156с(О)</t>
  </si>
  <si>
    <t>"СВЕРХ" КАК ИНСТРУМЕНТ ВОЗДЕЙСТВИЯ И ПОДДЕРЖКИ: СВЕРХМНОГОДЕТНОСТЬ, СВЕРХДОЛГОЛЕТИЕ, РАБОТОСПОСОБНОСТЬ</t>
  </si>
  <si>
    <t>Харченко В.К.</t>
  </si>
  <si>
    <t>978-5-16-014099-5</t>
  </si>
  <si>
    <t>45.04.03</t>
  </si>
  <si>
    <t>Белгородский государственный национальный исследовательский университет</t>
  </si>
  <si>
    <t>0119</t>
  </si>
  <si>
    <t>684798.05.01</t>
  </si>
  <si>
    <t>"Тайный ключ русской литературы"...: Монография / С.О.Курьянов-М.:НИЦ ИНФРА-М,2024.-311с.(П)</t>
  </si>
  <si>
    <t>"ТАЙНЫЙ КЛЮЧ РУССКОЙ ЛИТЕРАТУРЫ": ФОРМИРОВАНИЕ И СТАНОВЛЕНИЕ КРЫМСКОГО ТЕКСТА В РУССКОЙ ЛИТЕРАТУРЕ X-XIX ВЕКОВ</t>
  </si>
  <si>
    <t>Курьянов С.О.</t>
  </si>
  <si>
    <t>Переплет 7БЦ/Без шитья</t>
  </si>
  <si>
    <t>Научная мысль - 100 лет КрымФУ</t>
  </si>
  <si>
    <t>978-5-16-014774-1</t>
  </si>
  <si>
    <t>42.03.04, 44.03.05, 45.03.01, 45.03.02, 45.04.01, 45.04.02</t>
  </si>
  <si>
    <t>Крымский федеральный университет им. В.И. Вернадского, структурное подразделение Таврическая академия</t>
  </si>
  <si>
    <t>151950.10.01</t>
  </si>
  <si>
    <t>"Феноменология духа" и проблема структуры..: Моногр. /В.И.Коротких - М: НИЦ ИНФРА-М, 2025 - 382 с. (П)</t>
  </si>
  <si>
    <t>"ФЕНОМЕНОЛОГИЯ ДУХА" И ПРОБЛЕМА СТРУКТУРЫ СИСТЕМЫ ФИЛОСОФИИ В ТВОРЧЕСТВЕ ГЕГЕЛЯ</t>
  </si>
  <si>
    <t>Коротких В.И.</t>
  </si>
  <si>
    <t>978-5-16-009753-4</t>
  </si>
  <si>
    <t>Философия</t>
  </si>
  <si>
    <t>40.03.01, 44.03.01, 44.03.05, 47.03.01, 47.04.01</t>
  </si>
  <si>
    <t>Елецкий государственный университет им. И.А. Бунина</t>
  </si>
  <si>
    <t>0111</t>
  </si>
  <si>
    <t>763312.04.01</t>
  </si>
  <si>
    <t>"Чайка” А. П. Чехова. Поэтика. Проблематика...: Моногр. / А.Г.Головачёва - М.:НИЦ ИНФРА-М,2024 - 235 с.(О)</t>
  </si>
  <si>
    <t>"ЧАЙКА” А. П. ЧЕХОВА. ПОЭТИКА. ПРОБЛЕМАТИКА. ЛИТЕРАТУРНО-ТЕАТРАЛЬНЫЙ КОНТЕКСТ</t>
  </si>
  <si>
    <t>Головачёва А.Г.</t>
  </si>
  <si>
    <t>978-5-16-017152-4</t>
  </si>
  <si>
    <t>44.03.05, 45.07.01, 52.03.04, 52.03.05</t>
  </si>
  <si>
    <t>0122</t>
  </si>
  <si>
    <t>776902.02.01</t>
  </si>
  <si>
    <t>"Человек самоорганизующийся". Психология взаимодейств..: Моногр. / В.В.Гребнева-М.:НИЦ ИНФРА-М,2023-342с.(о)</t>
  </si>
  <si>
    <t>"ЧЕЛОВЕК САМООРГАНИЗУЮЩИЙСЯ". ПСИХОЛОГИЯ ВЗАИМОДЕЙСТВИЯ В СФЕРЕ ВЫСШЕГО ОБРАЗОВАНИЯ</t>
  </si>
  <si>
    <t>Гребнева В.В.</t>
  </si>
  <si>
    <t>978-5-16-017671-0</t>
  </si>
  <si>
    <t>Психология</t>
  </si>
  <si>
    <t>37.04.01, 37.05.02, 37.06.01</t>
  </si>
  <si>
    <t>0123</t>
  </si>
  <si>
    <t>440550.06.01</t>
  </si>
  <si>
    <t>«Американская мечта» сегодня: ср. класс США в конце ХХ - нач. ХХI в./ И.В.Варивончик-М.:НИЦ ИНФРА-М,2021.-317 с..-(Науч.мысль)(о)</t>
  </si>
  <si>
    <t>«АМЕРИКАНСКАЯ МЕЧТА» СЕГОДНЯ: СРЕДНИЙ КЛАСС США В КОНЦЕ ХХ - НАЧАЛЕ ХХI ВЕКА</t>
  </si>
  <si>
    <t>Варивончик И.В.</t>
  </si>
  <si>
    <t>978-5-16-016801-2</t>
  </si>
  <si>
    <t>38.03.01, 38.04.01, 39.03.01, 39.04.01, 41.03.04, 46.03.01, 46.03.03, 46.04.01, 46.04.03, 51.03.01, 51.04.01</t>
  </si>
  <si>
    <t>Белорусский государственный педагогический университет им. М. Танка</t>
  </si>
  <si>
    <t>761523.01.01</t>
  </si>
  <si>
    <t>«Замкнутые вселенные» сопротивления...: Моногр. / А.В.Скиперских - М.:НИЦ ИНФРА-М,2022 - 237 с.(П)</t>
  </si>
  <si>
    <t>«ЗАМКНУТЫЕ ВСЕЛЕННЫЕ» СОПРОТИВЛЕНИЯ: РАЗЫСКАНИЯ В ПРОСТРАНСТВЕ РУССКОЙ КУЛЬТУРЫ</t>
  </si>
  <si>
    <t>Скиперских А.В.</t>
  </si>
  <si>
    <t>Переплет 7БЦ</t>
  </si>
  <si>
    <t>978-5-16-017184-5</t>
  </si>
  <si>
    <t>44.04.01, 44.04.04, 44.06.01, 51.04.01, 51.06.01</t>
  </si>
  <si>
    <t>828589.01.01</t>
  </si>
  <si>
    <t>«Кино эпохи модерна» (Акционер. кинематогр...): Моногр. / А.А.Бессолицын - М.:НИЦ ИНФРА-М,2024 - 195 с.(п)</t>
  </si>
  <si>
    <t>«КИНО ЭПОХИ МОДЕРНА» (АКЦИОНЕРНЫЕ КИНЕМАТОГРАФИЧЕСКИЕ КОМПАНИИ В РОССИИ В НАЧАЛЕ ХХ ВЕКА)</t>
  </si>
  <si>
    <t>Бессолицын А.А.</t>
  </si>
  <si>
    <t>978-5-16-019929-0</t>
  </si>
  <si>
    <t>Искусство</t>
  </si>
  <si>
    <t>50.03.03</t>
  </si>
  <si>
    <t>Институт российской истории Российской академии наук</t>
  </si>
  <si>
    <t>Август, 2024</t>
  </si>
  <si>
    <t>683429.08.01</t>
  </si>
  <si>
    <t>«Православный тихий Дон» в творчестве..: Моногр. / Л.Г.Сатарова - М.:НИЦ ИНФРА-М,2024 - 270 с.(о)</t>
  </si>
  <si>
    <t>«ПРАВОСЛАВНЫЙ ТИХИЙ ДОН» В ТВОРЧЕСТВЕ М.А. ШОЛОХОВА И ЕГО ПРЕДШЕСТВЕННИКОВ</t>
  </si>
  <si>
    <t>Сатарова Л.Г.</t>
  </si>
  <si>
    <t>978-5-16-017481-5</t>
  </si>
  <si>
    <t>44.03.01, 45.03.01, 45.03.02, 45.03.99</t>
  </si>
  <si>
    <t>Липецкий государственный педагогический университет им. П.П. Семенова-Тян-Шанского</t>
  </si>
  <si>
    <t>719581.05.01</t>
  </si>
  <si>
    <t>«Смена караула»: кадровый резерв Центр.-Азиатских элит. сообществ: Моногр. / Д.Д.Осинина-М.:НИЦ ИНФРА-М,2024-224с.(О)</t>
  </si>
  <si>
    <t>«СМЕНА КАРАУЛА»: КАДРОВЫЙ РЕЗЕРВ ЦЕНТРАЛЬНО-АЗИАТСКИХ ЭЛИТНЫХ СООБЩЕСТВ</t>
  </si>
  <si>
    <t>Осинина Д.Д.</t>
  </si>
  <si>
    <t>Научная мысль - Финансовый университет</t>
  </si>
  <si>
    <t>978-5-16-015680-4</t>
  </si>
  <si>
    <t>41.04.01, 41.04.04, 41.04.05, 41.06.01, 41.07.01</t>
  </si>
  <si>
    <t>Финансовый университет при Правительстве Российской Федерации</t>
  </si>
  <si>
    <t>0120</t>
  </si>
  <si>
    <t>699353.07.01</t>
  </si>
  <si>
    <t>«Советская Атлантида». Мифология революции: Моногр. / М.С.Колесов, - 2 изд.-М.:НИЦ ИНФРА-М,2025.-352с(П)</t>
  </si>
  <si>
    <t>«СОВЕТСКАЯ АТЛАНТИДА». МИФОЛОГИЯ РЕВОЛЮЦИИ, ИЗД.2</t>
  </si>
  <si>
    <t>Колесов М.С.</t>
  </si>
  <si>
    <t>Научная мысль (СевГУ)</t>
  </si>
  <si>
    <t>978-5-16-014778-9</t>
  </si>
  <si>
    <t>46.04.01, 46.06.01</t>
  </si>
  <si>
    <t>Севастопольский государственный университет</t>
  </si>
  <si>
    <t>0220</t>
  </si>
  <si>
    <t>179450.09.01</t>
  </si>
  <si>
    <t>Analyse grammaticale du mot dans la phrase...: Уч.пос. / Ж.Багана - М.:НИЦ ИНФРА-М,2024-103 с.(ВО)(о)</t>
  </si>
  <si>
    <t>ANALYSE GRAMMATICALE DU MOT DANS LA PHRASE (ГРАММАТИЧЕСКИЙ АНАЛИЗ СЛОВ В ПРЕДЛОЖЕНИИ)</t>
  </si>
  <si>
    <t>Багана Ж., Хапилина Е.В.</t>
  </si>
  <si>
    <t>Высшее образование</t>
  </si>
  <si>
    <t>978-5-16-019283-3</t>
  </si>
  <si>
    <t>00.03.02, 00.05.02, 40.03.01, 44.03.01, 44.03.05, 44.04.01, 45.03.01, 45.03.02, 45.04.01</t>
  </si>
  <si>
    <t>Рекомендовано в качестве учебного пособия для студентов высших учебных заведений, обучающихся по направлениям подготовки 45.03.01 «Филология», 45.03.02 «Лингвистика» (квалификация (степень) «бакалавр»)</t>
  </si>
  <si>
    <t>Белгородский государственный институт искусств и культуры</t>
  </si>
  <si>
    <t>095360.10.01</t>
  </si>
  <si>
    <t>Business English for students of economics = Дел. англ..: Уч.пос. / Б.И.Герасимов-2изд.-М.:Форум, ИНФРА-М,2023-183c.(П)</t>
  </si>
  <si>
    <t>BUSINESS ENGLISH FOR STUDENTS OF ECONOMICS = ДЕЛОВОЙ АНГЛИЙСКИЙ ДЛЯ СТУДЕНТОВ-ЭКОНОМИСТОВ, ИЗД.2</t>
  </si>
  <si>
    <t>Герасимов Б.И., Гливенкова О.А., Гунина Н.А. и др.</t>
  </si>
  <si>
    <t>Высшее образование: Бакалавриат</t>
  </si>
  <si>
    <t>978-5-00091-116-7</t>
  </si>
  <si>
    <t>38.03.01, 38.03.02</t>
  </si>
  <si>
    <t>Рекомендовано 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профессионального образования</t>
  </si>
  <si>
    <t>Тамбовский государственный технический университет</t>
  </si>
  <si>
    <t>0216</t>
  </si>
  <si>
    <t>805404.01.01</t>
  </si>
  <si>
    <t>Business Fundamentals (Основы бизнеса): Уч. / М.В.Мельничук-М.:НИЦ ИНФРА-М,2024.-216 с.(ВО (Финансовый универ.))(п)</t>
  </si>
  <si>
    <t>BUSINESS FUNDAMENTALS (ОСНОВЫ БИЗНЕСА)</t>
  </si>
  <si>
    <t>Мельничук М.В., Анюшенкова О.Н.</t>
  </si>
  <si>
    <t>Высшее образование (Финансовый университет)</t>
  </si>
  <si>
    <t>978-5-16-018712-9</t>
  </si>
  <si>
    <t>Учебник</t>
  </si>
  <si>
    <t>Профессиональное образование</t>
  </si>
  <si>
    <t>38.03.01, 38.03.02, 38.03.03, 38.03.04, 38.03.05, 38.03.06, 38.03.07, 38.03.10</t>
  </si>
  <si>
    <t>745690.04.01</t>
  </si>
  <si>
    <t>English Coursebook for Lawyers: Уч. англ.яз. / Е.Б.Попов и др.-М.:НИЦ ИНФРА-М,2024.-314 с.(ВО)(П)</t>
  </si>
  <si>
    <t>ENGLISH COURSEBOOK FOR LAWYERS</t>
  </si>
  <si>
    <t>Попов Е.Б., Феоктистова Е.М., Халюшева Г.Р. и др.</t>
  </si>
  <si>
    <t>Высшее образование: Специалитет</t>
  </si>
  <si>
    <t>978-5-16-016543-1</t>
  </si>
  <si>
    <t>Профессиональное образование / ВО - Специалитет</t>
  </si>
  <si>
    <t>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</si>
  <si>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40.05.00 «Юриспруденция»  (протокол № 8 от 22.06.2020)</t>
  </si>
  <si>
    <t>Московский государственный юридический университет им. О.Е. Кутафина, ф-л Оренбургский институт</t>
  </si>
  <si>
    <t>35</t>
  </si>
  <si>
    <t>0121</t>
  </si>
  <si>
    <t>837758.01.01</t>
  </si>
  <si>
    <t>English for Agriculture and Agronomy «Английский яз...: Уч. / М.В.Мельничук - М.:НИЦ ИНФРА-М,2025. - 437 с.(п)</t>
  </si>
  <si>
    <t>ENGLISH FOR AGRICULTURE AND AGRONOMY «АНГЛИЙСКИЙ ЯЗЫК ДЛЯ СПЕЦИАЛИСТОВ СЕЛЬСКОГО ХОЗЯЙСТВА И АГРОНОМОВ</t>
  </si>
  <si>
    <t>Среднее профессиональное образование (ФинУн)</t>
  </si>
  <si>
    <t>978-5-16-020279-2</t>
  </si>
  <si>
    <t>Профессиональное образование / Среднее профессиональное образование</t>
  </si>
  <si>
    <t>35.02.05</t>
  </si>
  <si>
    <t>Декабрь, 2024</t>
  </si>
  <si>
    <t>0125</t>
  </si>
  <si>
    <t>СПО-2024, Победитель, I место</t>
  </si>
  <si>
    <t>766449.01.01</t>
  </si>
  <si>
    <t>English for Doctors (Англ. для врачей): Уч.пос. / И.С.Гончарова-М.:НИЦ ИНФРА-М,2023.-272 с.(ВО.Сп)(п)</t>
  </si>
  <si>
    <t>ENGLISH FOR DOCTORS = АНГЛИЙСКИЙ ЯЗЫК ДЛЯ ВРАЧЕЙ</t>
  </si>
  <si>
    <t>Гончарова И.С.</t>
  </si>
  <si>
    <t>978-5-16-017262-0</t>
  </si>
  <si>
    <t>31.05.01, 31.05.02, 31.05.03, 31.05.04</t>
  </si>
  <si>
    <t>Ростовский государственный экономический университет (РИНХ)</t>
  </si>
  <si>
    <t>063800.17.01</t>
  </si>
  <si>
    <t>English for students of economics: Уч./ Л.А.Халилова - 4 изд. - М.:Форум,ИНФРА-М,2025 - 383с. (СПО)(П)</t>
  </si>
  <si>
    <t>ENGLISH FOR STUDENTS OF ECONOMICS = АНГЛИЙСКИЙ ЯЗЫК ДЛЯ СТУДЕНТОВ-ЭКОНОМИСТОВ, ИЗД.4</t>
  </si>
  <si>
    <t>Халилова Л. А.</t>
  </si>
  <si>
    <t>Среднее профессиональное образование</t>
  </si>
  <si>
    <t>978-5-00091-775-6</t>
  </si>
  <si>
    <t>38.01.02, 38.01.03, 38.02.01, 38.02.02, 38.02.03, 38.02.06, 38.02.07, 38.02.08</t>
  </si>
  <si>
    <t>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t>
  </si>
  <si>
    <t>Российский государственный гуманитарный университет РГГУ</t>
  </si>
  <si>
    <t>0415</t>
  </si>
  <si>
    <t>786395.01.01</t>
  </si>
  <si>
    <t>English for Students of Electronics. Англ. яз..: Уч. / О.Н.Анюшенкова-М.:НИЦ ИНФРА-М,2023.-462 с.(П)</t>
  </si>
  <si>
    <t>АНГЛИЙСКИЙ ЯЗЫК ДЛЯ СТУДЕНТОВ, ИЗУЧАЮЩИХ ЭЛЕКТРОНИКУ (ENGLISH FOR STUDENTS OF ELECTRONICS)</t>
  </si>
  <si>
    <t>Анюшенкова О.Н.</t>
  </si>
  <si>
    <t>978-5-16-018509-5</t>
  </si>
  <si>
    <t>11.01.01, 11.01.02, 11.01.05, 11.01.08, 11.01.11, 11.02.03, 11.02.06, 11.02.07, 11.02.09, 11.02.11, 11.02.12, 11.02.13, 11.02.14, 11.02.15, 11.02.16, 11.02.17, 11.02.18, 11.02.19</t>
  </si>
  <si>
    <t>725294.01.01</t>
  </si>
  <si>
    <t>Ens realissimum: Жизнь и философия И,В, Гёте: Моногр. / П.А.Горохов-М.:НИЦ ИНФРА-М,2021.-401 с..-(Науч.мысль)(П)</t>
  </si>
  <si>
    <t>ENS REALISSIMUM: ЖИЗНЬ И ФИЛОСОФИЯ ИОГАННА ВОЛЬФГАНГА ГЁТЕ</t>
  </si>
  <si>
    <t>Горохов П.А.</t>
  </si>
  <si>
    <t>978-5-16-015882-2</t>
  </si>
  <si>
    <t>47.03.01, 47.04.01, 47.06.01</t>
  </si>
  <si>
    <t>Российская академия народного хозяйства и государственной службы при Президенте РФ, Оренбургский ф-л</t>
  </si>
  <si>
    <t>684900.08.01</t>
  </si>
  <si>
    <t>Essential English for Law (англ. яз. для юристов): Уч.пос. / Т.В.Сидоренко - М.:НИЦ ИНФРА-М,2024- 282с(П)</t>
  </si>
  <si>
    <t>ESSENTIAL ENGLISH FOR LAW (АНГЛИЙСКИЙ ЯЗЫК ДЛЯ ЮРИСТОВ)</t>
  </si>
  <si>
    <t>Сидоренко Т.В., Шагиева Н.М.</t>
  </si>
  <si>
    <t>978-5-16-014148-0</t>
  </si>
  <si>
    <t>40.02.02, 40.02.04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</si>
  <si>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40.02.01 «Право и организация социального обеспечения», 40.02.02 «Правоохранительная деятельность», 40.02.03 «Право и судебное администрирование»</t>
  </si>
  <si>
    <t>Санкт-Петербургский университет Министерства внутренних дел России</t>
  </si>
  <si>
    <t>32</t>
  </si>
  <si>
    <t>430150.10.01</t>
  </si>
  <si>
    <t>Essential English for Law (англ. яз. для юристов): Уч.пос. / Т.В.Сидоренко-М.:НИЦ ИНФРА-М,2023.-282 с.(ВО)(П)</t>
  </si>
  <si>
    <t>978-5-16-005665-4</t>
  </si>
  <si>
    <t>40.03.01, 40.04.01, 40.05.01, 40.05.02, 40.05.03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</si>
  <si>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направлениий 40.03.01 «Юриспруденция» (квалификация (степень) «бакалавр») (протокол № 12 от 24.06.2019)</t>
  </si>
  <si>
    <t>670262.04.01</t>
  </si>
  <si>
    <t>Homo nudes: Монография / Е.Ф.Казаков - М.:НИЦ ИНФРА-М,2022 - 242 с.-(Науч.мысль)(П)</t>
  </si>
  <si>
    <t>HOMO NUDES</t>
  </si>
  <si>
    <t>Казаков Е.Ф.</t>
  </si>
  <si>
    <t>978-5-16-013615-8</t>
  </si>
  <si>
    <t>40.04.01, 44.04.01, 47.04.01</t>
  </si>
  <si>
    <t>Кемеровский государственный университет</t>
  </si>
  <si>
    <t>801746.03.01</t>
  </si>
  <si>
    <t>Intercultural Communication in a Multipolar World: Уч.пос. / И.И.Климова - М.:НИЦ ИНФРА-М,2024 - 201 с.(п)</t>
  </si>
  <si>
    <t>INTERCULTURAL COMMUNICATION IN A MULTIPOLAR WORLD</t>
  </si>
  <si>
    <t>Климова И.И., Козловцева Н.А., Дронова С.Ю. и др.</t>
  </si>
  <si>
    <t>978-5-16-019808-8</t>
  </si>
  <si>
    <t>45.03.02, 45.03.03</t>
  </si>
  <si>
    <t>165250.10.01</t>
  </si>
  <si>
    <t>Langue francaise: Techniques dexpression ecrite et orale. Уч.пос. / Ж.Багана-М.:НИЦ ИНФРА-М,2024.-127 с.(ВО)(о).</t>
  </si>
  <si>
    <t>LANGUE FRANCAISE: TECHNIQUES DEXPRESSION ECRITE ET ORALE</t>
  </si>
  <si>
    <t>Багана Ж., Хапилина Е. В., Трещева Н. В.</t>
  </si>
  <si>
    <t>978-5-16-017891-2</t>
  </si>
  <si>
    <t>00.03.02, 00.05.02</t>
  </si>
  <si>
    <t>712459.09.01</t>
  </si>
  <si>
    <t>Legal English: Англ. яз. для юристов: Уч./ Е.Б.Попов - М.:НИЦ ИНФРА-М,2025 - 314 с.(СПО)(П)</t>
  </si>
  <si>
    <t>LEGAL ENGLISH: АНГЛИЙСКИЙ ЯЗЫК ДЛЯ ЮРИСТОВ</t>
  </si>
  <si>
    <t>Попов Е.Б., Феоктистова Е.М., Халюшева Г.Р.</t>
  </si>
  <si>
    <t>978-5-16-015369-8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</si>
  <si>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40.02.00 «Юриспруденция» (протокол № 6 от 25.03.2019)</t>
  </si>
  <si>
    <t>ДА</t>
  </si>
  <si>
    <t>383500.09.01</t>
  </si>
  <si>
    <t>Legal English:Quick Overview: Англ.яз. Баз.курс / Е.Б.Попов - 2 изд. - НИЦ ИНФРА-М,2022 -314с(ВО)(П)</t>
  </si>
  <si>
    <t>LEGAL ENGLISH: QUICK OVERVIEW: АНГЛИЙСКИЙ ЯЗЫК В СФЕРЕ ЮРИСПРУДЕНЦИИ.БАЗОВЫЙ КУРС, ИЗД.2</t>
  </si>
  <si>
    <t>978-5-16-012304-2</t>
  </si>
  <si>
    <t>40.03.01, 40.04.01, 40.05.02, 40.05.03</t>
  </si>
  <si>
    <t>Рекомендовано УМО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40.03.01 «Юриспруденция» (квалификация (степень) «бакалавр»)</t>
  </si>
  <si>
    <t>110450.09.01</t>
  </si>
  <si>
    <t>Pocket English Grammar (Карман.грамматика англ. яз.): Справ.пос. / И.Е. Торбан - ИНФРА-М, 2025 - 97 с.(о)</t>
  </si>
  <si>
    <t>POCKET ENGLISH GRAMMAR (КАРМАННАЯ ГРАММАТИКА АНГЛИЙСКОГО ЯЗЫКА)</t>
  </si>
  <si>
    <t>Торбан И. Е.</t>
  </si>
  <si>
    <t>Справочники ИНФРА-М</t>
  </si>
  <si>
    <t>978-5-16-018838-6</t>
  </si>
  <si>
    <t>Справочное пособие</t>
  </si>
  <si>
    <t>00.03.02, 00.05.02, 44.02.01</t>
  </si>
  <si>
    <t>-</t>
  </si>
  <si>
    <t>0109</t>
  </si>
  <si>
    <t>689995.05.01</t>
  </si>
  <si>
    <t>Professional English: Уч. / Л.М.Фишман - М.:НИЦ ИНФРА-М,2022 - 120 с.-(ВО: Бакалавриат)(О)</t>
  </si>
  <si>
    <t>PROFESSIONAL ENGLISH</t>
  </si>
  <si>
    <t>Фишман Л. М.</t>
  </si>
  <si>
    <t>978-5-16-014339-2</t>
  </si>
  <si>
    <t>00.03.02, 00.05.02, 09.03.01, 09.03.02, 09.03.03, 09.03.04, 09.05.01, 10.03.01, 10.05.01, 10.05.02, 10.05.03, 10.05.04, 10.05.05, 10.05.07</t>
  </si>
  <si>
    <t>Рекомендовано Учебно-методическим советом ВО в качестве учебника для студентов высших учебных заведений, обучающихся по УГС 02.03.00 «Компьютерные и информационные науки», 09.03.00 «Информатика и вычислительная техника», 10.03.00 «Информационная безопасность»</t>
  </si>
  <si>
    <t>Санкт-Петербургский государственный политехнический университет Петра Великого</t>
  </si>
  <si>
    <t>23</t>
  </si>
  <si>
    <t>262800.14.01</t>
  </si>
  <si>
    <t>Professional English: Уч. / Л.М.Фишман - М.:НИЦ ИНФРА-М,2025 - 120 с.(СПО)(О)</t>
  </si>
  <si>
    <t>Фишман Л.М.</t>
  </si>
  <si>
    <t>978-5-16-014340-8</t>
  </si>
  <si>
    <t>09.02.01, 09.02.02, 09.02.03, 09.02.04, 09.02.05, 09.02.06, 09.02.07, 10.02.01, 10.02.02, 10.02.03, 10.02.04, 10.02.05</t>
  </si>
  <si>
    <t>Допущено Региональным научно-методическим центром при Совете директоров ССУЗ Санкт-Петербурга и Ленинградской области в качестве учебника для студентов образовательных учреждений СПО по укрупненным группам специальностей ФГОС СПО 09.00.00 «Информатика и вычислительная техника», 10.00.00 «Информационная безопасность»</t>
  </si>
  <si>
    <t>0114</t>
  </si>
  <si>
    <t>770331.01.01</t>
  </si>
  <si>
    <t>Topical issues of English grammar...: Уч.пос. / Ю.Г.Романова-М.:НИЦ ИНФРА-М,2023.-119 с-(ВО)(о)</t>
  </si>
  <si>
    <t>TOPICAL ISSUES OF ENGLISH GRAMMAR: FORMS EXPRESSING UNREALITY IN MODERN ENGLISH</t>
  </si>
  <si>
    <t>Романова Ю.Г., Коробейникова О.В.</t>
  </si>
  <si>
    <t>978-5-16-017524-9</t>
  </si>
  <si>
    <t>45.03.02, 45.05.01</t>
  </si>
  <si>
    <t>Российская академия народного хозяйства и государственной службы при Президенте РФ</t>
  </si>
  <si>
    <t>093000.12.01</t>
  </si>
  <si>
    <t>Wirtschaftsdeutsch (Деловой нем. яз.):Уч./ Н.Г.Чернышева -2 изд.-М.:ФОРУМ:НИЦ ИНФРА-М,2024-360с. (п)</t>
  </si>
  <si>
    <t>WIRTSCHAFTSDEUTSCH: MARKT, UNTERNEHMERSCHAFT, HANDEL = ДЕЛОВОЙ НЕМЕЦКИЙ ЯЗЫК: РЫНОК, ПРЕДПРИНИМАТЕЛЬСТВО, ТОРГОВЛЯ, ИЗД.2</t>
  </si>
  <si>
    <t>Чернышева Н.Г., Лыгина Н.И., Музалевская Р.С.</t>
  </si>
  <si>
    <t>978-5-91134-766-6</t>
  </si>
  <si>
    <t>38.03.01, 38.03.02, 38.03.03, 38.03.04, 38.03.05, 38.03.06, 38.03.07</t>
  </si>
  <si>
    <t>Допущено УМО по образованию в области экономики и экономической теории в качестве учебника для студентов, обучающихся по направлению  "Экономика" и экономическим специальностям</t>
  </si>
  <si>
    <t>0213</t>
  </si>
  <si>
    <t>682806.03.01</t>
  </si>
  <si>
    <t>Wirtschaftsdeutsch: Markt...: Уч. / Н.Г.Чернышева - 2изд.-М.:Форум: Инфра-М,2023-359 с -(СПО)(П)</t>
  </si>
  <si>
    <t>978-5-00091-534-9</t>
  </si>
  <si>
    <t>38.01.02, 38.02.01, 38.02.02, 38.02.03, 38.02.06, 38.02.07, 38.02.08</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</si>
  <si>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38.02.01 «Экономика и бухгалтерский учет (по отраслям)», 38.02.02 «Страховое дело (по отраслям)», 38.02.03 «Операционная деятельность в логистике», 38.02.04 «Коммерция (по отраслям)», 38.02.05 «Товароведение и экспертиза качества потребительских товаров», 38.02.06 «Финансы», 38.02.07 «Банковское дело»</t>
  </si>
  <si>
    <t>0218</t>
  </si>
  <si>
    <t>801491.01.01</t>
  </si>
  <si>
    <t>Writing Scientific and Technical English. Письмен. научн.  и техн. англ. яз.: Уч. / Л.А.Барановская-М.:НИЦ ИНФРА-М,2024.-232 с.(ВО)(п)</t>
  </si>
  <si>
    <t>WRITING SCIENTIFIC AND TECHNICAL ENGLISH. ПИСЬМЕННЫЙ НАУЧНЫЙ  И ТЕХНИЧЕСКИЙ АНГЛИЙСКИЙ ЯЗЫК</t>
  </si>
  <si>
    <t>Барановская Л.А.</t>
  </si>
  <si>
    <t>978-5-16-019342-7</t>
  </si>
  <si>
    <t>Профессиональное образование / ВО - Магистратура</t>
  </si>
  <si>
    <t>Сибирский государственный университет науки и технологий им. академика М.Ф. Решетнева</t>
  </si>
  <si>
    <t>Июль, 2024</t>
  </si>
  <si>
    <t>445250.05.01</t>
  </si>
  <si>
    <t>XXI век. Россия. Расписание на сегодня/Ю.А.Ковалев-2изд-М.:ИЦ РИОР,НИЦ ИНФРА-М,2018-135с(Науч.мысль)</t>
  </si>
  <si>
    <t>XXI ВЕК. РОССИЯ. РАСПИСАНИЕ НА СЕГОДНЯ, ИЗД.2</t>
  </si>
  <si>
    <t>Ковалев Ю.А.</t>
  </si>
  <si>
    <t>ИЦ РИОР</t>
  </si>
  <si>
    <t>978-5-369-01447-9</t>
  </si>
  <si>
    <t>41.04.04, 41.06.01, 46.04.01, 46.06.01</t>
  </si>
  <si>
    <t>Институт нефтехимического синтеза им. А.В. Топчиева Российской академии наук</t>
  </si>
  <si>
    <t>668717.04.01</t>
  </si>
  <si>
    <t>Аграрные программы росс. полит. партий в нач. ХХ в.: Моногр. / С.А.Сафронов - М.:НИЦ ИНФРА-М, СФУ,2022.-252 с.(О)</t>
  </si>
  <si>
    <t>АГРАРНЫЕ ПРОГРАММЫ РОССИЙСКИХ ПОЛИТИЧЕСКИХ ПАРТИЙ В НАЧАЛЕ ХХ В.</t>
  </si>
  <si>
    <t>Сафронов С.А.</t>
  </si>
  <si>
    <t>Научная мысль (СФУ)</t>
  </si>
  <si>
    <t>978-5-16-017225-5</t>
  </si>
  <si>
    <t>Сибирский федеральный университет</t>
  </si>
  <si>
    <t>279500.03.01</t>
  </si>
  <si>
    <t>Адаптация персонала  в российских организациях..: Моногр. /А.Н.Прошина-М.: НИЦ ИНФРА-М,2017-124с.(о)</t>
  </si>
  <si>
    <t>АДАПТАЦИЯ ПЕРСОНАЛА В РОССИЙСКИХ ОРГАНИЗАЦИЯХ:СОЦИАЛЬНО-УПРАВЛЕНЧЕСКИЙ АНАЛИЗ(НА ПРИМЕРЕ РАБОТНИКОВ С ОГРАНИЧЕННЫМИ ВОЗМОЖНОСТЯМИ)</t>
  </si>
  <si>
    <t>Прошина А.Н.</t>
  </si>
  <si>
    <t>978-5-16-009821-0</t>
  </si>
  <si>
    <t>38.03.01, 38.03.03, 38.04.03, 41.03.06, 44.03.01</t>
  </si>
  <si>
    <t>682815.06.01</t>
  </si>
  <si>
    <t>Аддиктология. Теоретические и эксперимент...: Уч.пос. / Е.И.Николаева-М.:ИНФРА-М,2024-209 с.(СПО)(п)</t>
  </si>
  <si>
    <t>АДДИКТОЛОГИЯ. ТЕОРЕТИЧЕСКИЕ И ЭКСПЕРИМЕНТАЛЬНЫЕ ИССЛЕДОВАНИЯ ФОРМИРОВАНИЯ АДДИКЦИИ</t>
  </si>
  <si>
    <t>Николаева Е.И., Каменская В.Г.</t>
  </si>
  <si>
    <t>978-5-16-017022-0</t>
  </si>
  <si>
    <t>40.02.02, 44.02.02, 44.02.04, 44.02.05, 44.02.06</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</si>
  <si>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 44.02.04 «Специальное дошкольное образование», 44.02.05 «Коррекционная педагогика в начальном образовании»</t>
  </si>
  <si>
    <t>Российский государственный педагогический университет им. А.И. Герцена</t>
  </si>
  <si>
    <t>151400.12.01</t>
  </si>
  <si>
    <t>Аддиктология. Теоретические и экспериментальные... / Е.И.Николаева - М.: Форум, 2025 - 208 с.(о)</t>
  </si>
  <si>
    <t>Николаева Е. И., Каменская В. Г.</t>
  </si>
  <si>
    <t>978-5-91134-508-2</t>
  </si>
  <si>
    <t>37.03.01, 39.03.02, 44.03.02, 44.05.01</t>
  </si>
  <si>
    <t>Допущено Учебно-методическим объединением по направлениям педагогического образования в качестве учебника для студентов высших учебных заведений, обучающихся по направлению 050700 "Педагогика"</t>
  </si>
  <si>
    <t>421950.06.01</t>
  </si>
  <si>
    <t>Азбука психологии: Уч.пос.для студентов-иностр. /З.В.Бойко и др. -М.: Форум, НИЦ ИНФРА-М, 2023. -192 с.(О)</t>
  </si>
  <si>
    <t>АЗБУКА ПСИХОЛОГИИ</t>
  </si>
  <si>
    <t>Бойко З.В., Полянская Е.Н., Полянская В.И.</t>
  </si>
  <si>
    <t>978-5-91134-727-7</t>
  </si>
  <si>
    <t>37.03.01, 37.03.02, 37.05.02, 44.03.02</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</si>
  <si>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ФГОС ВПО ОЗОЗОО "Психология"</t>
  </si>
  <si>
    <t>Российский университет дружбы народов имени Патриса Лумумбы</t>
  </si>
  <si>
    <t>449900.01.01</t>
  </si>
  <si>
    <t>Аксиологические основ. теор. связей с общ.: Моногр. /Е.А.Осипова -М.: НИЦ ИНФРА-М, 2016 -228с (Науч.мысль)(п)</t>
  </si>
  <si>
    <t>АКСИОЛОГИЧЕСКИЕ ОСНОВАНИЯ ТЕОРИИ СВЯЗЕЙ С ОБЩЕСТВЕННОСТЬЮ</t>
  </si>
  <si>
    <t>Осипова Е.А.</t>
  </si>
  <si>
    <t>Переплет</t>
  </si>
  <si>
    <t>978-5-16-011432-3</t>
  </si>
  <si>
    <t>41.03.06, 42.03.01, 42.03.02, 42.03.04, 42.03.05, 42.04.01, 42.04.02, 42.04.04, 42.04.05</t>
  </si>
  <si>
    <t>Российский экономический университет им. Г.В. Плеханова</t>
  </si>
  <si>
    <t>0116</t>
  </si>
  <si>
    <t>774768.06.01</t>
  </si>
  <si>
    <t>Актуальные пробл. развития сов. ист. науки...: Моногр. / А.Е.Смирницкий - М.:НИЦ ИНФРА-М,2025. - 157 с.(О)</t>
  </si>
  <si>
    <t>АКТУАЛЬНЫЕ ПРОБЛЕМЫ РАЗВИТИЯ СОВЕТСКОЙ ИСТОРИЧЕСКОЙ НАУКИ (1917-1991)</t>
  </si>
  <si>
    <t>Смирницкий А.Е.</t>
  </si>
  <si>
    <t>978-5-16-017606-2</t>
  </si>
  <si>
    <t>44.04.01, 46.04.01, 46.04.02, 46.06.01</t>
  </si>
  <si>
    <t>Нижегородский государственный педагогический университет им. К. Минина</t>
  </si>
  <si>
    <t>0199</t>
  </si>
  <si>
    <t>358100.12.01</t>
  </si>
  <si>
    <t>Актуальные термины полит. лингвистики: Справ. / М.А.Семкин - М.:Форум,НИЦ ИНФРА-М,2023-112 с.(О)</t>
  </si>
  <si>
    <t>АКТУАЛЬНЫЕ ТЕРМИНЫ ПОЛИТИЧЕСКОЙ ЛИНГВИСТИКИ: СЛОВАРЬ СОВРЕМЕННЫХ МЕДИА</t>
  </si>
  <si>
    <t>Семкин М.А.</t>
  </si>
  <si>
    <t>978-5-00091-630-8</t>
  </si>
  <si>
    <t>Словарь</t>
  </si>
  <si>
    <t>41.03.04, 41.04.04, 42.03.01, 42.03.02, 42.03.03, 42.03.04, 42.03.05, 42.04.01, 42.04.02, 42.04.03, 42.04.04, 42.04.05, 45.03.01, 45.04.01</t>
  </si>
  <si>
    <t>0115</t>
  </si>
  <si>
    <t>668774.03.01</t>
  </si>
  <si>
    <t>Алтайская лит. Портреты писателей...: Моногр. / Н.М.Киндикова - М.:НИЦ ИНФРА-М,2022-82с(Науч.мысль)(О)</t>
  </si>
  <si>
    <t>АЛТАЙСКАЯ ЛИТЕРАТУРА. ПОРТРЕТЫ ПИСАТЕЛЕЙ И ЛИТЕРАТУРОВЕДОВ.</t>
  </si>
  <si>
    <t>Киндикова Н.М.</t>
  </si>
  <si>
    <t>978-5-16-013387-4</t>
  </si>
  <si>
    <t>41.03.06, 42.03.02, 42.03.03, 42.03.04, 45.03.01</t>
  </si>
  <si>
    <t>Горно-Алтайский государственный университет</t>
  </si>
  <si>
    <t>759045.01.01</t>
  </si>
  <si>
    <t>Алтарные преграды храмов Центр. Рос...: Моногр. / Т.В.Лазарева-М.:НИЦ ИНФРА-М,2023.-244 с.(П)</t>
  </si>
  <si>
    <t>АЛТАРНЫЕ ПРЕГРАДЫ ХРАМОВ ЦЕНТРАЛЬНОЙ РОССИИ НОВОГО ВРЕМЕНИ (НА ПРИМЕРЕ ПРИОКСКОГО РЕГИОНА)</t>
  </si>
  <si>
    <t>Лазарева Т.В.</t>
  </si>
  <si>
    <t>978-5-16-018008-3</t>
  </si>
  <si>
    <t>07.04.01, 07.04.02, 07.06.01, 07.09.02</t>
  </si>
  <si>
    <t>Орловский государственный институт культуры</t>
  </si>
  <si>
    <t>758089.01.01</t>
  </si>
  <si>
    <t>Альтернативы: Моногр. / С.В.Борзых - М.:НИЦ ИНФРА-М,2021 - 370 с.(Науч.мысль)(О)</t>
  </si>
  <si>
    <t>АЛЬТЕРНАТИВЫ</t>
  </si>
  <si>
    <t>Борзых С.В.</t>
  </si>
  <si>
    <t>978-5-16-017003-9</t>
  </si>
  <si>
    <t>Томский государственный архитектурно-строительный университет</t>
  </si>
  <si>
    <t>632070.06.01</t>
  </si>
  <si>
    <t>Америка Синклера Льюиса: Моногр. / Б.А.Гиленсон, - 2 изд. - М.:НИЦ ИНФРА-М,2025. - 188 с.(Науч.мысль)(о)</t>
  </si>
  <si>
    <t>АМЕРИКА СИНКЛЕРА ЛЬЮИСА, ИЗД.2</t>
  </si>
  <si>
    <t>Гиленсон Б.А.</t>
  </si>
  <si>
    <t>978-5-16-020469-7</t>
  </si>
  <si>
    <t>41.03.06, 42.03.02, 42.03.03, 42.03.04, 45.03.01, 45.04.01</t>
  </si>
  <si>
    <t>Московский городской педагогический университет</t>
  </si>
  <si>
    <t>688039.04.01</t>
  </si>
  <si>
    <t>Американская доктрина о превентивном ударе от Монро... / И.З.Фархутдинов - М.:НИЦ ИНФРА-М,2025-419 с.(П)</t>
  </si>
  <si>
    <t>АМЕРИКАНСКАЯ ДОКТРИНА О ПРЕВЕНТИВНОМ УДАРЕ ОТ МОНРО ДО ТРАМПА: МЕЖДУНАРОДНО-ПРАВОВЫЕ АСПЕКТЫ</t>
  </si>
  <si>
    <t>Фархутдинов И.З.</t>
  </si>
  <si>
    <t>978-5-16-014300-2</t>
  </si>
  <si>
    <t>41.04.04, 41.04.05, 41.06.01</t>
  </si>
  <si>
    <t>Институт государства и права Российской академии наук</t>
  </si>
  <si>
    <t>801172.01.01</t>
  </si>
  <si>
    <t>Анализ больших данных в полит. исслед.: Уч.пос. / Е.В.Бродовская - М.:НИЦ ИНФРА-М,2025.-158 с.(ВО)(п)</t>
  </si>
  <si>
    <t>АНАЛИЗ БОЛЬШИХ ДАННЫХ В ПОЛИТИЧЕСКИХ ИССЛЕДОВАНИЯХ</t>
  </si>
  <si>
    <t>Бродовская Е.В., Домбровская А.Ю., Заславский С.Е. и др.</t>
  </si>
  <si>
    <t>978-5-16-018477-7</t>
  </si>
  <si>
    <t>41.03.04, 41.04.04</t>
  </si>
  <si>
    <t>434400.03.01</t>
  </si>
  <si>
    <t>Анализ разв. отечеств. соц. мысли в работе Ю.Геккера: Моногр./К.К.Оганян-М.:НИЦ ИНФРА-М,2020-212с(о)</t>
  </si>
  <si>
    <t>АНАЛИЗ РАЗВИТИЯ ОТЕЧЕСТВЕННОЙ СОЦИАЛЬНОЙ МЫСЛИ В РАБОТЕ Ю. ГЕККЕРА «РУССКАЯ СОЦИОЛОГИЯ. ВКЛАД В ИСТОРИЮ СОЦИОЛОГИЧЕСКОЙ МЫСЛИ И ТЕОРИИ»</t>
  </si>
  <si>
    <t>Оганян К.К.</t>
  </si>
  <si>
    <t>978-5-16-011312-8</t>
  </si>
  <si>
    <t>37.03.01, 38.03.02, 38.03.03, 38.03.04, 39.03.01, 39.03.02, 39.04.01, 41.03.06, 42.03.01, 44.03.01, 44.03.05, 45.03.04</t>
  </si>
  <si>
    <t>Национальный государственный Университет физической культуры, спорта и здоровья им. П.Ф. Лесгафта</t>
  </si>
  <si>
    <t>322100.05.01</t>
  </si>
  <si>
    <t>Анализ теории личности в российской социологии: история..: Моногр./К.К.Оганян - М:ИНФРА-М,2019-360с.</t>
  </si>
  <si>
    <t>АНАЛИЗ ТЕОРИИ ЛИЧНОСТИ В РОССИЙСКОЙ СОЦИОЛОГИИ: ИСТОРИЯ И СОВРЕМЕННОСТЬ</t>
  </si>
  <si>
    <t>978-5-16-010479-9</t>
  </si>
  <si>
    <t>39.03.01, 39.04.01, 44.03.01, 44.03.05</t>
  </si>
  <si>
    <t>275900.05.01</t>
  </si>
  <si>
    <t>Аналитика человеческого бытия: введение в опыт...:Моногр. /С.Е.Ячин -НИЦ ИНФРА-М, 2019-210с.(О)</t>
  </si>
  <si>
    <t>АНАЛИТИКА ЧЕЛОВЕЧЕСКОГО БЫТИЯ: ВВЕДЕНИЕ В ОПЫТ САМОПОЗНАНИЯ. СИСТЕМАТИЧЕСКИЙ ОЧЕРК</t>
  </si>
  <si>
    <t>Ячин С.Е.</t>
  </si>
  <si>
    <t>978-5-16-009719-0</t>
  </si>
  <si>
    <t>Дальневосточный федеральный университет</t>
  </si>
  <si>
    <t>785363.05.01</t>
  </si>
  <si>
    <t>Аналитико-синтетическая переработка информ.: теор. основы..: Уч.пос. / О.Л.Лаврик-М.:НИЦ ИНФРА-М,2024-210 с.(ВО)(п)</t>
  </si>
  <si>
    <t>АНАЛИТИКО-СИНТЕТИЧЕСКАЯ ПЕРЕРАБОТКА ИНФОРМАЦИИ: ТЕОРЕТИЧЕСКИЕ ОСНОВЫ, АННОТИРОВАНИЕ, РЕФЕРИРОВАНИЕ, КОНСПЕКТИРОВАНИЕ И ПОДГОТОВКА ДАЙДЖЕСТОВ И ОБЗОРОВ</t>
  </si>
  <si>
    <t>Лаврик О.Л.</t>
  </si>
  <si>
    <t>978-5-16-017864-6</t>
  </si>
  <si>
    <t>51.03.06, 51.04.06</t>
  </si>
  <si>
    <t>Новосибирский государственный педагогический университет</t>
  </si>
  <si>
    <t>Всероссийский Конкурс РБА «Лучшая профкнига года»-2024, Победитель, II место</t>
  </si>
  <si>
    <t>656383.05.01</t>
  </si>
  <si>
    <t>Английская номинативность и картина мира: Моногр. / А.А.Джиоева-М:НИЦ ИНФРА-М,2024-176с(Науч.мысль)</t>
  </si>
  <si>
    <t>АНГЛИЙСКАЯ НОМИНАТИВНОСТЬ И КАРТИНА МИРА</t>
  </si>
  <si>
    <t>Джиоева А.А.</t>
  </si>
  <si>
    <t>978-5-16-017031-2</t>
  </si>
  <si>
    <t>40.03.01, 44.03.01, 44.03.05, 45.03.01, 45.03.02, 45.03.03, 45.03.04</t>
  </si>
  <si>
    <t>Московский государственный университет им. М.В. Ломоносова, факультет политологии</t>
  </si>
  <si>
    <t>260400.13.01</t>
  </si>
  <si>
    <t>Английские заимствования в рус. и нем. языках в усл...: Моногр. / Ж.Багана - М.:НИЦ ИНФРА-М,2024 - 120 с(О)</t>
  </si>
  <si>
    <t>АНГЛИЙСКИЕ ЗАИМСТВОВАНИЯ В РУССКОМ И НЕМЕЦКОМ ЯЗЫКАХ В УСЛОВИЯХ ГЛОБАЛИЗАЦИИ</t>
  </si>
  <si>
    <t>Багана Ж., Тарасова М. В.</t>
  </si>
  <si>
    <t>978-5-16-009504-2</t>
  </si>
  <si>
    <t>45.03.01, 45.03.02, 45.04.01, 45.04.02, 51.03.01, 51.04.01</t>
  </si>
  <si>
    <t>241900.05.01</t>
  </si>
  <si>
    <t>Английские заимствования в террит. вариантах фр.яз.: Моногр. /Ж.Багана -НИЦ ИНФРА-М,2024-106(Науч.мысль)</t>
  </si>
  <si>
    <t>АНГЛИЙСКИЕ ЗАИМСТВОВАНИЯ В ТЕРРИТОРИАЛЬНЫХ ВАРИАНТАХ ФРАНЦУЗСКОГО ЯЗЫКА АФРИКИ</t>
  </si>
  <si>
    <t>Багана Ж., Хапилина Е.В., Блажевич Ю.С.</t>
  </si>
  <si>
    <t>978-5-16-009255-3</t>
  </si>
  <si>
    <t>45.03.01, 45.04.01</t>
  </si>
  <si>
    <t>790399.01.01</t>
  </si>
  <si>
    <t>Английский  яз. для банковского дела: Уч. / О.Н.Анюшенкова-М.:НИЦ ИНФРА-М,2023.-379 с.(СПО)(П)</t>
  </si>
  <si>
    <t>АНГЛИЙСКИЙ  ЯЗЫК ДЛЯ БАНКОВСКОГО ДЕЛА (ENGLISH FOR BANKING)</t>
  </si>
  <si>
    <t>978-5-16-018037-3</t>
  </si>
  <si>
    <t>38.02.07</t>
  </si>
  <si>
    <t>465250.09.01</t>
  </si>
  <si>
    <t>Английский в индустрии моды: Уч.пос. / Е.В.Казакова - М.:Вуз. уч.,НИЦ ИНФРА-М,2024 - 224 с.(ВО)(п)</t>
  </si>
  <si>
    <t>АНГЛИЙСКИЙ В ИНДУСТРИИ МОДЫ</t>
  </si>
  <si>
    <t>Казакова Е.В., Дружкова С.Г., Юрасова Н.К.</t>
  </si>
  <si>
    <t>Вузовский учебник</t>
  </si>
  <si>
    <t>978-5-9558-0366-1</t>
  </si>
  <si>
    <t>29.03.01, 29.03.05, 45.03.02, 54.03.01, 54.03.03</t>
  </si>
  <si>
    <t>Допущено к изданию с грифом УМО вузов России по образованию в области технологии, конструирования изделий легкой промышленности в качестве учебного пособия по иностранному языку для бакалавров и магистров высших учебных заведений, обучающихся по направлениям подготовки «Технология изделий легкой промышленности» и «Конструирование изделий легкой промышленности»</t>
  </si>
  <si>
    <t>Российский государственный университет им. А.Н. Косыгина</t>
  </si>
  <si>
    <t>682822.07.01</t>
  </si>
  <si>
    <t>Английский в индустрии моды: Уч.пос. / Е.В.Казакова - М.:Вуз.уч.,НИЦ ИНФРА-М,2025 - 224 с.(СПО)(П)</t>
  </si>
  <si>
    <t>978-5-9558-0616-7</t>
  </si>
  <si>
    <t>54.01.02, 54.01.20, 54.02.01, 54.02.02, 54.02.03, 54.02.04, 54.02.06, 54.02.07, 54.02.08</t>
  </si>
  <si>
    <t>Рекомендовано 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29.02.01«Конструирование, моделирование и технология изделий из кожи», 29.02.03 «Конструирование, моделирование и технология изделий из меха», 29.02.04 «Конструирование, моделирование и технология швейных изделий»</t>
  </si>
  <si>
    <t>431870.12.01</t>
  </si>
  <si>
    <t>Английский для аспирантов: Уч.пос. / Е.И.Белякова - 2 изд. - М.:Вуз. уч.,НИЦ ИНФРА-М,2024 - 188 с.(П)</t>
  </si>
  <si>
    <t>АНГЛИЙСКИЙ ДЛЯ АСПИРАНТОВ, ИЗД.2</t>
  </si>
  <si>
    <t>Белякова Е. И.</t>
  </si>
  <si>
    <t>978-5-9558-0306-7</t>
  </si>
  <si>
    <t>Профессиональное образование / ВО - Кадры высшей квалификации / Аспирантура</t>
  </si>
  <si>
    <t>37.06.01, 38.06.01, 40.03.01, 44.03.01, 44.03.05, 44.06.01</t>
  </si>
  <si>
    <t>704992.08.01</t>
  </si>
  <si>
    <t>Английский для деревообр., плотников и столяров: Уч./Е.А.Агеева - М.:ИЦ РИОР, НИЦ ИНФРА-М,2025 - 132 с(П)</t>
  </si>
  <si>
    <t>АНГЛИЙСКИЙ ДЛЯ ДЕРЕВООБРАБОТЧИКОВ,ПЛОТНИКОВ И СТОЛЯРОВ</t>
  </si>
  <si>
    <t>Агеева Е.А.</t>
  </si>
  <si>
    <t>СПО</t>
  </si>
  <si>
    <t>978-5-369-01821-7</t>
  </si>
  <si>
    <t>08.01.04, 08.01.05, 08.01.08, 08.01.24, 08.01.27, 08.01.28, 35.01.07, 35.01.08, 35.01.28, 35.01.29, 35.02.02, 35.02.18</t>
  </si>
  <si>
    <t>Московский индустриальный колледж</t>
  </si>
  <si>
    <t>728109.01.01</t>
  </si>
  <si>
    <t>Английский для землеустроителей: English for..: Уч. / Н.А.Титаренко - М.:НИЦ ИНФРА-М,2024.-563 с.(ВО)(п)</t>
  </si>
  <si>
    <t>АНГЛИЙСКИЙ ДЛЯ ЗЕМЛЕУСТРОИТЕЛЕЙ: ENGLISH FOR LAND USE PLANNERS</t>
  </si>
  <si>
    <t>Титаренко Н.А.</t>
  </si>
  <si>
    <t>978-5-16-016028-3</t>
  </si>
  <si>
    <t>21.03.02, 21.04.02</t>
  </si>
  <si>
    <t>Государственный университет по землеустройству</t>
  </si>
  <si>
    <t>Июнь, 2024</t>
  </si>
  <si>
    <t>818467.01.01</t>
  </si>
  <si>
    <t>Английский для матем. = English for Mathem.: Уч.пос. / Т.Н.Свиридова-М.:НИЦ ИНФРА-М, СФУ,2024-184с(ВО)(п)</t>
  </si>
  <si>
    <t>АНГЛИЙСКИЙ ДЛЯ МАТЕМАТИКОВ (ENGLISH FOR MATHEMATICIANS)</t>
  </si>
  <si>
    <t>Свиридова Т.Н., Шелепова М.Г.</t>
  </si>
  <si>
    <t>Высшее образование (СФУ)</t>
  </si>
  <si>
    <t>978-5-16-019515-5</t>
  </si>
  <si>
    <t>01.03.01, 01.03.02, 02.03.01</t>
  </si>
  <si>
    <t>Март, 2024</t>
  </si>
  <si>
    <t>684901.07.01</t>
  </si>
  <si>
    <t>Английский яз. в ситуациях повседнев.дел.общ.: Уч.пос./З.В.Маньковская-М.:НИЦ ИНФРА-М,2024-223с(СПО)</t>
  </si>
  <si>
    <t>АНГЛИЙСКИЙ ЯЗЫК В СИТУАЦИЯХ ПОВСЕДНЕВНОГО ДЕЛОВОГО ОБЩЕНИЯ</t>
  </si>
  <si>
    <t>Маньковская З.В.</t>
  </si>
  <si>
    <t>978-5-16-014149-7</t>
  </si>
  <si>
    <t>00.01.02, 00.02.02, 38.02.01, 38.02.02, 38.02.03, 38.02.06, 38.02.07, 38.02.08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</si>
  <si>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УГС 38.02.00 «Экономика и управление»</t>
  </si>
  <si>
    <t>Московский государственный технический университет им. Н.Э. Баумана, Мытищинский ф-л</t>
  </si>
  <si>
    <t>798665.01.01</t>
  </si>
  <si>
    <t>Английский яз. в сфере гос. и муниципал. управ.: Уч. / А.П.Шмакова - М.:НИЦ ИНФРА-М,2025. - 294 с.(ВО)(п)</t>
  </si>
  <si>
    <t>АНГЛИЙСКИЙ ЯЗЫК В СФЕРЕ ГОСУДАРСТВЕННОГО И МУНИЦИПАЛЬНОГО УПРАВЛЕНИЯ</t>
  </si>
  <si>
    <t>Шмакова А.П.</t>
  </si>
  <si>
    <t>978-5-16-018880-5</t>
  </si>
  <si>
    <t>38.03.04</t>
  </si>
  <si>
    <t>Финансовый университет при Правительстве Российской Федерации, Омский ф-л</t>
  </si>
  <si>
    <t>683242.05.01</t>
  </si>
  <si>
    <t>Английский яз. в сфере юриспруденции: Уч. / Э.Г.Куликова - М.:Юр.Норма, НИЦ ИНФРА-М,2025 - 208 с.(СПО)(П)</t>
  </si>
  <si>
    <t>АНГЛИЙСКИЙ ЯЗЫК В СФЕРЕ ЮРИСПРУДЕНЦИИ</t>
  </si>
  <si>
    <t>Куликова Э.Г., Солдатов Б.Г., Солдатова Н.В.</t>
  </si>
  <si>
    <t>Юр. НОРМА</t>
  </si>
  <si>
    <t>978-5-91768-926-5</t>
  </si>
  <si>
    <t>Рекомендовано 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40.03.01 (030900) «Юриспруденция», квалификация (степень) «бакалавр»</t>
  </si>
  <si>
    <t>Ростовский институт народного хозяйства</t>
  </si>
  <si>
    <t>808641.02.01</t>
  </si>
  <si>
    <t>Английский яз. для автомобильной индустрии: Уч. / О.Н.Анюшенкова - М.:НИЦ ИНФРА-М,2025. - 460 с.(п)</t>
  </si>
  <si>
    <t>АНГЛИЙСКИЙ ЯЗЫК ДЛЯ АВТОМОБИЛЬНОЙ ИНДУСТРИИ = ENGLISH FOR THE AUTO INDUSTRY</t>
  </si>
  <si>
    <t>978-5-16-018903-1</t>
  </si>
  <si>
    <t>23.01.17, 23.02.01, 23.02.02, 23.02.03, 23.02.04, 23.02.05</t>
  </si>
  <si>
    <t>154050.08.01</t>
  </si>
  <si>
    <t>Английский яз. для для спец. в области упр. качеством...: Уч.пос. / Б.Герасимов-М.:Форум,2024-160с(о)</t>
  </si>
  <si>
    <t>ENGLISH FOR QUALITY MANAGEMENT AND STANDARDIZATION = АНГЛИЙСКИЙ ЯЗЫК ДЛЯ СТУДЕНТОВ В ОБЛАСТИ УПРАВЛЕНИЯ КАЧЕСТВОМ И СТАНДАРТИЗАЦИИ</t>
  </si>
  <si>
    <t>Герасимов Б. И., Гливенкова О. А., Гунина Н. А., Никульшина Н. Л.</t>
  </si>
  <si>
    <t>978-5-00091-636-0</t>
  </si>
  <si>
    <t>27.03.01, 27.03.02, 27.03.03, 27.03.04, 27.03.05</t>
  </si>
  <si>
    <t>765163.02.01</t>
  </si>
  <si>
    <t>Английский яз. для железнодорожников: Уч. / О.Н.Анюшенкова - М.:НИЦ ИНФРА-М,2025. - 503 с.(СПО (ФинУн))(п)</t>
  </si>
  <si>
    <t>АНГЛИЙСКИЙ ЯЗЫК ДЛЯ ЖЕЛЕЗНОДОРОЖНИКОВ</t>
  </si>
  <si>
    <t>978-5-16-017443-3</t>
  </si>
  <si>
    <t>23.01.14, 23.01.16, 23.02.01, 23.02.05, 23.02.06, 23.02.08</t>
  </si>
  <si>
    <t>СПО-2022, Победитель, I место</t>
  </si>
  <si>
    <t>300300.04.01</t>
  </si>
  <si>
    <t>Английский яз. для индустрии гостеприимства: Уч.пос. / К.В.Ишимцева - Альфа-М,НИЦ ИНФРА-М,2017-192с</t>
  </si>
  <si>
    <t>АНГЛИЙСКИЙ ЯЗЫК ДЛЯ ИНДУСТРИИ ГОСТЕПРИИМСТВА</t>
  </si>
  <si>
    <t>Ишимцева К. В., Мотинова Е. Н., Темякова В. В.</t>
  </si>
  <si>
    <t>Альфа-М</t>
  </si>
  <si>
    <t>ПРОФИль</t>
  </si>
  <si>
    <t>978-5-98281-409-8</t>
  </si>
  <si>
    <t>43.02.06, 43.02.11, 43.02.16</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</si>
  <si>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программу СПО</t>
  </si>
  <si>
    <t>Колледж Московского гуманитарного университета</t>
  </si>
  <si>
    <t>300300.15.01</t>
  </si>
  <si>
    <t>Английский яз. для индустрии гостеприимства: Уч.пос. /К.В.Кабанова - 2 изд. - М.:ИНФРА-М,2025 - 190 c.(СПО)</t>
  </si>
  <si>
    <t>АНГЛИЙСКИЙ ЯЗЫК ДЛЯ ИНДУСТРИИ ГОСТЕПРИИМСТВА, ИЗД.2</t>
  </si>
  <si>
    <t>Кабанова К.В., Мотинова Е.Н., Темякова В.В.</t>
  </si>
  <si>
    <t>978-5-16-013648-6</t>
  </si>
  <si>
    <t>837757.01.01</t>
  </si>
  <si>
    <t>Английский яз. для спец. лесного хоз.: Уч. / О.Н.Анюшенкова - М.:НИЦ ИНФРА-М,2025. - 395 с.(СПО)(п)</t>
  </si>
  <si>
    <t>АНГЛИЙСКИЙ ЯЗЫК ДЛЯ СПЕЦИАЛИСТОВ ЛЕСНОГО ХОЗЯЙСТВА</t>
  </si>
  <si>
    <t>978-5-16-020251-8</t>
  </si>
  <si>
    <t>35.02.01, 35.02.12</t>
  </si>
  <si>
    <t>834752.01.01</t>
  </si>
  <si>
    <t>Английский яз. для спец. по библ.- информ. деят.: Уч. / О.Н.Анюшенкова - М.:НИЦ ИНФРА-М,2025 - 399 с.(СПО)(п)</t>
  </si>
  <si>
    <t>АНГЛИЙСКИЙ ЯЗЫК ДЛЯ СПЕЦИАЛИСТОВ ПО БИБЛИОТЕЧНО-ИНФОРМАЦИОННОЙ ДЕЯТЕЛЬНОСТИ</t>
  </si>
  <si>
    <t>978-5-16-020185-6</t>
  </si>
  <si>
    <t>42.00.00, 51.02.03</t>
  </si>
  <si>
    <t>834751.01.01</t>
  </si>
  <si>
    <t>Английский яз. для спец. по рекламе и продвижению: Уч. / О.Н.Анюшенкова - М.:НИЦ ИНФРА-М,2025. - 403 с.(п)</t>
  </si>
  <si>
    <t>АНГЛИЙСКИЙ ЯЗЫК ДЛЯ СПЕЦИАЛИСТОВ ПО РЕКЛАМЕ И ПРОДВИЖЕНИЮ (ENGLISH FOR ADVERTISING AND PROMOTION)</t>
  </si>
  <si>
    <t>978-5-16-020137-5</t>
  </si>
  <si>
    <t>42.01.01, 42.02.01</t>
  </si>
  <si>
    <t>Октябрь, 2024</t>
  </si>
  <si>
    <t>787445.01.01</t>
  </si>
  <si>
    <t>Английский яз. для телекоммуникационных технологий: Уч. / О.Н.Анюшенкова-М.:НИЦ ИНФРА-М,2024.-283 с.(п)</t>
  </si>
  <si>
    <t>АНГЛИЙСКИЙ ЯЗЫК ДЛЯ ТЕЛЕКОММУНИКАЦИОННЫХ ТЕХНОЛОГИЙ = ENGLISH FOR TELECOMMUNICATION TECHNOLOGIES</t>
  </si>
  <si>
    <t>978-5-16-018065-6</t>
  </si>
  <si>
    <t>09.02.01, 09.02.06, 09.02.07, 11.01.01, 11.01.02, 11.01.05, 11.01.08, 11.01.11, 11.02.03, 11.02.06, 11.02.07, 11.02.09, 11.02.11, 11.02.12, 11.02.13, 11.02.14, 11.02.15, 11.02.16, 11.02.17, 11.02.18, 11.02.19</t>
  </si>
  <si>
    <t>786374.01.01</t>
  </si>
  <si>
    <t>Английский яз. Менеджмент (English for Management): Уч.пос./ О.Н.Анюшенкова-М.:НИЦ ИНФРА-М,2024-426с.(ВО)(п)</t>
  </si>
  <si>
    <t>АНГЛИЙСКИЙ ЯЗЫК. МЕНЕДЖМЕНТ (ENGLISH FOR MANAGEMENT)</t>
  </si>
  <si>
    <t>Высшее образование (Финансовый университет-105 лет)</t>
  </si>
  <si>
    <t>978-5-16-017899-8</t>
  </si>
  <si>
    <t>00.03.02, 38.03.02</t>
  </si>
  <si>
    <t>686785.08.01</t>
  </si>
  <si>
    <t>Английский яз. Стилистика. The Power of Stylistics: Уч.пос. / Г.И.Лушникова-М.:НИЦ ИНФРА-М,2024-189 с.(ВО)(п)</t>
  </si>
  <si>
    <t>АНГЛИЙСКИЙ ЯЗЫК. СТИЛИСТИКА. THE POWER OF STYLISTICS</t>
  </si>
  <si>
    <t>Лушникова Г.И., Осадчая Т.Ю.</t>
  </si>
  <si>
    <t>Высшее образование (КрымФУ)</t>
  </si>
  <si>
    <t>978-5-16-019317-5</t>
  </si>
  <si>
    <t>44.03.01, 45.03.01, 45.03.02, 45.03.03, 45.03.04, 45.04.01, 45.04.02, 45.04.03, 45.04.04, 45.05.01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</si>
  <si>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44.03.01 «Педагогическое образование», 45.03.01 «Филология» (квалификация (степень) «бакалавр»)</t>
  </si>
  <si>
    <t>Крымский федеральный университет им. В.И. Вернадского</t>
  </si>
  <si>
    <t>765144.05.01</t>
  </si>
  <si>
    <t>Английский яз.: гостиничное дело и обществ. питание: Уч. / О.Н.Анюшенкова - М.:НИЦ ИНФРА-М,2025 - 358 с.(П)</t>
  </si>
  <si>
    <t>АНГЛИЙСКИЙ ЯЗЫК: ГОСТИНИЧНОЕ ДЕЛО И ОБЩЕСТВЕННОЕ ПИТАНИЕ</t>
  </si>
  <si>
    <t>978-5-16-017241-5</t>
  </si>
  <si>
    <t>43.02.01, 43.02.11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</si>
  <si>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43.02.14 «Гостиничное дело», 43.02.01 «Организация обслуживания в общественном питании», 43.02.11 «Гостиничный сервис» (протокол № 10 от 15.12.2021)</t>
  </si>
  <si>
    <t>467400.07.01</t>
  </si>
  <si>
    <t>Английский яз.для раб.в туризме..: Уч. / А.П.Миньяр-Белоручева - 2 изд.-М.:Форум, НИЦ ИНФРА-М,2024-192 с.(О)</t>
  </si>
  <si>
    <t>АНГЛИЙСКИЙ ЯЗЫК ДЛЯ РАБОТЫ В ТУРИЗМЕ = WORKING IN TOURISM, ИЗД.2</t>
  </si>
  <si>
    <t>Миньяр-Белоручева А.П., Покровская М.Е.</t>
  </si>
  <si>
    <t>978-5-00091-529-5</t>
  </si>
  <si>
    <t>43.03.02</t>
  </si>
  <si>
    <t>Допущено Учебно-методическим объединением по классическому университетскому образованию в качестве учебника по английскому языку для студентов высших учебных заведений, обучающихся по направлению подготовки 46.03.01 «История»</t>
  </si>
  <si>
    <t>Московский государственный университет им. М.В. Ломоносова, исторический факультет</t>
  </si>
  <si>
    <t>682801.06.01</t>
  </si>
  <si>
    <t>Английский яз.для студ., изуч. турист.бизнес: Уч.пос. / А.П.Миньяр-Белоручева-М.:Форум,НИЦ ИНФРА-М,2024-302-(СПО)(П)</t>
  </si>
  <si>
    <t>ENGLISH FOR STUDENTS IN TOURISM MANAGEMENT. АНГЛИЙСКИЙ ЯЗЫК ДЛЯ СТУДЕНТОВ, ИЗУЧАЮЩИХ ТУРИСТИЧЕСКИЙ БИЗНЕС</t>
  </si>
  <si>
    <t>978-5-00091-533-2</t>
  </si>
  <si>
    <t>43.02.11, 43.02.16</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</si>
  <si>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43.02.10 «Туризм», 43.02.11 «Гостиничный сервис»</t>
  </si>
  <si>
    <t>819342.01.01</t>
  </si>
  <si>
    <t>Английский язык (гостиничное дело): Уч. / О.Н.Анюшенкова - М.:НИЦ ИНФРА-М,2024. - 467 с.(СПО (ФинУн))(п)</t>
  </si>
  <si>
    <t>АНГЛИЙСКИЙ ЯЗЫК (ГОСТИНИЧНОЕ ДЕЛО)</t>
  </si>
  <si>
    <t>978-5-16-019616-9</t>
  </si>
  <si>
    <t>43.02.11</t>
  </si>
  <si>
    <t>807968.01.01</t>
  </si>
  <si>
    <t>Английский язык в  машиностроении: Уч. / О.Н.Анюшенкова-М.:НИЦ ИНФРА-М,2023.-340 с..-(СПО (ФинУн))(п)</t>
  </si>
  <si>
    <t>АНГЛИЙСКИЙ ЯЗЫК В  МАШИНОСТРОЕНИИ (ENGLISH FOR MECHANICAL ENGINEERING)</t>
  </si>
  <si>
    <t>978-5-16-018813-3</t>
  </si>
  <si>
    <t>15.01.29, 15.02.01, 15.02.07, 15.02.16, 15.02.17, 15.02.18</t>
  </si>
  <si>
    <t>СПО-2023, Победитель, I место</t>
  </si>
  <si>
    <t>265500.05.01</t>
  </si>
  <si>
    <t>Английский язык в менеджменте: Уч.пос. / Н.М. Дюканова - М.: НИЦ ИНФРА-М, 2024. - 256 с.(ВО) (п)</t>
  </si>
  <si>
    <t>АНГЛИЙСКИЙ ЯЗЫК В МЕНЕДЖМЕНТЕ</t>
  </si>
  <si>
    <t>Дюканова Н.М.</t>
  </si>
  <si>
    <t>978-5-16-009576-9</t>
  </si>
  <si>
    <t>Рекомендовано в качестве учебного пособия для студентов высших учебных заведений, обучающихся по направлению 38.03.02 "Менеджмент"</t>
  </si>
  <si>
    <t>431900.08.01</t>
  </si>
  <si>
    <t>Английский язык в научной среде..: Уч.пос. / Л.М.Гальчук - 2 изд.-М.:Вуз.уч.,НИЦ ИНФРА-М,2025-80 с.(О)</t>
  </si>
  <si>
    <t>АНГЛИЙСКИЙ ЯЗЫК В НАУЧНОЙ СРЕДЕ: ПРАКТИКУМ УСТНОЙ РЕЧИ, ИЗД.2</t>
  </si>
  <si>
    <t>Гальчук Л.М.</t>
  </si>
  <si>
    <t>978-5-9558-0463-7</t>
  </si>
  <si>
    <t>00.04.16, 45.04.01, 45.04.02</t>
  </si>
  <si>
    <t>Рекомендовано Учебно-методическим объединением по образованию в области лингвистики Министерства образования и науки Российской Федерации в качестве учебного пособия по английскому языку для аспирантов, магистрантов и научных работников</t>
  </si>
  <si>
    <t>Новосибирский государственный университет экономики и управления</t>
  </si>
  <si>
    <t>774791.02.01</t>
  </si>
  <si>
    <t>Английский язык в проф. сфере: маркетинг...: Уч.пос. / Под ред. Дубинина - М. : ИНФРА-М, 2024 - 234 с.(П)</t>
  </si>
  <si>
    <t>АНГЛИЙСКИЙ ЯЗЫК В ПРОФЕССИОНАЛЬНОЙ СФЕРЕ: МАРКЕТИНГ И ЛОГИСТИКА = ENGLISH FOR SPECIFIC PURPOSES: MARKETING AND LOGISTICS</t>
  </si>
  <si>
    <t>Белогаш М.А., Дубинина Г.А., Кондрахина Н.Г. и др.</t>
  </si>
  <si>
    <t>978-5-16-018311-4</t>
  </si>
  <si>
    <t>00.03.02, 38.03.01, 38.03.02, 38.04.02</t>
  </si>
  <si>
    <t>Рекомендовано Советом Департамента английского языка и профессиональной коммуникации Финансового университета при Правительстве Российской Федерации</t>
  </si>
  <si>
    <t>170550.10.01</t>
  </si>
  <si>
    <t>Английский язык в ситуациях повседнев. дел.общения: Уч.пос./З.В.Маньковская -М:НИЦ ИНФРА-М,2024-223с</t>
  </si>
  <si>
    <t>978-5-16-005065-2</t>
  </si>
  <si>
    <t>Рекомендовано Учебно-методическим объединением по образованию в области лингвистики Министерства образования и науки Российской Федерации в качестве учебного пособия по английскому языкудля студентов, обучающихся по специальности «Перевод и переводоведение» направления «Лингвистика и межкультурная коммуникация»</t>
  </si>
  <si>
    <t>804944.01.01</t>
  </si>
  <si>
    <t>Английский язык в сфере строит. (English for Students of Civil...): Уч. / О.Н.Анюшенкова-М.:ИНФРА-М,2024-371с.(п)</t>
  </si>
  <si>
    <t>АНГЛИЙСКИЙ ЯЗЫК В СФЕРЕ СТРОИТЕЛЬСТВА (ENGLISH FOR STUDENTS OF CIVIL ENGINEERING AND CONSTRUCTION)</t>
  </si>
  <si>
    <t>978-5-16-018711-2</t>
  </si>
  <si>
    <t>08.01.04, 08.01.24, 08.01.27, 08.01.28, 08.01.29, 08.01.30, 08.01.31, 08.01.32, 08.02.01, 08.02.02, 08.02.03, 08.02.04, 08.02.08, 08.02.09, 08.02.12, 08.02.13, 08.02.14, 08.02.15</t>
  </si>
  <si>
    <t>633323.09.01</t>
  </si>
  <si>
    <t>Английский язык в сфере юриспруденции: Уч. / Э.Г.Куликова - М.:Юр.Норма, НИЦ ИНФРА-М,2025.-208 с.(О)</t>
  </si>
  <si>
    <t>978-5-91768-744-5</t>
  </si>
  <si>
    <t>40.03.01</t>
  </si>
  <si>
    <t>179600.19.01</t>
  </si>
  <si>
    <t>Английский язык для архитекторов: Уч. / И.С.Ивянская - 2 изд. - М.:КУРС,НИЦ ИНФРА-М,2023 - 400с.(О)</t>
  </si>
  <si>
    <t>АНГЛИЙСКИЙ ЯЗЫК ДЛЯ АРХИТЕКТОРОВ, ИЗД.2</t>
  </si>
  <si>
    <t>Ивянская И.С.</t>
  </si>
  <si>
    <t>КУРС</t>
  </si>
  <si>
    <t>978-5-905554-38-4</t>
  </si>
  <si>
    <t>07.02.01, 07.03.01, 07.03.04, 07.04.01, 07.04.04</t>
  </si>
  <si>
    <t>Допущено УМО по образоанию в области архитектуры в качестве учебного пособия для студентов вузов обучающихся по направлению «Архитектура»</t>
  </si>
  <si>
    <t>Информационно-технологический центр Москомархитектуры</t>
  </si>
  <si>
    <t>0214</t>
  </si>
  <si>
    <t>833304.01.01</t>
  </si>
  <si>
    <t>Английский язык для индустрии моды: Уч. / О.Н.Анюшенкова - М.:НИЦ ИНФРА-М,2025. - 524 с.(СПО (ФинУн))(п)</t>
  </si>
  <si>
    <t>АНГЛИЙСКИЙ ЯЗЫК ДЛЯ ИНДУСТРИИ МОДЫ</t>
  </si>
  <si>
    <t>978-5-16-020092-7</t>
  </si>
  <si>
    <t>29.02.02, 29.02.05, 29.02.10</t>
  </si>
  <si>
    <t>Сентябрь, 2024</t>
  </si>
  <si>
    <t>658925.05.01</t>
  </si>
  <si>
    <t>Английский язык для курсантов военных спец..: Уч.пос. / Т.Г.Мошкина - М.:НИЦ ИНФРА-М, СФУ,2023-140с(О)</t>
  </si>
  <si>
    <t>АНГЛИЙСКИЙ ЯЗЫК ДЛЯ КУРСАНТОВ ВОЕННЫХ СПЕЦИАЛЬНОСТЕЙ РАДИОТЕХНИЧЕСКИХ НАПРАВЛЕНИЙ</t>
  </si>
  <si>
    <t>Мошкина Т.Г., Шагалина О.В.</t>
  </si>
  <si>
    <t>Военное образование (СФУ)</t>
  </si>
  <si>
    <t>978-5-16-017209-5</t>
  </si>
  <si>
    <t>11.03.01, 11.03.02, 11.03.03, 11.03.04, 11.05.01, 11.05.02, 11.05.04</t>
  </si>
  <si>
    <t>Рекомендовано УМО вузов РФ по образованию в области радиотехники, электроники, биомедицинской техники и автоматизации в качестве учебника для студентов высших учебных заведений, обучающихся по специальностям «Проектирование и технология радиоэлектронных средств» и «Проектирование и технология электронно-вычислительных средств» направления 11.03.03 «Конструирование и технология электронных средств»</t>
  </si>
  <si>
    <t>0117</t>
  </si>
  <si>
    <t>768662.02.01</t>
  </si>
  <si>
    <t>Английский язык для машиностроит. специальностей: Уч. / Г.В.Шевцова-М.:НИЦ ИНФРА-М,2024-266с.(СПО)(п)</t>
  </si>
  <si>
    <t>АНГЛИЙСКИЙ ЯЗЫК ДЛЯ МАШИНОСТРОИТЕЛЬНЫХ СПЕЦИАЛЬНОСТЕЙ</t>
  </si>
  <si>
    <t>Шевцова Г.В., Москалец Л.Е.</t>
  </si>
  <si>
    <t>978-5-16-018397-8</t>
  </si>
  <si>
    <t>15.01.08, 15.01.29, 15.01.35, 15.01.36, 15.01.37, 15.01.38, 15.02.01, 15.02.03, 15.02.04, 15.02.06, 15.02.07, 15.02.09, 15.02.10, 15.02.16, 15.02.17, 15.02.18, 15.02.19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</si>
  <si>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15.00.00 «Машиностроение» (протокол № 1 от 17.01.2023)</t>
  </si>
  <si>
    <t>Южно-Российский государственный политехнический университет (НПИ) им. М.И. Платова</t>
  </si>
  <si>
    <t>СПО-2023, Победитель, II место</t>
  </si>
  <si>
    <t>765194.02.01</t>
  </si>
  <si>
    <t>Английский язык для моряков и судостроителей: Уч. / О.Н.Анюшенкова - М.:НИЦ ИНФРА-М,2025 - 782 с.(СПО)(п)</t>
  </si>
  <si>
    <t>АНГЛИЙСКИЙ ЯЗЫК ДЛЯ МОРЯКОВ И СУДОСТРОИТЕЛЕЙ = ENGLISH FOR SEAFARERS AND SHIPBUILDERS</t>
  </si>
  <si>
    <t>978-5-16-017900-1</t>
  </si>
  <si>
    <t>26.01.01, 26.01.02, 26.01.03, 26.02.01, 26.02.02, 26.02.03, 26.02.04, 26.02.05, 26.02.06</t>
  </si>
  <si>
    <t>819335.01.01</t>
  </si>
  <si>
    <t>Английский язык для психотерапии и консультир.: Уч. / М.В.Мельничук-М.:НИЦ ИНФРА-М,2024.-258 с.(ВО)(п)</t>
  </si>
  <si>
    <t>АНГЛИЙСКИЙ ЯЗЫК ДЛЯ ПСИХОТЕРАПИИ И КОНСУЛЬТИРОВАНИЯ</t>
  </si>
  <si>
    <t>978-5-16-019606-0</t>
  </si>
  <si>
    <t>37.03.01, 37.04.01</t>
  </si>
  <si>
    <t>125950.13.01</t>
  </si>
  <si>
    <t>Английский язык для совр. менедж.: Уч. пос. / З.В.Маньковская - 2 изд. - М.:Форум: ИНФРА-М, 2025 -152 с.(ВО)</t>
  </si>
  <si>
    <t>АНГЛИЙСКИЙ ЯЗЫК ДЛЯ СОВРЕМЕННЫХ МЕНЕДЖЕРОВ, ИЗД.2</t>
  </si>
  <si>
    <t>Маньковская З. В.</t>
  </si>
  <si>
    <t>978-5-91134-975-2</t>
  </si>
  <si>
    <t>38.03.02, 38.03.04, 38.04.02, 38.04.04</t>
  </si>
  <si>
    <t>Рекомендовано Научно-методическим советом по иностранным языкам Мин. обр. и науки РФ в качестве учебного пособия для студентов высших учебных заведений, обучающихся по специальности 080500.68 - Менеджмент</t>
  </si>
  <si>
    <t>0215</t>
  </si>
  <si>
    <t>706166.03.01</t>
  </si>
  <si>
    <t>Английский язык для технических вузов: Уч.пос. / З.В.Маньковская-М.:НИЦ ИНФРА-М,2022-270 с.-(ВО: Бакалавр.)(П)</t>
  </si>
  <si>
    <t>АНГЛИЙСКИЙ ЯЗЫК ДЛЯ ТЕХНИЧЕСКИХ ВУЗОВ</t>
  </si>
  <si>
    <t>978-5-16-015452-7</t>
  </si>
  <si>
    <t>00.03.02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</si>
  <si>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8 от 22.06.2020)</t>
  </si>
  <si>
    <t>690286.07.01</t>
  </si>
  <si>
    <t>Английский язык для технических спец.: Уч.пос. / С.С.Литвинская - М.:НИЦ ИНФРА-М,2025 - 252 с.(СПО)(П)</t>
  </si>
  <si>
    <t>АНГЛИЙСКИЙ ЯЗЫК ДЛЯ ТЕХНИЧЕСКИХ СПЕЦИАЛЬНОСТЕЙ</t>
  </si>
  <si>
    <t>Литвинская С.С.</t>
  </si>
  <si>
    <t>978-5-16-014535-8</t>
  </si>
  <si>
    <t>13.02.13, 23.02.03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</si>
  <si>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23.02.03 «Техническое обслуживание и ремонт автомобильного транспорта», 13.02.11 «Техническая эксплуатация и обслуживание электрического и электромеханического оборудования (по отраслям)» (протокол №14 от 30.09.2019)</t>
  </si>
  <si>
    <t>Приамурский государственный университет имени Шолом-Алейхема</t>
  </si>
  <si>
    <t>СПО-2018, Победитель</t>
  </si>
  <si>
    <t>188150.12.01</t>
  </si>
  <si>
    <t>Английский язык для эконом. специал.: Уч.пос. / Л.С.Чикилева - 2 изд. - М.:КУРС,НИЦ ИНФРА-М,2025 - 160 с.(о)</t>
  </si>
  <si>
    <t>АНГЛИЙСКИЙ ЯЗЫК ДЛЯ ЭКОНОМИЧЕСКИХ СПЕЦИАЛЬНОСТЕЙ, ИЗД.2</t>
  </si>
  <si>
    <t>Чикилева Л.С., Матвеева И.В.</t>
  </si>
  <si>
    <t>978-5-905554-71-1</t>
  </si>
  <si>
    <t>Рекомендовано Научно-методическим советом по иностранным языкам Министерства образования и науки РФ в качестве учебного пособия для студентов высших учебных заведений, обучающихся по направлению(38.03.01) «Экономика»</t>
  </si>
  <si>
    <t>633718.06.01</t>
  </si>
  <si>
    <t>Английский язык для экономистов: Уч. / Т.В.Евсюкова и др.-М.:ИЦ РИОР, НИЦ ИНФРА-М,2024-192с.(ВО)(П)</t>
  </si>
  <si>
    <t>АНГЛИЙСКИЙ ЯЗЫК ДЛЯ ЭКОНОМИСТОВ</t>
  </si>
  <si>
    <t>Евсюкова Т.В., Барабанова И.Г., Агабабян С.Р.</t>
  </si>
  <si>
    <t>978-5-369-01600-8</t>
  </si>
  <si>
    <t>00.03.13</t>
  </si>
  <si>
    <t>682933.04.01</t>
  </si>
  <si>
    <t>Английский язык. GUIDES FOR ADVERTISING...: Уч.пос. / А.П.Миньяр-Белоручева- 2 изд.-М.:НИЦ ИНФРА-М,2024-176с</t>
  </si>
  <si>
    <t>АНГЛИЙСКИЙ ЯЗЫК. GUIDES FOR ADVERTISING. РЕКЛАМА В ТУРИЗМЕ, ИЗД.2</t>
  </si>
  <si>
    <t>978-5-16-014100-8</t>
  </si>
  <si>
    <t>42.03.01, 43.03.02, 49.03.03</t>
  </si>
  <si>
    <t>Допущено УМО по классическому университетскому образованию в качестве учебного пособия для студентов вузов, обучающихся по направлению подготовки 43.03.02 «Туризм»</t>
  </si>
  <si>
    <t>820895.01.01</t>
  </si>
  <si>
    <t>Английский язык. Учебно-познават. сфера общения: Уч.пос. / Н.А.Грищенко-М.:НИЦ ИНФРА-М, СФУ,2024.-126с(ВО)(п)</t>
  </si>
  <si>
    <t>АНГЛИЙСКИЙ ЯЗЫК. УЧЕБНО-ПОЗНАВАТЕЛЬНАЯ СФЕРА ОБЩЕНИЯ</t>
  </si>
  <si>
    <t>Грищенко Н.А., Ершова Е.О., Корниенко В.В. и др.</t>
  </si>
  <si>
    <t>978-5-16-019581-0</t>
  </si>
  <si>
    <t>38.03.02, 38.03.03</t>
  </si>
  <si>
    <t>823864.01.01</t>
  </si>
  <si>
    <t>Английский язык. Финансовый менеджмент: Уч. / О.Н.Анюшенкова - М.:НИЦ ИНФРА-М,2025. - 379 с.(ВО)(п)</t>
  </si>
  <si>
    <t>АНГЛИЙСКИЙ ЯЗЫК. ФИНАНСОВЫЙ МЕНЕДЖМЕНТ. ENGLISH FOR FINANCIAL MANAGEMENT.</t>
  </si>
  <si>
    <t>978-5-16-019799-9</t>
  </si>
  <si>
    <t>38.03.02</t>
  </si>
  <si>
    <t>776370.01.01</t>
  </si>
  <si>
    <t>Английский язык: гостиничное дело и...: Уч. / О.Н.Анюшенкова - М.:НИЦ ИНФРА-М,2022 - 358 с.(ВО: Бакалавр.)(П)</t>
  </si>
  <si>
    <t>978-5-16-017599-7</t>
  </si>
  <si>
    <t>19.03.04, 19.04.04, 43.03.03, 43.04.02, 43.04.03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</si>
  <si>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43.03.01 «Сервис», 43.03.03 «Гостиничное дело», 19.03.04 «Технология продукции и организация общественного питания» (квалификация (степень) «бакалавр») (протокол № 10 от 15.12.2021)</t>
  </si>
  <si>
    <t>732327.03.01</t>
  </si>
  <si>
    <t>Английский язык: пос. по чтению и переводу / А.З.Измайлов - М.:Магистр, НИЦ ИНФРА-М,2023 - 128 с.(О)</t>
  </si>
  <si>
    <t>АНГЛИЙСКИЙ ЯЗЫК: ПОСОБИЕ ПО ЧТЕНИЮ И ПЕРЕВОДУ</t>
  </si>
  <si>
    <t>Измайлов А.З., Ковалева С.С.</t>
  </si>
  <si>
    <t>Магистр</t>
  </si>
  <si>
    <t>978-5-9776-0514-4</t>
  </si>
  <si>
    <t>822505.01.01</t>
  </si>
  <si>
    <t>Английский язык: профес. сфера коммуникации: Уч.пос./Ю.И.Дзись - М.:НИЦ ИНФРА-М, СФУ,2024 -167 с.(ВО (СФУ))(п)</t>
  </si>
  <si>
    <t>АНГЛИЙСКИЙ ЯЗЫК: ПРОФЕССИОНАЛЬНАЯ СФЕРА КОММУНИКАЦИИ</t>
  </si>
  <si>
    <t>Дзись Ю.И., Селихова С.Г., Сидорова Н.А.</t>
  </si>
  <si>
    <t>978-5-16-019693-0</t>
  </si>
  <si>
    <t>41.03.05</t>
  </si>
  <si>
    <t>797594.01.01</t>
  </si>
  <si>
    <t>Английский язык: транспорт...: Уч.пос. / Л.Т.Шариева-М.:НИЦ ИНФРА-М,2024.-160 с.(СПО)(п)</t>
  </si>
  <si>
    <t>АНГЛИЙСКИЙ ЯЗЫК: ТРАНСПОРТНЫЕ СРЕДСТВА, СТРОИТЕЛЬНЫЕ И ДОРОЖНЫЕ МАШИНЫ (ENGLISH. TRANSPORT. ROAD CONSTRUCTION MACHINERY)</t>
  </si>
  <si>
    <t>Шариева Л.Т.</t>
  </si>
  <si>
    <t>978-5-16-018376-3</t>
  </si>
  <si>
    <t>23.01.17, 23.02.01, 23.02.02, 23.02.03, 23.02.04, 23.02.05, 23.02.07</t>
  </si>
  <si>
    <t>Альметьевский политехнический техникум</t>
  </si>
  <si>
    <t>СПО-2023, Победитель, III место</t>
  </si>
  <si>
    <t>066900.13.01</t>
  </si>
  <si>
    <t>Английский язык: Уч. пос. / Н.М.Дюканова. - 2 изд. - М.: НИЦ ИНФРА-М, 2025 - 319 с.(ВО:Бакалавр.) (п)</t>
  </si>
  <si>
    <t>АНГЛИЙСКИЙ ЯЗЫК, ИЗД.2</t>
  </si>
  <si>
    <t>Дюканова Н. М.</t>
  </si>
  <si>
    <t>978-5-16-006254-9</t>
  </si>
  <si>
    <t>381500.06.01</t>
  </si>
  <si>
    <t>Английский язык: Уч.пос. / А.П.Миньяр-Белоручева-3 изд.-М.:Форум, НИЦ ИНФРА-М,2023.-192 с.(ВО: Бакалавр.)(О)</t>
  </si>
  <si>
    <t>АНГЛИЙСКИЙ ЯЗЫК, ИЗД.3</t>
  </si>
  <si>
    <t>Миньяр-Белоручева А.П.</t>
  </si>
  <si>
    <t>978-5-00091-763-3</t>
  </si>
  <si>
    <t>50.03.03, 50.03.04</t>
  </si>
  <si>
    <t>Допущено Учебно-методическим объединением по классическому университетскому образованию в качестве учебного пособия по английскому языку для студентов высших учебных заведений, обучающихся по направлению подготовки 50.03.03 «История искусств»</t>
  </si>
  <si>
    <t>0316</t>
  </si>
  <si>
    <t>384400.05.01</t>
  </si>
  <si>
    <t>Английский язык: Уч.пос. / А.П.Миньяр-Белоручева-3изд.-М.:Форум, НИЦ ИНФРА-М,2023-144с(ВО:Бакалавр.)(О)</t>
  </si>
  <si>
    <t>978-5-00091-525-7</t>
  </si>
  <si>
    <t>07.03.01, 07.03.02, 07.03.03, 07.03.04</t>
  </si>
  <si>
    <t>Допущено Учебно-методическим объединением по классическому университетскому образованию в качестве учебного пособия по английскому языку для студентов высших учебных заведений, обучающихся по направлению  подготовки 50.03.03 «История искусств»</t>
  </si>
  <si>
    <t>339800.04.01</t>
  </si>
  <si>
    <t>Английский язык: Уч.пос. / А.П.Миньяр-Белоручева-М.:Форум,НИЦ ИНФРА-М,2023-304с.(ВО:Бакалавриат)(П)</t>
  </si>
  <si>
    <t>978-5-00091-045-0</t>
  </si>
  <si>
    <t>43.03.02, 49.03.03</t>
  </si>
  <si>
    <t>642931.10.01</t>
  </si>
  <si>
    <t>Английский язык: Уч.пос. / З.В.Маньковская - М.:НИЦ ИНФРА-М,2024 - 200 с.-(СПО)(П)</t>
  </si>
  <si>
    <t>АНГЛИЙСКИЙ ЯЗЫК</t>
  </si>
  <si>
    <t>978-5-16-012363-9</t>
  </si>
  <si>
    <t>00.01.02, 00.02.02</t>
  </si>
  <si>
    <t>Рекомендуется в качестве учебного пособия для использования учебными заведениями, реализующими основную профессиональную образовательную программу СПО социально-экономического профиля на базе основного общего образования с получением среднего общего профессионального образования</t>
  </si>
  <si>
    <t>682824.07.01</t>
  </si>
  <si>
    <t>Английский язык: Уч.пос. / Н.М.Дюканова - 2 изд.- М.:НИЦ ИНФРА-М, 2025 - 319 с.-(СПО)(П)</t>
  </si>
  <si>
    <t>978-5-16-013886-2</t>
  </si>
  <si>
    <t>38.02.01, 38.02.02, 38.02.03, 38.02.06, 38.02.07, 38.02.08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</si>
  <si>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38.02.01 «Экономика и бухгалтерский учет (по отраслям)», 38.02.02 «Страховое дело (по отраслям)», 38.02.03 «Операционная деятельность в логистике», 38.02.04 «Коммерция (по отраслям)», 38.02.05 «Товароведение и экспертиза качества потребительских товаров», 38.02.06 «Финансы», 38.02.07 «Банковское дело»</t>
  </si>
  <si>
    <t>0219</t>
  </si>
  <si>
    <t>837762.01.01</t>
  </si>
  <si>
    <t>Английский язык: эксплуатация беспилотных...: Уч. / О.Н.Анюшенкова - М.:НИЦ ИНФРА-М,2025. - 393 с.(п)</t>
  </si>
  <si>
    <t>АНГЛИЙСКИЙ ЯЗЫК: ЭКСПЛУАТАЦИЯ БЕСПИЛОТНЫХ АВИАЦИОННЫХ СИСТЕМ</t>
  </si>
  <si>
    <t>978-5-16-020220-4</t>
  </si>
  <si>
    <t>25.02.01, 25.02.02, 25.02.03, 25.02.04, 25.02.05, 25.02.06, 25.02.07, 25.02.08</t>
  </si>
  <si>
    <t>674003.04.01</t>
  </si>
  <si>
    <t>Английский язык: электроэнергетика и электр.: Уч.пос. / А.А.Новикова - М.:НИЦ ИНФРА-М,2025 - 246 с.(П)</t>
  </si>
  <si>
    <t>АНГЛИЙСКИЙ ЯЗЫК: ЭЛЕКТРОЭНЕРГЕТИКА И ЭЛЕКТРОТЕХНИКА</t>
  </si>
  <si>
    <t>Новикова А.А.</t>
  </si>
  <si>
    <t>978-5-16-014593-8</t>
  </si>
  <si>
    <t>13.03.02, 13.03.03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</si>
  <si>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(протокол № 3 от 11.02.2019)</t>
  </si>
  <si>
    <t>Тюменский индустриальный университет, ф-л Тобольский индустриальный институт</t>
  </si>
  <si>
    <t>712458.09.01</t>
  </si>
  <si>
    <t>Английский язык: электроэнергетика...: Уч.пос. / А.А.Новикова - М.:НИЦ ИНФРА-М,2025 - 246 с.(СПО)(П)</t>
  </si>
  <si>
    <t>978-5-16-015367-4</t>
  </si>
  <si>
    <t>13.02.01, 13.02.02, 13.02.04, 13.02.05, 13.02.07, 13.02.08, 13.02.09, 13.02.12, 13.02.13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</si>
  <si>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13.02.00 «Электро- и теплоэнергетика» (протокол № 5 от 11.03.2019)</t>
  </si>
  <si>
    <t>415100.10.01</t>
  </si>
  <si>
    <t>Англо-русский слов. идиом и устойчив. словосочетаний.. /К.А.Солодушкина -М.:НИЦ ИНФРА-М,2023-243с(П)</t>
  </si>
  <si>
    <t>АНГЛО-РУССКИЙ СЛОВАРЬ ИДИОМ И УСТОЙЧИВЫХ СЛОВОСОЧЕТАНИЙ В ЯЗЫКЕ СОВРЕМЕННОЙ ПРЕССЫ (ПО СОЦИАЛЬНО-ЭКОНОМИЧЕСКИМ И МЕЖДУНАРОДНЫМ ПРОБЛЕМАМ)</t>
  </si>
  <si>
    <t>Солодушкина К.А.</t>
  </si>
  <si>
    <t>Библиотека словарей "ИНФРА-М"</t>
  </si>
  <si>
    <t>978-5-16-005173-4</t>
  </si>
  <si>
    <t>38.04.01, 41.03.05, 41.04.05, 45.03.01, 45.03.02, 45.03.03</t>
  </si>
  <si>
    <t>Санкт-Петербургский государственный технологический институт (технический университет)</t>
  </si>
  <si>
    <t>640145.06.01</t>
  </si>
  <si>
    <t>Англо-русский толковый словарь хоккейных терминов / С.Е.Гинзбург - М.:НИЦ ИНФРА-М,2023 - 238 с.(П)</t>
  </si>
  <si>
    <t>АНГЛО-РУССКИЙ ТОЛКОВЫЙ СЛОВАРЬ ХОККЕЙНЫХ ТЕРМИНОВ</t>
  </si>
  <si>
    <t>Гинзбург С.Е.</t>
  </si>
  <si>
    <t>Библиотека словарей ИНФРА-М</t>
  </si>
  <si>
    <t>978-5-16-012449-0</t>
  </si>
  <si>
    <t>45.03.02, 45.04.02, 45.05.01, 49.03.01, 49.04.01</t>
  </si>
  <si>
    <t>Лингва сервис центр</t>
  </si>
  <si>
    <t>774740.02.01</t>
  </si>
  <si>
    <t>Англосаксы: фальсификация полит. ист.: Моногр. / П.Л.Карабущенко-М.:НИЦ ИНФРА-М,2024.-367 с.(П)</t>
  </si>
  <si>
    <t>АНГЛОСАКСЫ: ФАЛЬСИФИКАЦИЯ ПОЛИТИЧЕСКОЙ ИСТОРИИ (ОПЫТ ИСТОРИЧЕСКОЙ ГЕРМЕНЕВТИКИ)</t>
  </si>
  <si>
    <t>Карабущенко П.Л., Вартумян А.А.</t>
  </si>
  <si>
    <t>978-5-16-017814-1</t>
  </si>
  <si>
    <t>41.03.04, 41.03.05, 41.03.06, 46.04.01</t>
  </si>
  <si>
    <t>Астраханский государственный университет</t>
  </si>
  <si>
    <t>837248.01.01</t>
  </si>
  <si>
    <t>Анимация в туризме: Уч.пос. / Н.В.Соболева - М.:НИЦ ИНФРА-М, СФУ,2025. - 160 с.(ВО (СФУ))(п)</t>
  </si>
  <si>
    <t>АНИМАЦИЯ В ТУРИЗМЕ</t>
  </si>
  <si>
    <t>Соболева Н.В., Тельных В.В., Соболев С.В.</t>
  </si>
  <si>
    <t>978-5-16-020180-1</t>
  </si>
  <si>
    <t>49.03.03</t>
  </si>
  <si>
    <t>259400.09.01</t>
  </si>
  <si>
    <t>Античные монеты и свинцовые тессеры..: Каталог/ Н.А.Фролова - М.:ИЦ РИОР, НИЦ ИНФРА-М,2025-178с.(Науч. мысль)(О)</t>
  </si>
  <si>
    <t>АНТИЧНЫЕ МОНЕТЫ И СВИНЦОВЫЕ ТЕССЕРЫ ХЕРСОНЕСА ТАВРИЧЕСКОГО В СОБРАНИИ ГОСУДАРСТВЕННОГО ИСТОРИЧЕСКОГО МУЗЕЯ</t>
  </si>
  <si>
    <t>Фролова Н. А., Абрамзон М. Г., Кошеленко Г. А.</t>
  </si>
  <si>
    <t>978-5-369-01415-8</t>
  </si>
  <si>
    <t>Каталог</t>
  </si>
  <si>
    <t>44.03.01, 44.03.05, 46.03.01, 46.04.01</t>
  </si>
  <si>
    <t>695033.03.01</t>
  </si>
  <si>
    <t>Антропологическая элитология: Моногр. / П.Л.Карабущенко - М.:НИЦ ИНФРА-М,2024 - 340 с.(Науч.мысль)(П)</t>
  </si>
  <si>
    <t>АНТРОПОЛОГИЧЕСКАЯ ЭЛИТОЛОГИЯ</t>
  </si>
  <si>
    <t>Карабущенко П.Л.</t>
  </si>
  <si>
    <t>978-5-16-014637-9</t>
  </si>
  <si>
    <t>41.04.02, 41.06.01, 47.04.01, 47.06.01</t>
  </si>
  <si>
    <t>085050.16.01</t>
  </si>
  <si>
    <t>Антропология: Уч.пос. / Под ред. Сигиды Е.А. - М.:НИЦ ИНФРА-М,2024 - 240 с.(ВО)(п)</t>
  </si>
  <si>
    <t>АНТРОПОЛОГИЯ</t>
  </si>
  <si>
    <t>Лукьянова И.Е., Овчаренко В.А., Сигида Е.А.</t>
  </si>
  <si>
    <t>978-5-16-019780-7</t>
  </si>
  <si>
    <t>39.03.02, 39.04.02, 44.03.02, 44.03.05, 44.04.02, 46.03.01, 46.04.03, 51.03.01</t>
  </si>
  <si>
    <t>Рекомендовано Учебно-методическим объединением по образованию в области социальной работы в качестве учебного пособия для студентов высших учебных заведений, обучающихся по направлению подготовки 39.03.02 «Социальная работа»</t>
  </si>
  <si>
    <t>Государственный Университет Просвещения</t>
  </si>
  <si>
    <t>0108</t>
  </si>
  <si>
    <t>139400.13.01</t>
  </si>
  <si>
    <t>Архетипические психологические типы: Моногр. / С.Ю.Поройков-М.:НИЦ ИНФРА-М,2024.-597 с.(Науч.мысль)(п)</t>
  </si>
  <si>
    <t>АРХЕТИПИЧЕСКИЕ ПСИХОЛОГИЧЕСКИЕ ТИПЫ</t>
  </si>
  <si>
    <t>Поройков С. Ю.</t>
  </si>
  <si>
    <t>978-5-16-011617-4</t>
  </si>
  <si>
    <t>37.03.01, 37.03.02, 37.04.01, 37.04.02, 37.05.01, 37.05.02, 44.03.01, 44.03.02, 44.03.05, 44.04.02</t>
  </si>
  <si>
    <t>Московский государственный университет им. М.В. Ломоносова, факультет вычислительной математики и кибернетики</t>
  </si>
  <si>
    <t>835022.01.01</t>
  </si>
  <si>
    <t>Архивоведение: Уч. пос. / Е.В.Булюлина - М.:НИЦ ИНФРА-М,2025. - 206 с.-(СПО)(п)</t>
  </si>
  <si>
    <t>АРХИВОВЕДЕНИЕ</t>
  </si>
  <si>
    <t>Булюлина Е.В.</t>
  </si>
  <si>
    <t>978-5-16-020095-8</t>
  </si>
  <si>
    <t>40.02.04, 46.01.01, 46.01.02, 46.01.03, 46.02.01, 46.02.02</t>
  </si>
  <si>
    <t>Центр документации новейшей истории Волгоградской области</t>
  </si>
  <si>
    <t>СПО-2024, Победитель, II место</t>
  </si>
  <si>
    <t>703830.02.01</t>
  </si>
  <si>
    <t>Архивоведение: Уч.пос. / Е.В.Булюлина - М.:НИЦ ИНФРА-М,2025. - 206 с.(ВО)(п)</t>
  </si>
  <si>
    <t>978-5-16-015311-7</t>
  </si>
  <si>
    <t>46.03.01, 46.03.02, 46.04.02</t>
  </si>
  <si>
    <t>765775.02.01</t>
  </si>
  <si>
    <t>Архивы документов по личному составу: Уч.пос. / Е.С.Герасимова - М.:НИЦ ИНФРА-М,2025. - 186 с.(ВО)(п)</t>
  </si>
  <si>
    <t>АРХИВЫ ДОКУМЕНТОВ ПО ЛИЧНОМУ СОСТАВУ</t>
  </si>
  <si>
    <t>Герасимова Е.С.</t>
  </si>
  <si>
    <t>978-5-16-017879-0</t>
  </si>
  <si>
    <t>46.03.02</t>
  </si>
  <si>
    <t>352200.08.01</t>
  </si>
  <si>
    <t>Архитектоника объемных структур: Уч.пос. / О.И.Докучаева - М.:НИЦ ИНФРА-М,2023 - 333 с.(П)</t>
  </si>
  <si>
    <t>АРХИТЕКТОНИКА ОБЪЕМНЫХ СТРУКТУР</t>
  </si>
  <si>
    <t>Докучаева О.И.</t>
  </si>
  <si>
    <t>978-5-16-010874-2</t>
  </si>
  <si>
    <t>54.03.03, 54.04.03</t>
  </si>
  <si>
    <t>Рекомендовано в качестве учебного пособия для студентов высших учебных заведений по направлениям подготовки 29.03.05 «Конструирование изделий легкой промышленности» и 54.03.03 «Искусство костюма и текстиля» (квалификация (степень) «бакалавр»)</t>
  </si>
  <si>
    <t>066200.28.01</t>
  </si>
  <si>
    <t>Архитектура зданий: Уч. / Н.П.Вильчик - 2 изд. - М.:НИЦ ИНФРА-М,2025 - 319 с.(СПО)(П)</t>
  </si>
  <si>
    <t>АРХИТЕКТУРА ЗДАНИЙ, ИЗД.2</t>
  </si>
  <si>
    <t>Вильчик Н. П.</t>
  </si>
  <si>
    <t>978-5-16-004279-4</t>
  </si>
  <si>
    <t>07.02.01, 08.02.01, 08.02.15, 20.01.01</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</si>
  <si>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08.02.01 «Строительство и эксплуатация зданий и сооружений»</t>
  </si>
  <si>
    <t>0210</t>
  </si>
  <si>
    <t>682920.07.01</t>
  </si>
  <si>
    <t>Архитектура общественных простр.: Моногр. / А.Л.Гельфонд - М.:НИЦ ИНФРА-М,2024 - 412 с.(Науч.мысль)(П)</t>
  </si>
  <si>
    <t>АРХИТЕКТУРА ОБЩЕСТВЕННЫХ ПРОСТРАНСТВ</t>
  </si>
  <si>
    <t>Гельфонд А.Л.</t>
  </si>
  <si>
    <t>978-5-16-014070-4</t>
  </si>
  <si>
    <t>07.03.01, 07.04.01</t>
  </si>
  <si>
    <t>Нижегородский государственный архитектурно-строительный университет</t>
  </si>
  <si>
    <t>720406.02.01</t>
  </si>
  <si>
    <t>Архитектура эволюции: Монография / Ю.И.Пацкевич - М.:НИЦ ИНФРА-М,2022 - 186 с.(Науч.мысль)(О)</t>
  </si>
  <si>
    <t>АРХИТЕКТУРА ЭВОЛЮЦИИ</t>
  </si>
  <si>
    <t>Пацкевич Ю.И., Пацкевич А.В.</t>
  </si>
  <si>
    <t>978-5-16-016916-3</t>
  </si>
  <si>
    <t>00.03.10, 00.05.10, 39.06.01</t>
  </si>
  <si>
    <t>803325.01.01</t>
  </si>
  <si>
    <t>Архитектурная экология: Уч.пос. / Е.А.Ильина - М.:НИЦ ИНФРА-М,2024. - 156 с.(ВО)(п)</t>
  </si>
  <si>
    <t>АРХИТЕКТУРНАЯ ЭКОЛОГИЯ</t>
  </si>
  <si>
    <t>Ильина Е.А.</t>
  </si>
  <si>
    <t>978-5-16-019401-1</t>
  </si>
  <si>
    <t>340500.12.01</t>
  </si>
  <si>
    <t>Архитектурное проектир. обществ. зданий: Уч. / А.Л.Гельфонд, - 2 изд. - М.:НИЦ ИНФРА-М,2025. - 373 с.(ВО)(п)</t>
  </si>
  <si>
    <t>АРХИТЕКТУРНОЕ ПРОЕКТИРОВАНИЕ ОБЩЕСТВЕННЫХ ЗДАНИЙ, ИЗД.2</t>
  </si>
  <si>
    <t>978-5-16-018400-5</t>
  </si>
  <si>
    <t>Рекомендовано Федеральным учебно-методическим объединением в системе высшего образования по укрупненной группе направлений «Архитектура» в качестве учебника для обучающихся по основным образовательным программам высшего образования</t>
  </si>
  <si>
    <t>0223</t>
  </si>
  <si>
    <t>340500.06.01</t>
  </si>
  <si>
    <t>Архитектурное проектирование общественных зданий: Уч. / А.Л.Гельфонд-М.:НИЦ ИНФРА-М,2023-368с(ВО)(П)</t>
  </si>
  <si>
    <t>АРХИТЕКТУРНОЕ ПРОЕКТИРОВАНИЕ ОБЩЕСТВЕННЫХ ЗДАНИЙ</t>
  </si>
  <si>
    <t>Высшее образование: Магистратура</t>
  </si>
  <si>
    <t>978-5-16-010739-4</t>
  </si>
  <si>
    <t>Допущено УМО по образованию в области архитектуры в качестве учебника для студентов вузов, обучающихся по направлению подготовки 07.04.01 «Архитектура» (квалификация (степень) «магистр»)</t>
  </si>
  <si>
    <t>343900.07.01</t>
  </si>
  <si>
    <t>Архитектурное проектирование...: Уч.пос. /Д.Б.Веретенников - М.:Форум, НИЦ ИНФРА-М,2024-176 с.-(О)</t>
  </si>
  <si>
    <t>АРХИТЕКТУРНОЕ ПРОЕКТИРОВАНИЕ. ПОДЗЕМНАЯ УРБАНИСТИКА</t>
  </si>
  <si>
    <t>Веретенников Д.Б.</t>
  </si>
  <si>
    <t>978-5-00091-055-9</t>
  </si>
  <si>
    <t>07.03.01, 07.04.01, 07.04.04</t>
  </si>
  <si>
    <t>Самарский государственный технический университет</t>
  </si>
  <si>
    <t>655225.04.01</t>
  </si>
  <si>
    <t>Архитектурно-компаратив. аспект правосл.монаст.Балкан. стран и России / С.В.Ильвицкая-2изд.-М.:НИЦ ИНФРА-М,2023-257с</t>
  </si>
  <si>
    <t>АРХИТЕКТУРНО-КОМПАРАТИВНЫЙ АСПЕКТ ПРАВОСЛАВНЫХ МОНАСТЫРЕЙ БАЛКАНСКИХ СТРАН И РОССИИ, ИЗД.2</t>
  </si>
  <si>
    <t>Ильвицкая С.В.</t>
  </si>
  <si>
    <t>978-5-16-015512-8</t>
  </si>
  <si>
    <t>07.04.01, 07.04.02</t>
  </si>
  <si>
    <t>655225.02.01</t>
  </si>
  <si>
    <t>Архитектурно-компаративный аспект правосл.монаст.Балканских стран и России:Моногр./ С.В.Ильвицкая-М.:НИЦ ИНФРА-М,2018-99с</t>
  </si>
  <si>
    <t>АРХИТЕКТУРНО-КОМПАРАТИВНЫЙ АСПЕКТ ПРАВОСЛАВНЫХ МОНАСТЫРЕЙ БАЛКАНСКИХ СТРАН И РОССИИ</t>
  </si>
  <si>
    <t>978-5-16-012757-6</t>
  </si>
  <si>
    <t>446500.10.01</t>
  </si>
  <si>
    <t>Архитектурные конструкции и теор. конструир..: Уч.пос. / Е.В.Сысоева - М:НИЦ ИНФРА-М,2023-280с(ВО:Бак.)(П)</t>
  </si>
  <si>
    <t>АРХИТЕКТУРНЫЕ КОНСТРУКЦИИ И ТЕОРИЯ КОНСТРУИРОВАНИЯ:  МАЛОЭТАЖНЫЕ ЖИЛЫЕ ЗДАНИЯ</t>
  </si>
  <si>
    <t>Сысоева Е.В., Трушин С.И., Коновалов В.П. и др.</t>
  </si>
  <si>
    <t>978-5-16-011400-2</t>
  </si>
  <si>
    <t>07.03.01, 08.03.01</t>
  </si>
  <si>
    <t>Допущено УМО по образованию в области архитектуры в качестве учебного пособия для студентов вузов, обучающихся по направлениям подготовки 07.03.01 «Архитектура», 08.03.01 «Строительство» (квалификация (степень) «бакалавр»)</t>
  </si>
  <si>
    <t>Национальный исследовательский Московский государственный строительный университет</t>
  </si>
  <si>
    <t>687653.05.01</t>
  </si>
  <si>
    <t>Архитектурные конструкции и теория констр...: Уч.пос. / Е.В.Сысоева.-М.:НИЦ ИНФРА-М,2023-280с.(П)(СПО)</t>
  </si>
  <si>
    <t>АРХИТЕКТУРНЫЕ КОНСТРУКЦИИ И ТЕОРИЯ КОНСТРУИРОВАНИЯ: МАЛОЭТАЖНЫЕ ЖИЛЫЕ ЗДАНИЯ</t>
  </si>
  <si>
    <t>978-5-16-014238-8</t>
  </si>
  <si>
    <t>07.02.01, 08.02.01, 08.02.02, 08.02.04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</si>
  <si>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07.02.01 «Архитектура», 08.02.01 «Строительство и эксплуатация зданий и сооружений»</t>
  </si>
  <si>
    <t>693813.04.01</t>
  </si>
  <si>
    <t>Архитектурные конструкции и теория конструир.: Уч.пос. / Е.В.Сысоева - 2 изд.-М.:НИЦ ИНФРА-М,2023-280с.(П)</t>
  </si>
  <si>
    <t>АРХИТЕКТУРНЫЕ КОНСТРУКЦИИ И ТЕОРИЯ КОНСТРУИРОВАНИЯ:  МАЛОЭТАЖНЫЕ ЖИЛЫЕ ЗДАНИЯ, ИЗД.2</t>
  </si>
  <si>
    <t>978-5-16-014471-9</t>
  </si>
  <si>
    <t>08.05.01</t>
  </si>
  <si>
    <t>Допущено УМО по образованию в области архитектуры в качестве учебного пособия для студентов вузов, обучающихся по направлениям подготовки «Архитектура», «Строительство»</t>
  </si>
  <si>
    <t>446500.11.01</t>
  </si>
  <si>
    <t>Архитектурные конструкции и теория...: Уч.пос. / Е.В.Сысоева - 2 изд.-М.:НИЦ ИНФРА-М,2023.-258 с.(ВО: Бак.)(п)</t>
  </si>
  <si>
    <t>АРХИТЕКТУРНЫЕ КОНСТРУКЦИИ И ТЕОРИЯ КОНСТРУИРОВАНИЯ: МАЛОЭТАЖНЫЕ ЖИЛЫЕ ЗДАНИЯ, ИЗД.2</t>
  </si>
  <si>
    <t>Сысоева Е.В., Трушин С.И., Коновалов В.П.</t>
  </si>
  <si>
    <t>978-5-16-018203-2</t>
  </si>
  <si>
    <t>837238.01.01</t>
  </si>
  <si>
    <t>Архитектурный рисунок. От линии к тону: Уч.пос. / М.А.Ганцов - М.:НИЦ ИНФРА-М, СФУ,2025. - 172 с.(ВО (СФУ))(п)</t>
  </si>
  <si>
    <t>АРХИТЕКТУРНЫЙ РИСУНОК. ОТ ЛИНИИ К ТОНУ</t>
  </si>
  <si>
    <t>Ганцов М.А., Мурина Н.В.</t>
  </si>
  <si>
    <t>978-5-16-020179-5</t>
  </si>
  <si>
    <t>07.03.01, 07.03.02, 07.03.04</t>
  </si>
  <si>
    <t>837237.01.01</t>
  </si>
  <si>
    <t>Архитектурный рисунок: от простого...: Уч.пос. / М.В.Никитина - М.:НИЦ ИНФРА-М, СФУ,2025. - 178 с.(ВО)(п)</t>
  </si>
  <si>
    <t>АРХИТЕКТУРНЫЙ РИСУНОК: ОТ ПРОСТОГО К СЛОЖНОМУ</t>
  </si>
  <si>
    <t>Никитина М.В., Карепов Г.Е., Кудряшова Л.А.</t>
  </si>
  <si>
    <t>978-5-16-020178-8</t>
  </si>
  <si>
    <t>07.03.01</t>
  </si>
  <si>
    <t>832019.01.01</t>
  </si>
  <si>
    <t>Африка в сис. совр. международ. отнош. в контексте СВО на Украине / Я.Н.Аду-М.:НИЦ ИНФРА-М,2024.-153 с.(п)</t>
  </si>
  <si>
    <t>АФРИКА В СИСТЕМЕ СОВРЕМЕННЫХ МЕЖДУНАРОДНЫХ ОТНОШЕНИЙ В КОНТЕКСТЕ СВО НА УКРАИНЕ</t>
  </si>
  <si>
    <t>Аду Я.Н.</t>
  </si>
  <si>
    <t>978-5-16-019976-4</t>
  </si>
  <si>
    <t>41.04.01, 41.04.03, 41.04.04, 41.04.05, 41.06.01</t>
  </si>
  <si>
    <t>657351.05.01</t>
  </si>
  <si>
    <t>Афроамериканская лит. США: очерки и портреты: Моногр/ / Б.А.Гиленсон-М.:НИЦ ИНФРА-М,2023.-187 с(П)</t>
  </si>
  <si>
    <t>АФРОАМЕРИКАНСКАЯ ЛИТЕРАТУРА США: ОЧЕРКИ И ПОРТРЕТЫ</t>
  </si>
  <si>
    <t>978-5-16-012826-9</t>
  </si>
  <si>
    <t>41.03.06, 42.03.02, 42.03.03, 42.03.04, 44.03.05</t>
  </si>
  <si>
    <t>682688.02.01</t>
  </si>
  <si>
    <t>Банальность бытия: Монография / С.В.Борзых - М.:НИЦ ИНФРА-М,2023 - 155 с.-(Науч.мысль)(О)</t>
  </si>
  <si>
    <t>БАНАЛЬНОСТЬ БЫТИЯ</t>
  </si>
  <si>
    <t>978-5-16-014027-8</t>
  </si>
  <si>
    <t>44.03.01, 44.03.05, 47.04.01</t>
  </si>
  <si>
    <t>777932.04.01</t>
  </si>
  <si>
    <t>Белорусский выбор. Политич. и экономич. анализ...: Моногр. / С.Ю.Глазьев - М.:НИЦ ИНФРА-М,2024. - 218 с.(О)</t>
  </si>
  <si>
    <t>БЕЛОРУССКИЙ ВЫБОР. ПОЛИТИЧЕСКИЙ И ЭКОНОМИЧЕСКИЙ АНАЛИЗ РЕСПУБЛИКИ БЕЛАРУСЬ ДО И ПОСЛЕ ПРЕЗИДЕНТСКИХ ВЫБОРОВ 2020 ГОДА</t>
  </si>
  <si>
    <t>Глазьев С.Ю., Чистилин Д.К., Живалов В.Н. и др.</t>
  </si>
  <si>
    <t>978-5-16-017784-7</t>
  </si>
  <si>
    <t>41.03.01, 41.03.05, 41.03.06, 41.04.04, 41.06.01</t>
  </si>
  <si>
    <t>848310.01.01</t>
  </si>
  <si>
    <t>Беспризорные организации: Моногр. / Д.Ю.Каталевский - М.:Магистр, НИЦ ИНФРА-М,2025. - 324 с.(п)</t>
  </si>
  <si>
    <t>БЕСПРИЗОРНЫЕ ОРГАНИЗАЦИИ</t>
  </si>
  <si>
    <t>Каталевский Д.Ю.</t>
  </si>
  <si>
    <t>978-5-9776-0567-0</t>
  </si>
  <si>
    <t>38.04.01, 38.04.02, 38.04.04, 38.05.01, 38.06.01</t>
  </si>
  <si>
    <t>Московский государственный университет им. М.В. Ломоносова</t>
  </si>
  <si>
    <t>336600.02.01</t>
  </si>
  <si>
    <t>Библиометрические индикаторы: Практикум / В.В. Писляков - М.: НФПК:  НИЦ ИНФРА-М, 2015. - 60 с.</t>
  </si>
  <si>
    <t>БИБЛИОМЕТРИЧЕСКИЕ ИНДИКАТОРЫ</t>
  </si>
  <si>
    <t>Писляков В.В., Барышникова М.Ю., Арефьев П.Г.</t>
  </si>
  <si>
    <t>Национальный Фонд подготовки кадров</t>
  </si>
  <si>
    <t>Результаты научной деятельности: Политика. Оценка. Внедрение</t>
  </si>
  <si>
    <t>978-5-16-010696-0</t>
  </si>
  <si>
    <t>Практикум</t>
  </si>
  <si>
    <t>01.06.01, 02.06.01, 02.07.01, 03.06.01, 04.06.01, 04.07.01, 05.06.01, 06.06.01, 06.07.01, 07.06.01, 07.07.01, 07.09.01, 07.09.02, 07.09.03, 07.09.04, 08.06.01, 09.06.01, 10.06.01, 11.06.01, 12.06.01, 13.06.01, 14.06.01, 15.06.01, 16.06.01, 17.06.01, 20.06.01, 21.06.01, 21.06.02, 22.06.01, 23.06.01, 24.06.01, 25.06.01, 26.06.01, 27.06.01, 28.06.01, 29.06.01, 30.06.01, 30.07.01, 31.06.01, 31.07.01, 31.08.01, 31.08.02, 31.08.03, 31.08.04, 31.08.05, 31.08.06, 31.08.07, 31.08.08, 31.08.09, 31.08.10, 31.08.11, 31.08.12, 31.08.13, 31.08.14, 31.08.15, 31.08.16, 31.08.17, 31.08.18, 31.08.19, 31.08.20, 31.08.21, 31.08.22, 31.08.23, 31.08.24, 31.08.25, 31.08.26, 31.08.27, 31.08.28, 31.08.29, 31.08.30, 31.08.31, 31.08.32, 31.08.33, 31.08.34, 31.08.35, 31.08.36, 31.08.37, 31.08.38, 31.08.39, 31.08.40, 31.08.41, 31.08.42, 31.08.43, 31.08.44, 31.08.45, 31.08.46, 31.08.47, 31.08.48, 31.08.49, 31.08.50, 31.08.51, 31.08.52, 31.08.53, 31.08.54, 31.08.55, 31.08.56, 31.08.57, 31.08.58, 31.08.59, 31.08.60, 31.08.61, 31.08.62, 31.08.63, 31.08.64, 31.08.65, 31.08.66, 31.08.67, 31.08.68, 31.08.69, 31.08.70, 31.08.71, 31.08.72, 31.08.73, 31.08.74, 31.08.75, 31.08.76, 31.08.77, 32.06.01, 32.07.01, 32.08.01, 32.08.02, 32.08.03, 32.08.04, 32.08.05, 32.08.06, 32.08.07, 32.08.08, 32.08.09, 32.08.10, 32.08.11, 32.08.12, 32.08.13, 32.08.14, 33.06.01, 33.07.01, 33.08.01, 33.08.02, 33.08.03, 35.06.01, 35.06.02, 35.06.03, 35.06.04, 36.06.01, 37.06.01, 38.06.01, 38.07.02, 39.06.01, 39.07.01, 40.06.01, 41.06.01, 41.07.01, 42.06.01, 44.06.01, 44.07.01, 44.07.02, 45.06.01, 45.07.01, 46.06.01, 47.06.01, 47.07.01, 48.06.01, 49.06.01, 49.07.01, 50.06.01, 50.07.01, 51.06.01, 52.09.01, 52.09.02, 52.09.03, 52.09.04, 52.09.05, 52.09.06, 52.09.07, 52.09.08, 53.09.01, 53.09.02, 53.09.03, 53.09.04, 53.09.05, 54.09.01, 54.09.02, 54.09.03, 54.09.04, 54.09.05, 54.09.06, 54.09.07, 55.09.01, 55.09.02, 55.09.03</t>
  </si>
  <si>
    <t>Национальный исследовательский университет "Высшая школа экономики"</t>
  </si>
  <si>
    <t>289700.15.01</t>
  </si>
  <si>
    <t>Библиотековедение. История библиотек..: Уч.пос. / Л.И.Алешин - М.:Форум, НИЦ ИНФРА-М,2025.-239с(ВО)(О)</t>
  </si>
  <si>
    <t>БИБЛИОТЕКОВЕДЕНИЕ. ИСТОРИЯ БИБЛИОТЕК И ИХ СОВРЕМЕННОЕ СОСТОЯНИЕ</t>
  </si>
  <si>
    <t>Алешин Л. И.</t>
  </si>
  <si>
    <t>978-5-00091-785-5</t>
  </si>
  <si>
    <t>51.03.06</t>
  </si>
  <si>
    <t>Рекомендовано в качестве учебного пособия для студентов высших учебных заведений, обучающихся по направлению подготовки 51.03.06 «Библиотечно-информационная деятельность» (квалификация (степень) «бакалавр»)</t>
  </si>
  <si>
    <t>Московский государственный институт культуры</t>
  </si>
  <si>
    <t>452200.15.01</t>
  </si>
  <si>
    <t>Библиотечный фонд: Сл.-справ. / Под ред. Столярова Ю.Н. - М.:НИЦ ИНФРА-М,2025. - 160 с.(П)</t>
  </si>
  <si>
    <t>БИБЛИОТЕЧНЫЙ ФОНД</t>
  </si>
  <si>
    <t>Ратникова Е.И., Стародубова Н.З., Толчинская Л.М. и др.</t>
  </si>
  <si>
    <t>Библиотека малых словарей "Инфра-М"</t>
  </si>
  <si>
    <t>978-5-16-011455-2</t>
  </si>
  <si>
    <t>Словарь-справочник</t>
  </si>
  <si>
    <t>РГБ ФГБУ</t>
  </si>
  <si>
    <t>188350.08.01</t>
  </si>
  <si>
    <t>Бизнес-диалог/Business dialogue and ...: Reference book / Е.А. Спинова - М.: НИЦ Инфра-М, 2024-72с. (о)</t>
  </si>
  <si>
    <t>БИЗНЕС-ДИАЛОГ / BUSINESS DIALOGUE AND NEGOTIATION PHRASES</t>
  </si>
  <si>
    <t>Спинова Е.А.</t>
  </si>
  <si>
    <t>978-5-9776-0239-6</t>
  </si>
  <si>
    <t>Справочник</t>
  </si>
  <si>
    <t>41.03.05, 41.04.05, 45.03.02, 45.04.02, 45.05.01</t>
  </si>
  <si>
    <t>Всероссийская академия внешней торговли Министерства экономического развития Российской Федерации</t>
  </si>
  <si>
    <t>786543.04.01</t>
  </si>
  <si>
    <t>Богатство цвета в русском языке: Моногр. / В.К.Харченко-М.:НИЦ ИНФРА-М,2024.-233 с.(Науч.мысль)(о)</t>
  </si>
  <si>
    <t>БОГАТСТВО ЦВЕТА В РУССКОМ ЯЗЫКЕ</t>
  </si>
  <si>
    <t>978-5-16-018691-7</t>
  </si>
  <si>
    <t>45.04.02, 45.06.01</t>
  </si>
  <si>
    <t>143000.10.01</t>
  </si>
  <si>
    <t>Большой испанско-рус. сл.: Лат. Америка / Под ред. Фирсовой Н.М. - 2 изд.,-М.:НИЦ ИНФРА-М,2024-726с.(п)</t>
  </si>
  <si>
    <t>БОЛЬШОЙ ИСПАНСКО-РУССКИЙ СЛОВАРЬ: ЛАТИНСКАЯ АМЕРИКА, ИЗД.2</t>
  </si>
  <si>
    <t>Волкова А.С., Михеева Н.Ф., Кузнецов В.В. и др.</t>
  </si>
  <si>
    <t>978-5-16-006097-2</t>
  </si>
  <si>
    <t>45.03.01, 45.03.02, 45.04.02</t>
  </si>
  <si>
    <t>Санкт-Петербургский государственный университет</t>
  </si>
  <si>
    <t>714105.04.01</t>
  </si>
  <si>
    <t>Борьба за Евразию в фокусе транспортных геостратегий / Ю.А.Харламова - 2 изд.-М.:НИЦ ИНФРА-М,2022-219 с.(П)</t>
  </si>
  <si>
    <t>БОРЬБА ЗА ЕВРАЗИЮ В ФОКУСЕ ТРАНСПОРТНЫХ ГЕОСТРАТЕГИЙ, ИЗД.2</t>
  </si>
  <si>
    <t>Харламова Ю.А.</t>
  </si>
  <si>
    <t>978-5-16-016842-5</t>
  </si>
  <si>
    <t>38.04.01, 38.06.01, 40.06.01, 41.04.04, 41.04.05, 41.06.01</t>
  </si>
  <si>
    <t>Российский университет транспорта (МИИТ)</t>
  </si>
  <si>
    <t>0221</t>
  </si>
  <si>
    <t>714105.02.01</t>
  </si>
  <si>
    <t>Борьба за Евразию в фокусе транспортных геостратегий: Моногр./ Ю.А.Харламова-М.:НИЦ ИНФРА-М,2021-196с.(Науч.мысль)(П)</t>
  </si>
  <si>
    <t>БОРЬБА ЗА ЕВРАЗИЮ В ФОКУСЕ ТРАНСПОРТНЫХ ГЕОСТРАТЕГИЙ</t>
  </si>
  <si>
    <t>978-5-16-015450-3</t>
  </si>
  <si>
    <t>399600.04.01</t>
  </si>
  <si>
    <t>Бремя разума: Монография / С.В.Борзых-М.:НИЦ ИНФРА-М,2023.-115 с..-(Науч.мысль)(О)</t>
  </si>
  <si>
    <t>БРЕМЯ РАЗУМА</t>
  </si>
  <si>
    <t>978-5-16-011282-4</t>
  </si>
  <si>
    <t>39.00.00, 51.00.00, 39.04.01, 40.03.01, 44.03.01, 44.03.05, 47.03.01, 47.04.01, 51.04.01</t>
  </si>
  <si>
    <t>726513.04.01</t>
  </si>
  <si>
    <t>Будущее России: переход в новую формацию: Моногр. / В.Д.Попов - М.:НИЦ ИНФРА-М,2024.-229 с.(Науч.мысль)(О)</t>
  </si>
  <si>
    <t>БУДУЩЕЕ РОССИИ: ПЕРЕХОД В НОВУЮ ФОРМАЦИЮ</t>
  </si>
  <si>
    <t>Попов В.Д.</t>
  </si>
  <si>
    <t>978-5-16-015903-4</t>
  </si>
  <si>
    <t>41.04.02, 41.04.04, 41.04.05, 41.06.01</t>
  </si>
  <si>
    <t>727996.03.01</t>
  </si>
  <si>
    <t>В поисках совр. концепции внеш. полит. США конца ХΙХ - нач. ХХ в. / Л.В.Байбакова-М.:НИЦ ИНФРА-М,2024.-187 с.(О)</t>
  </si>
  <si>
    <t>В ПОИСКАХ СОВРЕМЕННОЙ КОНЦЕПЦИИ ВНЕШНЕЙ ПОЛИТИКИ США КОНЦА ХΙХ - НАЧАЛА ХХ ВЕКА</t>
  </si>
  <si>
    <t>Байбакова Л.В.</t>
  </si>
  <si>
    <t>978-5-16-015954-6</t>
  </si>
  <si>
    <t>766949.01.01</t>
  </si>
  <si>
    <t>В поиске смыслов...: Монография / Д.А.Чугунов-М.:НИЦ ИНФРА-М,2022.-340 с.(Науч.мысль)(П)</t>
  </si>
  <si>
    <t>В ПОИСКЕ СМЫСЛОВ. НЕМЕЦКОЯЗЫЧНАЯ ПРЕМИАЛЬНАЯ ЛИТЕРАТУРА 2001-2020 ГГ.</t>
  </si>
  <si>
    <t>Чугунов Д.А.</t>
  </si>
  <si>
    <t>978-5-16-017301-6</t>
  </si>
  <si>
    <t>45.04.01, 45.06.01</t>
  </si>
  <si>
    <t>Воронежский государственный университет</t>
  </si>
  <si>
    <t>666399.03.01</t>
  </si>
  <si>
    <t>Валюативные модели социального...: Моногр. / Ю.М.Коротченко-М.:Вуз.уч.,НИЦ ИНФРА-М,2020-153с.-(Научная книга)(О)</t>
  </si>
  <si>
    <t>ВАЛЮАТИВНЫЕ МОДЕЛИ СОЦИАЛЬНОГО: ГЕРОИ И ЦЕННОСТИ</t>
  </si>
  <si>
    <t>Коротченко Ю.М.</t>
  </si>
  <si>
    <t>Научная книга</t>
  </si>
  <si>
    <t>978-5-9558-0597-9</t>
  </si>
  <si>
    <t>37.03.01, 40.03.01, 41.03.04, 41.04.04, 44.03.01, 44.03.05, 47.03.01</t>
  </si>
  <si>
    <t>411550.09.01</t>
  </si>
  <si>
    <t>Введение в античную нумизматику: Уч.пос. / Л.Н.Казаманова - 2 изд.-М.:ИЦ РИОР, НИЦ ИНФРА-М,2024.-360 с.(ВО)(п)</t>
  </si>
  <si>
    <t>ВВЕДЕНИЕ В АНТИЧНУЮ НУМИЗМАТИКУ, ИЗД.2</t>
  </si>
  <si>
    <t>Казаманова Л. Н., Фролова Н. А., Кошеленко Г. А.</t>
  </si>
  <si>
    <t>978-5-369-01165-2</t>
  </si>
  <si>
    <t>46.03.01, 46.04.01, 50.03.01, 50.03.03, 50.03.04, 50.04.01, 50.04.03, 50.04.04, 51.04.04, 54.03.04, 54.04.04</t>
  </si>
  <si>
    <t>742372.03.01</t>
  </si>
  <si>
    <t>Введение в античную философию: Уч.пос. / Е.А.Воронцов - М.:НИЦ ИНФРА-М,2025. - 201с.(ВО)(п)</t>
  </si>
  <si>
    <t>ВВЕДЕНИЕ В АНТИЧНУЮ ФИЛОСОФИЮ</t>
  </si>
  <si>
    <t>Воронцов Е.А.</t>
  </si>
  <si>
    <t>978-5-16-019025-9</t>
  </si>
  <si>
    <t>47.03.01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</si>
  <si>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гуманитарным направлениям подготовки (квалификация (степень) «бакалавр») (протокол № 6 от 08.06.2022)</t>
  </si>
  <si>
    <t>Российский государственный университет социальных технологий</t>
  </si>
  <si>
    <t>738198.04.01</t>
  </si>
  <si>
    <t>Введение в профессию "архитектор": Уч. / Н.Э.Оселко - М.:НИЦ ИНФРА-М,2024 - 229 с.(ВО)(п)</t>
  </si>
  <si>
    <t>ВВЕДЕНИЕ В ПРОФЕССИЮ "АРХИТЕКТОР"</t>
  </si>
  <si>
    <t>Оселко Н.Э.</t>
  </si>
  <si>
    <t>978-5-16-019523-0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</si>
  <si>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07.03.01 «Архитектура» (квалификация (степень) «бакалавр») (протокол № 8 от 20.10.2021)</t>
  </si>
  <si>
    <t>277100.08.01</t>
  </si>
  <si>
    <t>Введение в профессию (психология): Уч. / П.С. Гуревич. - М.: НИЦ ИНФРА-М, 2025 - 415 с.(ВО) (п)</t>
  </si>
  <si>
    <t>ВВЕДЕНИЕ В ПРОФЕССИЮ (ПСИХОЛОГИЯ)</t>
  </si>
  <si>
    <t>Гуревич П.С.</t>
  </si>
  <si>
    <t>978-5-16-009783-1</t>
  </si>
  <si>
    <t>37.03.01, 37.03.02, 37.05.01, 37.05.02</t>
  </si>
  <si>
    <t>Московский государственный университет им. М.В. Ломоносова, факультет психологии</t>
  </si>
  <si>
    <t>657068.03.01</t>
  </si>
  <si>
    <t>Введение в философию: Уч.пос. / С.И.Платонова - М.:ИЦ РИОР, НИЦ ИНФРА-М,2022 - 212 с.-(ВО)(П)</t>
  </si>
  <si>
    <t>ВВЕДЕНИЕ В ФИЛОСОФИЮ</t>
  </si>
  <si>
    <t>Платонова С.И.</t>
  </si>
  <si>
    <t>978-5-369-01696-1</t>
  </si>
  <si>
    <t>00.03.11, 00.05.11</t>
  </si>
  <si>
    <t>Удмуртский государственный аграрный университет</t>
  </si>
  <si>
    <t>724400.03.01</t>
  </si>
  <si>
    <t>Введение в языкознание: Уч. / А.В.Блинов-М.:НИЦ ИНФРА-М,2024.-381 с..-(ВО)(п)</t>
  </si>
  <si>
    <t>ВВЕДЕНИЕ В ЯЗЫКОЗНАНИЕ</t>
  </si>
  <si>
    <t>Блинов А.В., Рождественский Ю.В.</t>
  </si>
  <si>
    <t>978-5-16-019190-4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</si>
  <si>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45.03.01 «Филология» (квалификация (степень) «бакалавр») (протокол № 6 от 08.06.2022)</t>
  </si>
  <si>
    <t>Московский государственный университет им. М.В. Ломоносова, филологический факультет</t>
  </si>
  <si>
    <t>703446.07.01</t>
  </si>
  <si>
    <t>Введение в языкознание: Уч.пос. / Н.М.Орлова - 2 изд. - М.:НИЦ ИНФРА-М,2023 - 263 с.(ВО:Бакалавр.)(П)</t>
  </si>
  <si>
    <t>ВВЕДЕНИЕ В ЯЗЫКОЗНАНИЕ, ИЗД.2</t>
  </si>
  <si>
    <t>Орлова Н.М.</t>
  </si>
  <si>
    <t>978-5-16-014947-9</t>
  </si>
  <si>
    <t>44.03.05, 45.03.01, 45.03.02, 45.03.03, 45.03.04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</si>
  <si>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44.03.01 «Педагогическое образование», 44.03.04 «Профессиональное обучение (по отраслям)», 44.03.05 «Педагогическое образование (с двумя профилями подготовки)», 45.03.01 «Филология» (квалификация (степень) «бакалавр»)</t>
  </si>
  <si>
    <t>Саратовский государственный университет им. Н.Г. Чернышевского</t>
  </si>
  <si>
    <t>717633.02.01</t>
  </si>
  <si>
    <t>Введение в языкознание: Уч.пос. / Н.М.Орлова - 2 изд. - М.:НИЦ ИНФРА-М,2023 - 263 с.(СПО)(П)</t>
  </si>
  <si>
    <t>978-5-16-015513-5</t>
  </si>
  <si>
    <t>44.02.03, 44.02.05, 44.02.06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</si>
  <si>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10 от 27.05.2019)</t>
  </si>
  <si>
    <t>745016.01.01</t>
  </si>
  <si>
    <t>Вестиментарный код международ. общения: Моногр. / Л.О.Терновая-М.:НИЦ ИНФРА-М,2021.-249 с.(Науч.мысль)(О)</t>
  </si>
  <si>
    <t>ВЕСТИМЕНТАРНЫЙ КОД МЕЖДУНАРОДНОГО ОБЩЕНИЯ</t>
  </si>
  <si>
    <t>Терновая Л.О.</t>
  </si>
  <si>
    <t>978-5-16-016644-5</t>
  </si>
  <si>
    <t>39.06.01, 41.03.04, 41.03.05, 41.04.04, 41.04.05, 41.06.01, 51.06.01</t>
  </si>
  <si>
    <t>Московский автомобильно-дорожный государственный технический университет</t>
  </si>
  <si>
    <t>644533.09.01</t>
  </si>
  <si>
    <t>Взлеты и падения гениев науки: практ. по метод. науки: Моногр. / В.А.Канке - М.:НИЦ ИНФРА-М,2024-190с(П)</t>
  </si>
  <si>
    <t>ВЗЛЕТЫ И ПАДЕНИЯ ГЕНИЕВ НАУКИ: ПРАКТИКУМ ПО МЕТОДОЛОГИИ НАУКИ</t>
  </si>
  <si>
    <t>Канке В.А.</t>
  </si>
  <si>
    <t>978-5-16-012428-5</t>
  </si>
  <si>
    <t>Национальный исследовательский ядерный университет "МИФИ"</t>
  </si>
  <si>
    <t>733987.06.01</t>
  </si>
  <si>
    <t>Византия и Русь. Статус гос. как отражение..: Моногр. / Д.А.Казанцев - М.:НИЦ ИНФРА-М,2025 - 210с(О)</t>
  </si>
  <si>
    <t>ВИЗАНТИЯ И РУСЬ. СТАТУС ГОСУДАРЯ КАК ОТРАЖЕНИЕ ПОЛИТИЧЕСКОЙ КУЛЬТУРЫ (КОНЕЦ IX - НАЧАЛО XVI ВЕКА)</t>
  </si>
  <si>
    <t>Казанцев Д.А.</t>
  </si>
  <si>
    <t>978-5-16-016263-8</t>
  </si>
  <si>
    <t>00.05.04</t>
  </si>
  <si>
    <t>Центр развития экономики</t>
  </si>
  <si>
    <t>802976.01.01</t>
  </si>
  <si>
    <t>Виртуальное коммуникационное пространство: взаимодействие..: Моногр. / А.Б.Ромашкина-М.:НИЦ ИНФРА-М,2023.-231 с.(о)</t>
  </si>
  <si>
    <t>ВИРТУАЛЬНОЕ КОММУНИКАЦИОННОЕ ПРОСТРАНСТВО: ВЗАИМОДЕЙСТВИЕ ВЛАСТИ И ОБЩЕСТВА</t>
  </si>
  <si>
    <t>Ромашкина А.Б.</t>
  </si>
  <si>
    <t>978-5-16-018593-4</t>
  </si>
  <si>
    <t>41.04.04, 41.06.01</t>
  </si>
  <si>
    <t>682762.01.01</t>
  </si>
  <si>
    <t>Влияние регионов гос. внешнюю политику и междунар.соглашения: Моногр. -М.:Юр.Норма,2018-224с(П)</t>
  </si>
  <si>
    <t>ВЛИЯНИЕ РЕГИОНОВ ГОСУДАРСТВ НА ВНЕШНЮЮ ПОЛИТИКУ И МЕЖДУНАРОДНЫЕ СОГЛАШЕНИЯ</t>
  </si>
  <si>
    <t>Дубровина О.Ю.</t>
  </si>
  <si>
    <t>Переплет 7 + 1 тиснение</t>
  </si>
  <si>
    <t>978-5-91768-915-9</t>
  </si>
  <si>
    <t>41.03.04, 41.04.04, 41.06.01</t>
  </si>
  <si>
    <t>095660.14.01</t>
  </si>
  <si>
    <t>Внешнеторговый контракт = Contract...: Уч. пос./Н.М.Громова - 2 изд.-М.:Магистр, НИЦ ИНФРА-М,2024.-144 с.(О)</t>
  </si>
  <si>
    <t>ВНЕШНЕТОРГОВЫЙ КОНТРАКТ = CONTRACT IN FOREIGN TRADE, ИЗД.2</t>
  </si>
  <si>
    <t>Громова Н. М.</t>
  </si>
  <si>
    <t>978-5-9776-0064-4</t>
  </si>
  <si>
    <t>Московский государственный лингвистический университет</t>
  </si>
  <si>
    <t>0208</t>
  </si>
  <si>
    <t>734014.05.01</t>
  </si>
  <si>
    <t>Внешняя политика Древнего Рима...: Моногр. / А.Л.Панищев - М.:НИЦ ИНФРА-М,2025 - 161 с.(О)</t>
  </si>
  <si>
    <t>ВНЕШНЯЯ ПОЛИТИКА ДРЕВНЕГО РИМА В ПЕРИОД ЦАРЕЙ И РАННЕЙ РЕСПУБЛИКИ</t>
  </si>
  <si>
    <t>Панищев А.Л.</t>
  </si>
  <si>
    <t>978-5-16-016138-9</t>
  </si>
  <si>
    <t>Юго-Западный государственный университет</t>
  </si>
  <si>
    <t>637303.05.01</t>
  </si>
  <si>
    <t>Военная доктрина РФ  - М.:НИЦ ИНФРА-М,2019 - 22 с.(О)</t>
  </si>
  <si>
    <t>ВОЕННАЯ ДОКТРИНА РОССИЙСКОЙ ФЕДЕРАЦИИ</t>
  </si>
  <si>
    <t>Без автора</t>
  </si>
  <si>
    <t>Обложка. Внакидку</t>
  </si>
  <si>
    <t>978-5-16-012205-2</t>
  </si>
  <si>
    <t>Закон РФ</t>
  </si>
  <si>
    <t>40.03.01, 41.03.04, 41.03.06, 41.04.04, 44.03.01, 44.03.05</t>
  </si>
  <si>
    <t>773884.05.01</t>
  </si>
  <si>
    <t>Возвращаясь к Чехову: Моногр. / В.Я.Звиняцковский - М.:НИЦ ИНФРА-М,2025. - 189 с.(Науч.мысль)(п)</t>
  </si>
  <si>
    <t>ВОЗВРАЩАЯСЬ К ЧЕХОВУ</t>
  </si>
  <si>
    <t>Звиняцковский В.Я.</t>
  </si>
  <si>
    <t>978-5-16-017513-3</t>
  </si>
  <si>
    <t>177500.17.01</t>
  </si>
  <si>
    <t>Возрастная психология: Уч.пос. / Б.Р.Мандель - 2изд.-М.:НИЦ ИНФРА-М,2024-350 с.-(ВО)(п)</t>
  </si>
  <si>
    <t>ВОЗРАСТНАЯ ПСИХОЛОГИЯ, ИЗД.2</t>
  </si>
  <si>
    <t>Мандель Б.Р.</t>
  </si>
  <si>
    <t>978-5-16-019850-7</t>
  </si>
  <si>
    <t>31.05.02, 37.03.01, 44.03.01, 44.03.02, 44.03.03, 44.03.04, 44.03.05, 44.05.01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</si>
  <si>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направлений подготовки 44.03.00 «Образование и педагогические науки», 37.03.00 «Психологические науки» (квалификация (степень) «бакалавр») (протокол № 1 от 20.01.2020)</t>
  </si>
  <si>
    <t>Сибирский университет потребительской кооперации</t>
  </si>
  <si>
    <t>682848.04.01</t>
  </si>
  <si>
    <t>Возрастная психология: Уч.пос. / Б.Р.Мандель - М.:Вуз. уч., НИЦ ИНФРА-М,2025. - 338 с.(СПО)(П)</t>
  </si>
  <si>
    <t>ВОЗРАСТНАЯ ПСИХОЛОГИЯ</t>
  </si>
  <si>
    <t>978-5-16-018895-9</t>
  </si>
  <si>
    <t>20.02.05, 39.02.01, 44.02.01, 44.02.02, 44.02.03, 44.02.04, 44.02.05, 44.02.06, 49.02.01, 49.02.02, 53.02.01, 54.02.06</t>
  </si>
  <si>
    <t>Рекомендовано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t>
  </si>
  <si>
    <t>177500.09.01</t>
  </si>
  <si>
    <t>Возрастная психология: Уч.пос. / Б.Р.Мандель-М.:Вуз.уч., НИЦ ИНФРА-М,2019.-352 с.(ВО: Бакалавр.)(П)</t>
  </si>
  <si>
    <t>Мандель Б. Р.</t>
  </si>
  <si>
    <t>978-5-9558-0195-7</t>
  </si>
  <si>
    <t>723510.06.01</t>
  </si>
  <si>
    <t>Война и мир в гибридном измерении: Моногр. / Л.О.Терновая - М.:НИЦ ИНФРА-М,2025 - 368 с.(Науч.мысль)(О)</t>
  </si>
  <si>
    <t>ВОЙНА И МИР В ГИБРИДНОМ ИЗМЕРЕНИИ</t>
  </si>
  <si>
    <t>978-5-16-015800-6</t>
  </si>
  <si>
    <t>656313.07.01</t>
  </si>
  <si>
    <t>Восточнославянское язычество: От рождения до гибели богов / М.Н.Козлов-М.:Вуз.уч.,НИЦ ИНФРА-М,2023-296с(П)</t>
  </si>
  <si>
    <t>ВОСТОЧНОСЛАВЯНСКОЕ ЯЗЫЧЕСТВО: ОТ РОЖДЕНИЯ ДО ГИБЕЛИ БОГОВ</t>
  </si>
  <si>
    <t>Козлов М.Н.</t>
  </si>
  <si>
    <t>Научная книга (Севастопольский государственный университет)</t>
  </si>
  <si>
    <t>978-5-9558-0562-7</t>
  </si>
  <si>
    <t>44.03.05, 51.03.01, 51.04.01</t>
  </si>
  <si>
    <t>151750.10.01</t>
  </si>
  <si>
    <t>Времена английского глагола....: Уч. пос. / А.А.Караванов - М.:НИЦ ИНФРА-М,2025 - 212 с. - (ВО: Бакалавр.)(П)</t>
  </si>
  <si>
    <t>ВРЕМЕНА АНГЛИЙСКОГО ГЛАГОЛА.СИСТЕМА,ПРАВИЛА,УПРАЖНЕНИЯ,ТЕСТЫ</t>
  </si>
  <si>
    <t>Караванов А.А.</t>
  </si>
  <si>
    <t>978-5-16-011442-2</t>
  </si>
  <si>
    <t>843804.01.01</t>
  </si>
  <si>
    <t>Времена английского глагола....: Уч. пос. / А.А.Караванов - М.:НИЦ ИНФРА-М,2025 - 212 с.(СПО)(п)</t>
  </si>
  <si>
    <t>ВРЕМЕНА АНГЛИЙСКОГО ГЛАГОЛА. СИСТЕМА, ПРАВИЛА, УПРАЖНЕНИЯ, ТЕСТЫ</t>
  </si>
  <si>
    <t>978-5-16-020404-8</t>
  </si>
  <si>
    <t>00.01.02</t>
  </si>
  <si>
    <t>719868.02.01</t>
  </si>
  <si>
    <t>Вспомогательные ист. дисциплины...: Уч.пос. / В.В.Шевцов-М.:НИЦ ИНФРА-М,2023.-283 с.(ВО)(П)</t>
  </si>
  <si>
    <t>ВСПОМОГАТЕЛЬНЫЕ ИСТОРИЧЕСКИЕ ДИСЦИПЛИНЫ: ИСТОРИЧЕСКАЯ МЕТРОЛОГИЯ РОССИИ</t>
  </si>
  <si>
    <t>Шевцов В.В.</t>
  </si>
  <si>
    <t>978-5-16-018588-0</t>
  </si>
  <si>
    <t>44.03.01, 44.03.05, 46.03.01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</si>
  <si>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46.03.01 «История» (квалификация (степень) «бакалавр») (протокол № 8 от 22.06.2020)</t>
  </si>
  <si>
    <t>Национальный исследовательский Томский государственный университет</t>
  </si>
  <si>
    <t>684145.04.01</t>
  </si>
  <si>
    <t>Вызов времени и ответы России: 1917 - 2017: Моногр./ И.И.Кальной - М.:НИЦ ИНФРА-М,2025. - 323 с(П)</t>
  </si>
  <si>
    <t>ВЫЗОВ ВРЕМЕНИ И ОТВЕТЫ РОССИИ: 1917 - 2017</t>
  </si>
  <si>
    <t>Кальной И.И.</t>
  </si>
  <si>
    <t>978-5-16-014267-8</t>
  </si>
  <si>
    <t>41.03.04, 41.03.05, 41.04.04, 41.04.05, 44.03.01, 44.03.05, 46.03.01, 46.04.01</t>
  </si>
  <si>
    <t>Луганская государственная академия культуры и искусств имени М. Матусовского</t>
  </si>
  <si>
    <t>698315.05.01</t>
  </si>
  <si>
    <t>Гастрономическая геополитика: Моногр./ Л.О.Терновая - М.:НИЦ ИНФРА-М,2025 - 243 с.(Науч.мысль)(П)</t>
  </si>
  <si>
    <t>ГАСТРОНОМИЧЕСКАЯ ГЕОПОЛИТИКА</t>
  </si>
  <si>
    <t>978-5-16-014689-8</t>
  </si>
  <si>
    <t>19.04.04, 39.04.01, 39.06.01, 41.04.04, 41.06.01</t>
  </si>
  <si>
    <t>403750.07.01</t>
  </si>
  <si>
    <t>Гегель: Монография / В.С.Нерсесянц, - 2-е изд.-М.:Юр. НОРМА, НИЦ ИНФРА-М,2024.-112 с.(о)</t>
  </si>
  <si>
    <t>ГЕГЕЛЬ, ИЗД.2</t>
  </si>
  <si>
    <t>Нерсесянц В. С.</t>
  </si>
  <si>
    <t>978-5-91768-314-0</t>
  </si>
  <si>
    <t>0212</t>
  </si>
  <si>
    <t>409700.15.01</t>
  </si>
  <si>
    <t>Гендерная дифференциация в психологии: Уч.пос. / О.О.Андронникова - М.:Вуз.уч.,НИЦ ИНФРА-М,2025 - 264 с.(П)</t>
  </si>
  <si>
    <t>ГЕНДЕРНАЯ ДИФФЕРЕНЦИАЦИЯ В ПСИХОЛОГИИ</t>
  </si>
  <si>
    <t>Андронникова О. О.</t>
  </si>
  <si>
    <t>978-5-9558-0278-7</t>
  </si>
  <si>
    <t>37.03.01, 37.04.01, 44.03.02, 44.03.03, 44.04.02, 44.04.03</t>
  </si>
  <si>
    <t>641419.05.01</t>
  </si>
  <si>
    <t>Гендерная психология: Уч.пос. / Л.Э.Семенова - М.:НИЦ ИНФРА-М,2023 - 309 с.-(ВО)(п)</t>
  </si>
  <si>
    <t>ГЕНДЕРНАЯ ПСИХОЛОГИЯ</t>
  </si>
  <si>
    <t>Семенова Л.Э., Семенова В.Э.</t>
  </si>
  <si>
    <t>978-5-16-019452-3</t>
  </si>
  <si>
    <t>37.03.01, 37.03.02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</si>
  <si>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37.03.01 «Психология» (квалификация (степень) «бакалавр») (протокол № 3 от 17.03.2021)</t>
  </si>
  <si>
    <t>Национальный исследовательский Нижегородский государственный университет им. Н.И. Лобачевского</t>
  </si>
  <si>
    <t>707016.04.01</t>
  </si>
  <si>
    <t>Гендерная социология: женское движение...: Моногр. / Л.О.Терновая-М.:НИЦ ИНФРА-М,2023.-198 с.(Науч.мысль)(О)</t>
  </si>
  <si>
    <t>ГЕНДЕРНАЯ СОЦИОЛОГИЯ: ЖЕНСКОЕ ДВИЖЕНИЕ В ОТВЕТАХ НА «ЖЕНСКИЙ ВОПРОС»</t>
  </si>
  <si>
    <t>978-5-16-015198-4</t>
  </si>
  <si>
    <t>39.04.01, 39.06.01</t>
  </si>
  <si>
    <t>817378.01.01</t>
  </si>
  <si>
    <t>Гендерная социология: Уч. / Л.О.Терновая-М.:НИЦ ИНФРА-М,2024.-366 с.(ВО)(п)</t>
  </si>
  <si>
    <t>ГЕНДЕРНАЯ СОЦИОЛОГИЯ</t>
  </si>
  <si>
    <t>978-5-16-019676-3</t>
  </si>
  <si>
    <t>37.03.01, 39.03.01, 39.03.02, 39.03.03, 39.04.01, 39.04.03</t>
  </si>
  <si>
    <t>Апрель, 2024</t>
  </si>
  <si>
    <t>668187.01.01</t>
  </si>
  <si>
    <t>Геополитика. В 2 т.. Т. 1: Уч. / Р.Т.Мухаев, - 3-е изд.-М.:НИЦ ИНФРА-М,2024.-463 с.(ВО)(п)</t>
  </si>
  <si>
    <t>ГЕОПОЛИТИКА. В 2 Т., Т.1, ИЗД.3</t>
  </si>
  <si>
    <t>Мухаев Р.Т.</t>
  </si>
  <si>
    <t>978-5-16-018241-4</t>
  </si>
  <si>
    <t>38.04.04, 41.04.04, 41.04.05, 46.04.01</t>
  </si>
  <si>
    <t>Февраль, 2024</t>
  </si>
  <si>
    <t>0324</t>
  </si>
  <si>
    <t>111900.08.01</t>
  </si>
  <si>
    <t>Геополитика: история и теория: уч.пос. / В.В.Желтов-М.:Вузовский учебник, НИЦ ИНФРА-М,2018.-445 с.(О. КБС)</t>
  </si>
  <si>
    <t>ГЕОПОЛИТИКА: ИСТОРИЯ И ТЕОРИЯ</t>
  </si>
  <si>
    <t>Желтов В. В., Желтов М. В.</t>
  </si>
  <si>
    <t>978-5-9558-0373-9</t>
  </si>
  <si>
    <t>41.03.05, 41.04.05</t>
  </si>
  <si>
    <t>Рекомендовано УМО по классическому университетскому образованию в качестве учебного пособия для студентов вузов, обучающихся по направлению подготовки ВПО 030200 Политология</t>
  </si>
  <si>
    <t>111900.15.01</t>
  </si>
  <si>
    <t>Геополитика: теория и история: Уч. пос./В.В.Желтов-2 изд.-М.:Вузовский уч., НИЦ ИНФРА-М,2023-462с.(п)</t>
  </si>
  <si>
    <t>ГЕОПОЛИТИКА: ТЕОРИЯ И ИСТОРИЯ, ИЗД.2</t>
  </si>
  <si>
    <t>978-5-9558-0452-1</t>
  </si>
  <si>
    <t>111900.14.01</t>
  </si>
  <si>
    <t>Геополитика: теория и история: Уч.пос. / В.В.Желтов, - 3 изд. - М.:НИЦ ИНФРА-М,2025. - 434 с.(ВО)(п)</t>
  </si>
  <si>
    <t>ГЕОПОЛИТИКА: ТЕОРИЯ И ИСТОРИЯ, ИЗД.3</t>
  </si>
  <si>
    <t>Желтов В.В., Желтов М.В.</t>
  </si>
  <si>
    <t>978-5-16-019038-9</t>
  </si>
  <si>
    <t>0325</t>
  </si>
  <si>
    <t>103950.13.01</t>
  </si>
  <si>
    <t>Геополитика: Уч. пос. / А.В. Маринченко. - 2 изд. - М.: НИЦ ИНФРА-М, 2024. - 490 с.(ВО: Бакалавр.) (п)</t>
  </si>
  <si>
    <t>ГЕОПОЛИТИКА, ИЗД.2</t>
  </si>
  <si>
    <t>Маринченко А. В.</t>
  </si>
  <si>
    <t>978-5-16-019638-1</t>
  </si>
  <si>
    <t>38.03.04, 38.04.04, 41.03.01, 41.03.02, 41.03.04, 41.03.05, 41.04.02, 41.04.04, 41.04.05</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</si>
  <si>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"Государственное и муниципальное управление"</t>
  </si>
  <si>
    <t>Международная академия наук экологии, безопасности человека и природы</t>
  </si>
  <si>
    <t>799343.01.01</t>
  </si>
  <si>
    <t>Геополитика: Уч.: В 2 т.Т. 2 / Р.Т.Мухаев, - 3 изд. - М.:НИЦ ИНФРА-М,2024 - 327 с.(ВО)(п)</t>
  </si>
  <si>
    <t>ГЕОПОЛИТИКА. В 2 ТТ., Т.2, ИЗД.3</t>
  </si>
  <si>
    <t>978-5-16-018266-7</t>
  </si>
  <si>
    <t>758140.02.01</t>
  </si>
  <si>
    <t>Геополитическая культура: Монография / Л.О.Терновая - М.:НИЦ ИНФРА-М,2024 - 340 с.(Науч.мысль)(О)</t>
  </si>
  <si>
    <t>ГЕОПОЛИТИЧЕСКАЯ КУЛЬТУРА</t>
  </si>
  <si>
    <t>978-5-16-017000-8</t>
  </si>
  <si>
    <t>00.03.07, 41.04.01, 41.04.03, 41.04.04, 41.04.05, 41.06.01</t>
  </si>
  <si>
    <t>714020.03.01</t>
  </si>
  <si>
    <t>Геополитическая формула воды: Моногр. / Л.О.Терновая - М.:НИЦ ИНФРА-М,2024. - 229 с.(Науч.мысль)(О)</t>
  </si>
  <si>
    <t>ГЕОПОЛИТИЧЕСКАЯ ФОРМУЛА ВОДЫ</t>
  </si>
  <si>
    <t>978-5-16-015440-4</t>
  </si>
  <si>
    <t>38.04.01, 38.05.01, 41.03.04, 41.03.05, 41.04.04, 41.04.05</t>
  </si>
  <si>
    <t>464200.04.01</t>
  </si>
  <si>
    <t>Геополитический код дороги: от караванного пути..: Моногр. / Л.О.Терновая - М:НИЦ ИНФРА-М,2021-281с(П)</t>
  </si>
  <si>
    <t>ГЕОПОЛИТИЧЕСКИЙ КОД ДОРОГИ: ОТ КАРАВАННОГО ПУТИ ДО ХАЙВЕЯ</t>
  </si>
  <si>
    <t>978-5-16-011530-6</t>
  </si>
  <si>
    <t>23.03.01, 23.03.02, 23.03.03, 23.04.01, 23.04.02, 23.04.03</t>
  </si>
  <si>
    <t>422550.06.01</t>
  </si>
  <si>
    <t>Геопоэтика: международные отношения и искусство: Моногр. / Л.О.Терновая - М.:ИНФРА-М,2023-591 с.(П)</t>
  </si>
  <si>
    <t>ГЕОПОЭТИКА: МЕЖДУНАРОДНЫЕ ОТНОШЕНИЯ И ИСКУССТВО</t>
  </si>
  <si>
    <t>Терновая Л. О.</t>
  </si>
  <si>
    <t>978-5-16-018021-2</t>
  </si>
  <si>
    <t>41.06.01, 51.06.01</t>
  </si>
  <si>
    <t>144150.05.01</t>
  </si>
  <si>
    <t>Глобализация, трансформация, кризис - что дальше? / Г.В.Колодко - М.:Магистр,2020.-176 с.(П)</t>
  </si>
  <si>
    <t>ГЛОБАЛИЗАЦИЯ, ТРАНСФОРМАЦИЯ, КРИЗИС - ЧТО ДАЛЬШЕ?</t>
  </si>
  <si>
    <t>Колодко Г. В., Гринберг Р. С.</t>
  </si>
  <si>
    <t>978-5-9776-0171-9</t>
  </si>
  <si>
    <t>Общественные науки в целом</t>
  </si>
  <si>
    <t>Научное издание</t>
  </si>
  <si>
    <t>38.03.01, 38.03.02, 38.03.04, 38.04.01, 38.04.02, 38.04.04, 38.04.08, 38.05.01, 38.05.02, 38.06.01, 38.07.02, 41.03.05, 44.03.05, 47.04.02</t>
  </si>
  <si>
    <t>Университета Козьминского</t>
  </si>
  <si>
    <t>745952.03.01</t>
  </si>
  <si>
    <t>Глобализм и экофилософия будущего: Моногр. / Н.М.Исмаилов - М.:НИЦ ИНФРА-М,2024 - 253 с.(Науч.мысль)(О)</t>
  </si>
  <si>
    <t>ГЛОБАЛИЗМ И ЭКОФИЛОСОФИЯ БУДУЩЕГО</t>
  </si>
  <si>
    <t>Исмаилов Н.М.</t>
  </si>
  <si>
    <t>978-5-16-016670-4</t>
  </si>
  <si>
    <t>05.04.06, 05.06.01, 20.04.01, 20.04.02, 20.06.01, 47.04.01, 47.06.01</t>
  </si>
  <si>
    <t>Национальная академия наук Азербайджана</t>
  </si>
  <si>
    <t>818789.01.01</t>
  </si>
  <si>
    <t>Глобальные зависимости и нац. особ. образоват. яз. политики...: Моногр./М.А.Марусенко-М.:НИЦ ИНФРА-М,2025-227 с.(п)</t>
  </si>
  <si>
    <t>ГЛОБАЛЬНЫЕ ЗАВИСИМОСТИ И НАЦИОНАЛЬНЫЕ ОСОБЕННОСТИ ОБРАЗОВАТЕЛЬНОЙ ЯЗЫКОВОЙ ПОЛИТИКИ В РАЗВИВАЮЩИХСЯ СТРАНАХ</t>
  </si>
  <si>
    <t>Марусенко М.А., Марусенко Н.М.</t>
  </si>
  <si>
    <t>978-5-16-019620-6</t>
  </si>
  <si>
    <t>45.03.02, 45.04.02, 45.04.03</t>
  </si>
  <si>
    <t>320500.08.01</t>
  </si>
  <si>
    <t>Глобальные модели развития человечества: Уч.пос./Г.В.Осипов и др.-М.:Юр.Норма,НИЦ ИНФРА-М,2024-256с.(п)</t>
  </si>
  <si>
    <t>ГЛОБАЛЬНЫЕ МОДЕЛИ РАЗВИТИЯ ЧЕЛОВЕЧЕСТВА</t>
  </si>
  <si>
    <t>Осипов Г.В., Лисичкин В.А., Садовничий В.А.</t>
  </si>
  <si>
    <t>Социальные науки и математика</t>
  </si>
  <si>
    <t>978-5-91768-557-1</t>
  </si>
  <si>
    <t>06.04.01, 38.03.01, 41.04.05, 47.04.02</t>
  </si>
  <si>
    <t>334100.11.01</t>
  </si>
  <si>
    <t>Годы решений: Моногр. / О.Шпенглер - М.:НИЦ ИНФРА-М,2025 - 117 с.(Науч.мысль)(О)</t>
  </si>
  <si>
    <t>ГОДЫ РЕШЕНИЙ</t>
  </si>
  <si>
    <t>Шпенглер О., Афанасьев В.В.</t>
  </si>
  <si>
    <t>978-5-16-010649-6</t>
  </si>
  <si>
    <t>758583.01.01</t>
  </si>
  <si>
    <t>Городище Артезиан в эпоху Средневековья: Моногр. / Н.И.Винокуров-М.:НИЦ ИНФРА-М,2022.-343 с.(Науч.мысль)(О)</t>
  </si>
  <si>
    <t>ГОРОДИЩЕ АРТЕЗИАН В ЭПОХУ СРЕДНЕВЕКОВЬЯ</t>
  </si>
  <si>
    <t>Винокуров Н.И., Пономарев Л.Ю.</t>
  </si>
  <si>
    <t>978-5-16-017103-6</t>
  </si>
  <si>
    <t>46.03.01, 46.04.01, 46.06.01, 50.03.03, 50.06.01, 51.03.04, 51.04.04, 51.06.01</t>
  </si>
  <si>
    <t>094690.10.01</t>
  </si>
  <si>
    <t>Господство: Очерки политической философии: Моногр. /И.А.Исаев -М.:Юр.Норма,НИЦ ИНФРА-М,2024-352с(О)</t>
  </si>
  <si>
    <t>ГОСПОДСТВО: ОЧЕРКИ ПОЛИТИЧЕСКОЙ ФИЛОСОФИИ</t>
  </si>
  <si>
    <t>Исаев И.А.</t>
  </si>
  <si>
    <t>978-5-00156-019-7</t>
  </si>
  <si>
    <t>41.04.04, 47.03.01, 47.04.01</t>
  </si>
  <si>
    <t>Московский государственный юридический университет им. О.Е. Кутафина</t>
  </si>
  <si>
    <t>238100.14.01</t>
  </si>
  <si>
    <t>Гости из прошлого: Сл. редких слов: В 3 т.Т 2: К-П / Е.В.Гаева - М.:НИЦ ИНФРА-М,2023-652 с.(о)</t>
  </si>
  <si>
    <t>ГОСТИ ИЗ ПРОШЛОГО</t>
  </si>
  <si>
    <t>Гаева Е.В.</t>
  </si>
  <si>
    <t>978-5-16-011397-5</t>
  </si>
  <si>
    <t>Дополнительное образование / Дополнительное профессиональное образование / ДПО - повышение квалификации</t>
  </si>
  <si>
    <t>45.03.01, 45.03.04, 45.04.01, 45.04.04, 45.05.01</t>
  </si>
  <si>
    <t>Курганский государственный университет</t>
  </si>
  <si>
    <t>237900.14.01</t>
  </si>
  <si>
    <t>Гости из прошлого: Сл. редких слов: В 3 т.Т.1: А-Й / Е.В.Гаева - М.:НИЦ ИНФРА-М,2023 - 631 с.(о)[12+]</t>
  </si>
  <si>
    <t>ГОСТИ ИЗ ПРОШЛОГО, Т.1</t>
  </si>
  <si>
    <t>978-5-16-011396-8</t>
  </si>
  <si>
    <t>238200.14.01</t>
  </si>
  <si>
    <t>Гости из прошлого: Словарь редких слов: В 3 т.Т.3: П-Я / Е.В.Гаева - М.:НИЦ ИНФРА-М,2023 - 621 с.(О)[12+]</t>
  </si>
  <si>
    <t>978-5-16-011399-9</t>
  </si>
  <si>
    <t>817385.01.01</t>
  </si>
  <si>
    <t>Гостиничное дело: англ. яз. в проф сфере.: Уч.пос. / Д.А.Миронова - М.:НИЦ ИНФРА-М,2025. - 199 с.(ВО)(п)</t>
  </si>
  <si>
    <t>ГОСТИНИЧНОЕ ДЕЛО: АНГЛИЙСКИЙ ЯЗЫК В ПРОФЕССИОНАЛЬНОЙ СФЕРЕ. PROFESSIONAL ENGLISH IN HOSPITALITY INDUSTRY</t>
  </si>
  <si>
    <t>Миронова Д.А., Калашникова Н.А., Малыхина И.А. и др.</t>
  </si>
  <si>
    <t>978-5-16-019472-1</t>
  </si>
  <si>
    <t>43.03.03</t>
  </si>
  <si>
    <t>Январь, 2025</t>
  </si>
  <si>
    <t>651768.08.01</t>
  </si>
  <si>
    <t>Государственная антикоррупц.политика: Уч. / Под ред. Абрамова Р.А.-М.:НИЦ ИНФРА-М,2023-429с.(ВО)(П)</t>
  </si>
  <si>
    <t>ГОСУДАРСТВЕННАЯ АНТИКОРРУПЦИОННАЯ ПОЛИТИКА</t>
  </si>
  <si>
    <t>Абрамов Р.А., Мухаев Р.Т., Жигун Л.А. и др.</t>
  </si>
  <si>
    <t>978-5-16-018435-7</t>
  </si>
  <si>
    <t>38.03.01, 38.03.04, 38.04.09, 41.03.04, 41.03.06</t>
  </si>
  <si>
    <t>Рекомендовано в качестве учебника для студентов высших учебных заведений, обучающихся по направлениям подготовки 38.03.04 «Государственное и муниципальное управление» (квалификация (степень) «бакалавр»)</t>
  </si>
  <si>
    <t>745647.03.01</t>
  </si>
  <si>
    <t>Государственная антикоррупционная политика: Уч. / Под ред. Абрамов Р.А.-М.:НИЦ ИНФРА-М,2021.-429 с..-(П)</t>
  </si>
  <si>
    <t>978-5-16-016539-4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</si>
  <si>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38.05.00 «Экономика и управление», 40.05.00 «Юриспруденция»  (протокол № 8 от 22.06.2020)</t>
  </si>
  <si>
    <t>675026.03.01</t>
  </si>
  <si>
    <t>Государственная власть в соц. орг.совр.общ.: Моногр./ А.Ю.Мамычев-М:ИЦ РИОР,НИЦ ИНФРА-М,2025-290с(П)</t>
  </si>
  <si>
    <t>ГОСУДАРСТВЕННАЯ ВЛАСТЬ В СОЦИОКУЛЬТУРНОЙ ОРГАНИЗАЦИИ СОВРЕМЕННОГО ОБЩЕСТВА</t>
  </si>
  <si>
    <t>Мамычев А.Ю.</t>
  </si>
  <si>
    <t>978-5-369-01737-1</t>
  </si>
  <si>
    <t>00.03.07, 38.03.04, 38.04.04, 39.04.02, 40.03.01, 41.03.06, 41.04.04, 44.03.05</t>
  </si>
  <si>
    <t>Владивостокский Государственный Университет</t>
  </si>
  <si>
    <t>740305.02.01</t>
  </si>
  <si>
    <t>Государственная полит. в отнош. городов и регионов с...: Моногр. / С.Н.Крекотнев-М.:НИЦ ИНФРА-М,2021.-260 с(П)</t>
  </si>
  <si>
    <t>ГОСУДАРСТВЕННАЯ ПОЛИТИКА В ОТНОШЕНИИ ГОРОДОВ И РЕГИОНОВ С МОНОСПЕЦИАЛИЗАЦИЕЙ: ОПЫТ И ПРИОРИТЕТЫ</t>
  </si>
  <si>
    <t>Крекотнев С.Н.</t>
  </si>
  <si>
    <t>978-5-16-017049-7</t>
  </si>
  <si>
    <t>38.04.01, 38.04.02, 38.04.04, 38.06.01</t>
  </si>
  <si>
    <t>293700.07.01</t>
  </si>
  <si>
    <t>Государственное управление: англ..: Уч.пос. / Под ред. Минаевой Л.В. - 2изд.-М.:НИЦ ИНФРА-М,2024-230с.(П)</t>
  </si>
  <si>
    <t>ГОСУДАРСТВЕННОЕ УПРАВЛЕНИЕ: АНГЛИЙСКИЙ ДЛЯ АКАДЕМИЧЕСКИХ ЦЕЛЕЙ, ИЗД.2</t>
  </si>
  <si>
    <t>Бондарева Л.В., Валентей Т.В., Зимина С.В. и др.</t>
  </si>
  <si>
    <t>978-5-16-020409-3</t>
  </si>
  <si>
    <t>Национальный Исследовательский Технологический Университет "МИСИС"</t>
  </si>
  <si>
    <t>446250.08.01</t>
  </si>
  <si>
    <t>Государство и обществ. объед. России в XX-нач.XXI: Уч.пос. / Л.Д.Шаповалова - М:НИЦ ИНФРА-М,2025 - 156 с.(П)</t>
  </si>
  <si>
    <t>ГОСУДАРСТВО И ОБЩЕСТВЕННЫЕ ОБЪЕДИНЕНИЯ РОССИИ В XX - НАЧАЛЕ XXI ВВ.</t>
  </si>
  <si>
    <t>Шаповалова Л. Д.</t>
  </si>
  <si>
    <t>978-5-16-008988-1</t>
  </si>
  <si>
    <t>40.03.01, 44.03.05, 46.03.01, 46.03.02, 46.04.01, 46.04.02</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</si>
  <si>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46.03.02 «Документоведение и архивоведение»</t>
  </si>
  <si>
    <t>760105.01.01</t>
  </si>
  <si>
    <t>Государство и право как феномены религиозного сознания чел. / А.Л.Панищев-М.:НИЦ ИНФРА-М,2022.-314 с.(П)</t>
  </si>
  <si>
    <t>ГОСУДАРСТВО И ПРАВО КАК ФЕНОМЕНЫ РЕЛИГИОЗНОГО СОЗНАНИЯ ЧЕЛОВЕКА</t>
  </si>
  <si>
    <t>978-5-16-017074-9</t>
  </si>
  <si>
    <t>40.04.01, 40.06.01, 47.04.03, 47.06.01</t>
  </si>
  <si>
    <t>235500.10.01</t>
  </si>
  <si>
    <t>Градостроительство. Теория и прак.: Уч. пос. / Г.А.Потаев - М.: Форум:  НИЦ ИНФРА-М, 2023-432, [32]с.:цв.ил.(ВО) (П)</t>
  </si>
  <si>
    <t>ГРАДОСТРОИТЕЛЬСТВО. ТЕОРИЯ И ПРАКТИКА</t>
  </si>
  <si>
    <t>Потаев Г. А.</t>
  </si>
  <si>
    <t>978-5-91134-808-3</t>
  </si>
  <si>
    <t>07.03.01, 07.03.04</t>
  </si>
  <si>
    <t>Рекомендовано в качестве учебного пособия для студентов высших учебных заведений, обучающихся по специальностям «Градостроительство», «Архитектура», «Городское строительство», «Городское и региональное планирование», «Государственное и муниципальное</t>
  </si>
  <si>
    <t>Белорусский национальный технический университет</t>
  </si>
  <si>
    <t>235500.08.01</t>
  </si>
  <si>
    <t>Градостроительство: Уч.пос. / Г.А.Потаев, - 2 изд.-М.:НИЦ ИНФРА-М,2024.-478, [32] с.:цв.ил.(ВО)(п)</t>
  </si>
  <si>
    <t>ГРАДОСТРОИТЕЛЬСТВО, ИЗД.2</t>
  </si>
  <si>
    <t>Потаев Г.А.</t>
  </si>
  <si>
    <t>978-5-16-016730-5</t>
  </si>
  <si>
    <t>Рекомендовано в качестве учебного пособия для студентов, обучающихся по специальностям «Градостроительство», «Архитектура», «Городское строительство», «Городское и региональное планирование», «Государственное и муниципальное управление»</t>
  </si>
  <si>
    <t>0224</t>
  </si>
  <si>
    <t>635944.05.01</t>
  </si>
  <si>
    <t>Грамматика англ. яз. = 5D English Grammar in Charts... /Л.М.Гальчук-М.:Вуз.уч.,НИЦ ИНФРА-М,2024-439с.(О)</t>
  </si>
  <si>
    <t>ГРАММАТИКА АНГЛИЙСКОГО ЯЗЫКА: КОММУНИКАТИВНЫЙ КУРС = 5D ENGLISH GRAMMAR IN CHARTS, EXERCISES, FILM-BASED TASKS,TEXTS AND TESTS</t>
  </si>
  <si>
    <t>978-5-9558-0520-7</t>
  </si>
  <si>
    <t>412300.07.01</t>
  </si>
  <si>
    <t>Грамматика для делового общ.на англ.яз:Уч.пос./З.В.Маньковская-М.:НИЦ ИНФРА-М,2023-140(ВО)(о)</t>
  </si>
  <si>
    <t>ГРАММАТИКА ДЛЯ ДЕЛОВОГО ОБЩЕНИЯ НА АНГЛИЙСКОМ ЯЗЫКЕ (МОДУЛЬНО-КОМПЕТЕНТНОСТНЫЙ ПОДХОД)</t>
  </si>
  <si>
    <t>978-5-16-005484-1</t>
  </si>
  <si>
    <t>00.03.02, 00.05.02, 38.03.01, 38.03.02, 38.03.03, 38.03.04, 38.03.05, 38.03.06, 38.03.07, 38.04.01, 38.04.02, 38.04.03, 38.04.04, 38.04.05, 38.04.06, 38.04.07, 38.04.08, 38.04.09, 38.05.01, 38.05.02, 44.03.01, 45.05.01</t>
  </si>
  <si>
    <t>835706.01.01</t>
  </si>
  <si>
    <t>Грамматика рус. яз. для начинающих..: Уч.пос. / Е.А.Булькова. - М.:НИЦ ИНФРА-М, ГомГМУ,2025. - 178 с.(ВО)(п)</t>
  </si>
  <si>
    <t>ГРАММАТИКА РУССКОГО ЯЗЫКА ДЛЯ НАЧИНАЮЩИХ: ПОСОБИЕ ДЛЯ СТУДЕНТОВ-ИНОСТРАНЦЕВ</t>
  </si>
  <si>
    <t>Булькова Е.А., Морозова О.Е., Спектор О.М.</t>
  </si>
  <si>
    <t>Высшее образование (ГомГМУ)</t>
  </si>
  <si>
    <t>978-5-16-020171-9</t>
  </si>
  <si>
    <t>00.03.09, 00.05.09</t>
  </si>
  <si>
    <t>Гомельский государственный медицинский университет</t>
  </si>
  <si>
    <t>808353.01.01</t>
  </si>
  <si>
    <t>Грамматический параллелизм в текстах...: Моногр./ К.А.Калинин-М.:НИЦ ИНФРА-М,2025.-187 с.(Науч.мысль)(о)</t>
  </si>
  <si>
    <t>ГРАММАТИЧЕСКИЙ ПАРАЛЛЕЛИЗМ В ТЕКСТАХ ДРЕВНЕРУССКОЙ ОРАТОРСКОЙ ПРОЗЫ</t>
  </si>
  <si>
    <t>Калинин К.А.</t>
  </si>
  <si>
    <t>978-5-16-018877-5</t>
  </si>
  <si>
    <t>Набережночелнинский государственный педагогический университет</t>
  </si>
  <si>
    <t>397900.11.01</t>
  </si>
  <si>
    <t>Графический дизайн: стилевая эволюция: Моногр. / И.Г.Пендикова - М.:Магистр,НИЦ ИНФРА-М,2024 - 160 с.(О)</t>
  </si>
  <si>
    <t>ГРАФИЧЕСКИЙ ДИЗАЙН: СТИЛЕВАЯ ЭВОЛЮЦИЯ</t>
  </si>
  <si>
    <t>Пендикова И.Г.</t>
  </si>
  <si>
    <t>978-5-9776-0373-7</t>
  </si>
  <si>
    <t>42.04.01, 43.01.11, 54.01.01, 54.01.06, 54.01.12, 54.01.20, 54.02.01, 54.04.01</t>
  </si>
  <si>
    <t>Омский государственный технический университет</t>
  </si>
  <si>
    <t>187350.04.01</t>
  </si>
  <si>
    <t>Дао и телос в смысл. измер.культур вост.и запад. типа: Моногр. /С.Е.Ячин-М.:НИЦ ИНФРА-М,2017-324с(о)</t>
  </si>
  <si>
    <t>ДАО И ТЕЛОС В СМЫСЛОВОМ ИЗМЕРЕНИИ КУЛЬТУР ВОСТОЧНОГО И ЗАПАДНОГО ТИПА</t>
  </si>
  <si>
    <t>Ячин С. Е., Конончук Д. В., Поповкин А. В., Буланенко М. Е.</t>
  </si>
  <si>
    <t>978-5-16-006010-1</t>
  </si>
  <si>
    <t>41.03.06, 44.03.05, 47.03.01, 47.04.01, 51.03.01, 51.04.01</t>
  </si>
  <si>
    <t>774992.03.01</t>
  </si>
  <si>
    <t>Девиантология - социология и психология зла: Моногр. / Т.А.Хагуров - М.:НИЦ ИНФРА-М,2025. - 412 с.(О)</t>
  </si>
  <si>
    <t>ДЕВИАНТОЛОГИЯ - СОЦИОЛОГИЯ И ПСИХОЛОГИЯ ЗЛА</t>
  </si>
  <si>
    <t>Хагуров Т.А.</t>
  </si>
  <si>
    <t>978-5-16-017699-4</t>
  </si>
  <si>
    <t>37.03.01, 37.04.01, 37.05.01, 37.06.01, 39.03.01, 39.04.01, 39.04.02, 40.04.01, 40.06.01, 44.04.02, 44.05.01, 44.06.01, 44.07.02, 47.04.02, 47.06.01, 47.07.01</t>
  </si>
  <si>
    <t>Кубанский государственный университет</t>
  </si>
  <si>
    <t>Книжная социологическая премия имени Б. А. Грушина-2023, Лауреат</t>
  </si>
  <si>
    <t>846611.02.01</t>
  </si>
  <si>
    <t>Декоративно-прикладное искусство / В.Н.Молотова - М.:Форум, НИЦ ИНФРА-М,2025. - 288 с.:цв. ил.[16+](п)</t>
  </si>
  <si>
    <t>ДЕКОРАТИВНО-ПРИКЛАДНОЕ ИСКУССТВО, ИЗД.3</t>
  </si>
  <si>
    <t>Молотова В.Н.</t>
  </si>
  <si>
    <t>Интересно знать</t>
  </si>
  <si>
    <t>978-5-00091-817-3</t>
  </si>
  <si>
    <t>Научно-популярное издание</t>
  </si>
  <si>
    <t>54.01.20</t>
  </si>
  <si>
    <t>086170.16.01</t>
  </si>
  <si>
    <t>Декоративно-прикладное искусство: Уч.пос. / В.Н.Молотова - 3 изд.-М.:Форум,НИЦ ИНФРА-М,2024-288с.(П)</t>
  </si>
  <si>
    <t>Молотова В. Н.</t>
  </si>
  <si>
    <t>978-5-00091-402-1</t>
  </si>
  <si>
    <t>29.01.04, 29.01.09, 35.01.28, 38.02.02, 42.02.01, 43.02.02, 51.02.03, 52.02.03, 52.02.04, 52.02.05, 54.01.01, 54.01.02, 54.01.05, 54.01.06, 54.01.13, 54.01.20, 54.02.01, 54.02.02, 54.02.04, 54.02.06, 54.02.08</t>
  </si>
  <si>
    <t>Допущено Министерством образования и науки Российской Федерации в качестве учебного пособия для студентов образовательных учреждений среднего профессионального образования</t>
  </si>
  <si>
    <t>252800.08.01</t>
  </si>
  <si>
    <t>Деловой английский язык: ускоренный курс: Уч.пос. / З.В.Маньковская-М.:НИЦ ИНФРА-М,2024.-160с(ВО)(п)</t>
  </si>
  <si>
    <t>ДЕЛОВОЙ АНГЛИЙСКИЙ ЯЗЫК: УСКОРЕННЫЙ КУРС</t>
  </si>
  <si>
    <t>978-5-16-019169-0</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</si>
  <si>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t>
  </si>
  <si>
    <t>286500.09.01</t>
  </si>
  <si>
    <t>Деловой китайский: Уч. пос. / Ю.Г.Романова - М.:НИЦ ИНФРА-М,2025.-165 с.-(ВО)(о)</t>
  </si>
  <si>
    <t>ДЕЛОВОЙ КИТАЙСКИЙ</t>
  </si>
  <si>
    <t>Комендровская Ю.Г.</t>
  </si>
  <si>
    <t>978-5-16-018592-7</t>
  </si>
  <si>
    <t>38.03.01, 38.04.01, 45.03.02, 45.04.02</t>
  </si>
  <si>
    <t>Байкальский государственный университет</t>
  </si>
  <si>
    <t>108150.06.01</t>
  </si>
  <si>
    <t>Деловой французский: Уч. пос. /Б.И. Герасимов.-Форум, 2024.-176с. (п)</t>
  </si>
  <si>
    <t>LE FRANCAIS DES AFFAIRES: ДЕЛОВОЙ ФРАНЦУЗСКИЙ</t>
  </si>
  <si>
    <t>Герасимов Б. И., Волостных И. А., Гуляева Е. А., Бородулина Н. Ю.</t>
  </si>
  <si>
    <t>978-5-91134-326-2</t>
  </si>
  <si>
    <t>08.02.14, 43.02.16</t>
  </si>
  <si>
    <t>Рекомендовано Учебно-методическим советом УМЦ по профессиональному образованию Департамента образования города Москвы в качестве учебного пособия для студентов образ. учрежд. среднего профессионального образования</t>
  </si>
  <si>
    <t>665060.06.01</t>
  </si>
  <si>
    <t>Деловые игры: теория и организация: Уч.мет.пос. / Г.С.Абрамова - 2 изд.-М.:НИЦ ИНФРА-М,2022-189 с.(ВО)(П)</t>
  </si>
  <si>
    <t>ДЕЛОВЫЕ ИГРЫ: ТЕОРИЯ И ОРГАНИЗАЦИЯ, ИЗД.2</t>
  </si>
  <si>
    <t>Абрамова Г.С., Степанович В.А.</t>
  </si>
  <si>
    <t>978-5-16-013580-9</t>
  </si>
  <si>
    <t>Учебно-методическое пособие</t>
  </si>
  <si>
    <t>37.03.01, 37.03.02, 37.05.02, 44.03.01, 44.03.02, 44.03.03, 44.03.04, 44.03.05, 44.04.01, 44.04.02, 44.05.01</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</si>
  <si>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44.03.04 «Профессиональное обучение» (квалификация (степень) «бакалавр»)</t>
  </si>
  <si>
    <t>Брестский государственный университет имени А.С.Пушкина</t>
  </si>
  <si>
    <t>714112.05.01</t>
  </si>
  <si>
    <t>Демократия: опыт критического анализа: Моногр. / А.Д.Керимов - М.:Юр.Норма, НИЦ ИНФРА-М,2023 - 184 с.(П)</t>
  </si>
  <si>
    <t>ДЕМОКРАТИЯ: ОПЫТ КРИТИЧЕСКОГО АНАЛИЗА</t>
  </si>
  <si>
    <t>Керимов А.Д.</t>
  </si>
  <si>
    <t>978-5-00156-005-0</t>
  </si>
  <si>
    <t>40.04.01, 41.03.04, 41.03.06, 41.04.04, 41.04.05</t>
  </si>
  <si>
    <t>300800.12.01</t>
  </si>
  <si>
    <t>Дети и телевидение: история психол.исслед...: Моногр. / О.И.Маховская - М.:НИЦ ИНФРА-М,2025. - 172с(О)</t>
  </si>
  <si>
    <t>ДЕТИ И ТЕЛЕВИДЕНИЕ: ИСТОРИЯ ПСИХОЛОГИЧЕСКИХ ИССЛЕДОВАНИЙ И ЭКСПЕРТИЗЫ ТЕЛЕПРОГРАММ ДЛЯ ДЕТЕЙ</t>
  </si>
  <si>
    <t>Маховская О.И., Марченко Ф.О.</t>
  </si>
  <si>
    <t>978-5-16-010167-5</t>
  </si>
  <si>
    <t>Институт психологии Российской академии наук</t>
  </si>
  <si>
    <t>733351.06.01</t>
  </si>
  <si>
    <t>Детская литература: Уч. / Г.М.Первова - М.:НИЦ ИНФРА-М,2025 - 190 с.-(СПО)(П)</t>
  </si>
  <si>
    <t>ДЕТСКАЯ ЛИТЕРАТУРА</t>
  </si>
  <si>
    <t>Первова Г.М.</t>
  </si>
  <si>
    <t>978-5-16-016136-5</t>
  </si>
  <si>
    <t>44.02.01, 44.02.02, 44.02.04, 44.02.05, 51.02.03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</si>
  <si>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8 от 22.06.2020)</t>
  </si>
  <si>
    <t>Тамбовский государственный университет им. Г.Р. Державина</t>
  </si>
  <si>
    <t>056800.12.01</t>
  </si>
  <si>
    <t>Детская психология с элементами психофизиологии: Уч. пос. / В.Г. Каменская - М.:Форум:ИНФРА-М,2025-288с.(ВО)(о)</t>
  </si>
  <si>
    <t>ДЕТСКАЯ ПСИХОЛОГИЯ С ЭЛЕМЕНТАМИ ПСИХОФИЗИОЛОГИИ, ИЗД.2</t>
  </si>
  <si>
    <t>Каменская В.Г.</t>
  </si>
  <si>
    <t>978-5-91134-482-5</t>
  </si>
  <si>
    <t>37.03.01, 44.03.01, 44.03.02, 44.03.03, 44.03.04, 44.03.05</t>
  </si>
  <si>
    <t>Допущено УМО по направления педагогического образования Министерства образования и науки РФ в качестве учебного пособия для студентов высших педагогических учебных заведений, обучающихся по направлению 540600 (050600) педагогика</t>
  </si>
  <si>
    <t>0211</t>
  </si>
  <si>
    <t>669692.05.01</t>
  </si>
  <si>
    <t>Детская психология: Уч. / Г.А.Урунтаева - 11 изд. - М.:НИЦ ИНФРА-М,2025 - 372 с.(СПО)(П)</t>
  </si>
  <si>
    <t>ДЕТСКАЯ ПСИХОЛОГИЯ, ИЗД.11</t>
  </si>
  <si>
    <t>Урунтаева Г.А.</t>
  </si>
  <si>
    <t>978-5-16-015972-0</t>
  </si>
  <si>
    <t>39.02.01, 44.02.01, 44.02.02, 44.02.03, 44.02.04, 44.02.05, 44.02.06, 49.02.02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</si>
  <si>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педагогическим и психологическим специальностям (протокол № 10 от 12.10.2020)</t>
  </si>
  <si>
    <t>Институт изучения детства, семьи и воспитания Российской академии образования</t>
  </si>
  <si>
    <t>1121</t>
  </si>
  <si>
    <t>669686.05.01</t>
  </si>
  <si>
    <t>Детская психология: Уч. / Г.А.Урунтаева - 4 изд. - М.:НИЦ ИНФРА-М,2025 - 384 с.(ВО)(п)</t>
  </si>
  <si>
    <t>ДЕТСКАЯ ПСИХОЛОГИЯ, ИЗД.4</t>
  </si>
  <si>
    <t>978-5-16-019115-7</t>
  </si>
  <si>
    <t>44.03.01, 44.03.05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</si>
  <si>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44.03.01 «Педагогическое образование» (квалификация (степень) «бакалавр») (протокол № 6 от 06.04.2020)</t>
  </si>
  <si>
    <t>0420</t>
  </si>
  <si>
    <t>814125.01.01</t>
  </si>
  <si>
    <t>Диалектическая методология построения теории в совр/// / В.И.Столяров-М.:НИЦ ИНФРА-М,2024.-482 с.(п)</t>
  </si>
  <si>
    <t>ДИАЛЕКТИЧЕСКАЯ МЕТОДОЛОГИЯ ПОСТРОЕНИЯ ТЕОРИИ В СОВРЕМЕННОМ НАУЧНОМ ПОЗНАНИИ</t>
  </si>
  <si>
    <t>Столяров В.И.</t>
  </si>
  <si>
    <t>978-5-16-019233-8</t>
  </si>
  <si>
    <t>00.04.16, 00.05.16, 47.04.01, 47.06.01</t>
  </si>
  <si>
    <t>Российский университет спорта «ГЦОЛИФК»</t>
  </si>
  <si>
    <t>735076.01.01</t>
  </si>
  <si>
    <t>Диалектический материализм: взаимосвязь категорий...: Моногр. / А.Т.Свергузов-М.:НИЦ ИНФРА-М,2022.-204 с.(О)</t>
  </si>
  <si>
    <t>ДИАЛЕКТИЧЕСКИЙ МАТЕРИАЛИЗМ: ВЗАИМОСВЯЗЬ КАТЕГОРИЙ «МАТЕРИЯ» И «НЕБЫТИЕ»</t>
  </si>
  <si>
    <t>Свергузов А.Т.</t>
  </si>
  <si>
    <t>978-5-16-016306-2</t>
  </si>
  <si>
    <t>00.03.11, 00.05.11, 47.04.01, 47.06.01</t>
  </si>
  <si>
    <t>Казанский национальный исследовательский технологический университет</t>
  </si>
  <si>
    <t>182050.05.01</t>
  </si>
  <si>
    <t>Диалектология словацкого языка: Уч.пос. / К.В.Лифанов - М.:НИЦ ИНФРА-М,2023 - 86с.(ВО)(о)</t>
  </si>
  <si>
    <t>ДИАЛЕКТОЛОГИЯ СЛОВАЦКОГО ЯЗЫКА</t>
  </si>
  <si>
    <t>Лифанов К.В.</t>
  </si>
  <si>
    <t>978-5-16-009884-5</t>
  </si>
  <si>
    <t>45.03.01, 45.03.02, 45.03.03</t>
  </si>
  <si>
    <t>439700.03.01</t>
  </si>
  <si>
    <t>Диктат иллюзий: Монография / С.В.Борзых - М.: НИЦ ИНФРА-М, 2023 - 119 с. -(Научная мысль) (О)</t>
  </si>
  <si>
    <t>ДИКТАТ ИЛЛЮЗИЙ</t>
  </si>
  <si>
    <t>978-5-16-011363-0</t>
  </si>
  <si>
    <t>47.03.01, 47.04.01</t>
  </si>
  <si>
    <t>750180.03.01</t>
  </si>
  <si>
    <t>Династия купцов Сибиряковых и ее роль в развитии Вост. Сибири в XVIII... / А.С.Дикун-М.:НИЦ ИНФРА-М,2024-165с.(О)</t>
  </si>
  <si>
    <t>ДИНАСТИЯ КУПЦОВ СИБИРЯКОВЫХ И ЕЕ РОЛЬ В РАЗВИТИИ ВОСТОЧНОЙ СИБИРИ В XVIII - НАЧАЛЕ XX ВЕКА</t>
  </si>
  <si>
    <t>Дикун А.С.</t>
  </si>
  <si>
    <t>978-5-16-016750-3</t>
  </si>
  <si>
    <t>Иркутский государственный университет</t>
  </si>
  <si>
    <t>124100.11.01</t>
  </si>
  <si>
    <t>Дипломатическая служба: Уч. пос. / В.В.Самойленко, - 2 изд.-М.:Юр. НОРМА, НИЦ ИНФРА-М,2024.-336 с.(п)</t>
  </si>
  <si>
    <t>ДИПЛОМАТИЧЕСКАЯ СЛУЖБА, ИЗД.2</t>
  </si>
  <si>
    <t>Самойленко В.В.</t>
  </si>
  <si>
    <t>978-5-91768-531-1</t>
  </si>
  <si>
    <t>Дипломатическая академия Министерства иностранных дел Российской Федерации</t>
  </si>
  <si>
    <t>825539.01.01</t>
  </si>
  <si>
    <t>Дипломатические архивы России в дореволюц. период: Уч.пос. / О.Г.Санин - М.:НИЦ ИНФРА-М,2025. - 341 с.(ВО)(п)</t>
  </si>
  <si>
    <t>ДИПЛОМАТИЧЕСКИЕ АРХИВЫ РОССИИ В ДОРЕВОЛЮЦИОННЫЙ ПЕРИОД</t>
  </si>
  <si>
    <t>Санин О.Г.</t>
  </si>
  <si>
    <t>978-5-16-019893-4</t>
  </si>
  <si>
    <t>41.03.05, 46.03.01, 46.03.02</t>
  </si>
  <si>
    <t>705497.03.01</t>
  </si>
  <si>
    <t>Дискурсивное исслед. православ. религиозной идентич.: Моногр./ И.А.Юрасов-М.:НИЦ ИНФРА-М,2024-195с.(о)</t>
  </si>
  <si>
    <t>ДИСКУРСИВНОЕ ИССЛЕДОВАНИЕ ПРАВОСЛАВНОЙ РЕЛИГИОЗНОЙ ИДЕНТИЧНОСТИ</t>
  </si>
  <si>
    <t>Юрасов И.А., Павлова О.А.</t>
  </si>
  <si>
    <t>978-5-16-015265-3</t>
  </si>
  <si>
    <t>Религия. Теология</t>
  </si>
  <si>
    <t>47.03.01, 47.04.03, 47.06.01, 48.03.01, 48.04.01, 48.06.01</t>
  </si>
  <si>
    <t>Финансовый университет при Правительстве Российской Федерации, Пензенский ф-л</t>
  </si>
  <si>
    <t>413100.09.01</t>
  </si>
  <si>
    <t>Диссидентство в СССР: ист.-прав. аспекты (1950-1980-е гг.): Уч.пос. / Л.А.Королева-М.:НИЦ ИНФРА-М,2024.-276 с.(О)</t>
  </si>
  <si>
    <t>ДИССИДЕНТСТВО В СССР: ИСТОРИКО-ПРАВОВЫЕ АСПЕКТЫ (1950-1980-Е ГГ.)</t>
  </si>
  <si>
    <t>Королева Л.А., Королев А.А.</t>
  </si>
  <si>
    <t>978-5-16-016030-6</t>
  </si>
  <si>
    <t>40.03.01, 44.03.01, 44.03.05, 46.03.01, 46.04.01</t>
  </si>
  <si>
    <t>Рекомендовано в качестве учебного пособия для студентов высших учебных заведений, обучающихся по направлению подготовки 46.04.01 «История» (квалификация (степень) «магистр»)</t>
  </si>
  <si>
    <t>Пензенский государственный университет архитектуры и строительства</t>
  </si>
  <si>
    <t>159350.09.01</t>
  </si>
  <si>
    <t>Дифференциальная психология. Модул. курс: Уч.пос. / Б.Р.Мандель -М.: Вуз.уч., НИЦ ИНФРА-М, 2024 -315с (п)</t>
  </si>
  <si>
    <t>ДИФФЕРЕНЦИАЛЬНАЯ ПСИХОЛОГИЯ. МОДУЛЬНЫЙ КУРС</t>
  </si>
  <si>
    <t>978-5-9558-0205-3</t>
  </si>
  <si>
    <t>253100.10.01</t>
  </si>
  <si>
    <t>Дифференциальная психология: Уч. / Т.Ф.Базылевич - М.:НИЦ ИНФРА-М,2024.-224 с..-(ВО: Бакалавриат)</t>
  </si>
  <si>
    <t>ДИФФЕРЕНЦИАЛЬНАЯ ПСИХОЛОГИЯ</t>
  </si>
  <si>
    <t>Базылевич Т.Ф.</t>
  </si>
  <si>
    <t>978-5-16-009399-4</t>
  </si>
  <si>
    <t>Московский государственный университет технологий и управления им. К.Г. Разумовского</t>
  </si>
  <si>
    <t>424500.07.01</t>
  </si>
  <si>
    <t>Дифференциальная психофизиология и психология: Моногр./Т.Ф.Базылевич - НИЦ ИНФРА-М,2022-340(Науч.мысль)</t>
  </si>
  <si>
    <t>ДИФФЕРЕНЦИАЛЬНАЯ ПСИХОФИЗИОЛОГИЯ И ПСИХОЛОГИЯ: КЛЮЧЕВЫЕ ИДЕИ</t>
  </si>
  <si>
    <t>Базылевич Т. Ф.</t>
  </si>
  <si>
    <t>978-5-16-010332-7</t>
  </si>
  <si>
    <t>37.03.01, 37.04.01, 44.03.01, 44.03.05</t>
  </si>
  <si>
    <t>332300.03.01</t>
  </si>
  <si>
    <t>Доверие в саморегул.соц.взаимоотношений..:Моногр. / В.И.Чупров-М.:Юр.Норма,НИЦ ИНФРА-М,2023-160с.(о)</t>
  </si>
  <si>
    <t>ДОВЕРИЕ В САМОРЕГУЛЯЦИИ СОЦИАЛЬНЫХ ВЗАИМООТНОШЕНИЙ В УСЛОВИЯХ НЕОПРЕДЕЛЕННОСТИ. ПОЧЕМУ НЕТ МИРА В УКРАИНЕ?</t>
  </si>
  <si>
    <t>Чупров В. И., Михеева В. В.</t>
  </si>
  <si>
    <t>978-5-91768-587-8</t>
  </si>
  <si>
    <t>38.03.04, 38.04.04, 39.03.01, 39.03.02, 39.04.01, 40.03.01, 40.04.01, 40.05.01, 41.03.01, 41.03.04, 41.03.05, 41.04.01, 41.04.04, 41.04.05, 44.03.01, 44.03.05</t>
  </si>
  <si>
    <t>Институт социально-политических исследований Российской академии наук</t>
  </si>
  <si>
    <t>313700.08.01</t>
  </si>
  <si>
    <t>Докторская диссертация: успешно, эффект.и с удовольств. / С.Влади - М.:Магистр,НИЦ ИНФРА-М,2024 - 128с.(О)</t>
  </si>
  <si>
    <t>ДОКТОРСКАЯ ДИССЕРТАЦИЯ: УСПЕШНО, ЭФФЕКТИВНО И С УДОВОЛЬСТВИЕМ</t>
  </si>
  <si>
    <t>Влади С.</t>
  </si>
  <si>
    <t>978-5-9776-0339-3</t>
  </si>
  <si>
    <t>Практическое пособие</t>
  </si>
  <si>
    <t>Профессиональное образование / ВО - Кадры высшей квалификации</t>
  </si>
  <si>
    <t>37.06.01, 38.06.01, 39.06.01, 40.06.01</t>
  </si>
  <si>
    <t>Мельбурнский университет</t>
  </si>
  <si>
    <t>632783.04.01</t>
  </si>
  <si>
    <t>Древнегреческая драма классич. периода: Уч.пос. / Б.А.Гиленсон-2 изд.-М.:НИЦ ИНФРА-М,2023-208с(ВО)(П)</t>
  </si>
  <si>
    <t>ДРЕВНЕГРЕЧЕСКАЯ ДРАМА КЛАССИЧЕСКОГО ПЕРИОДА, ИЗД.2</t>
  </si>
  <si>
    <t>978-5-16-012027-0</t>
  </si>
  <si>
    <t>41.03.06, 42.03.02, 42.03.03, 42.03.04, 44.03.01, 44.03.02, 44.03.04, 44.03.05, 45.03.01, 52.03.04, 52.03.05</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</si>
  <si>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44.03.05 «Педагогическое образование (с двумя профилями подготовки)» (квалификация (степень) «бакалавр»)</t>
  </si>
  <si>
    <t>433250.06.01</t>
  </si>
  <si>
    <t>Древнегреческая метафизика: генезис...: Моногр. / С.А.Нижников-М.:НИЦ ИНФРА-М,2022.-216 с.(Науч.мысль)(О)</t>
  </si>
  <si>
    <t>ДРЕВНЕГРЕЧЕСКАЯ МЕТАФИЗИКА: ГЕНЕЗИС И КЛАССИКА</t>
  </si>
  <si>
    <t>Нижников С.А., Семушкин А.В.</t>
  </si>
  <si>
    <t>978-5-16-006679-0</t>
  </si>
  <si>
    <t>40.03.01, 44.03.01, 44.03.05, 47.03.01, 47.03.02, 47.03.03, 47.04.01, 47.04.02, 47.04.03</t>
  </si>
  <si>
    <t>694850.05.01</t>
  </si>
  <si>
    <t>Древнерусское искусство: Уч. / В.Д.Черный - М.:Вуз. уч., НИЦ ИНФРА-М,2025 - 661 с.-(СПО)(П)</t>
  </si>
  <si>
    <t>ДРЕВНЕРУССКОЕ ИСКУССТВО</t>
  </si>
  <si>
    <t>Черный В.Д.</t>
  </si>
  <si>
    <t>978-5-9558-0629-7</t>
  </si>
  <si>
    <t>29.01.04, 29.01.09, 38.02.02, 42.02.01, 43.02.02, 50.02.01, 51.02.01, 51.02.02, 51.02.03, 52.02.03, 52.02.04, 52.02.05, 54.01.02, 54.01.05, 54.01.06, 54.01.13, 54.02.01, 54.02.02, 54.02.04, 54.02.06, 54.02.08</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</si>
  <si>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50.02.01 «Мировая художественная культура», 51.02.01 «Народное художественное творчество (по видам)», 51.02.02 «Социально-культурная деятельность (по видам)», 51.02.03 «Библиотековедение»</t>
  </si>
  <si>
    <t>660659.05.01</t>
  </si>
  <si>
    <t>Древнерусское искусство: Уч. / В.Д.Черный - М.:Вуз.уч., НИЦ ИНФРА-М,2025 - 656 с. - (ВО: Бакалавриат)(П)</t>
  </si>
  <si>
    <t>978-5-9558-0588-7</t>
  </si>
  <si>
    <t>50.03.01, 50.03.02, 50.03.03, 50.03.04, 54.03.01, 54.03.02, 54.03.03</t>
  </si>
  <si>
    <t>Рекомендовано в качестве учебника для студентов высших учебных заведений, обучающихся по направлениям подготовки 51.03.01 «Культурология», 50.03.01 «Искусства и гуманитарные науки», 50.03.03 «История искусств» (квалификация (степень) «бакалавр»)</t>
  </si>
  <si>
    <t>644181.05.01</t>
  </si>
  <si>
    <t>Духовная культура горняков Европы и России..: Моногр. / А.А.Мурзин - М.:НИЦ ИНФРА-М,2024 - 100 с.(О)</t>
  </si>
  <si>
    <t>ДУХОВНАЯ КУЛЬТУРА ГОРНЯКОВ ЕВРОПЫ И РОССИИ: ВЕРОВАНИЯ  И ПРАЗДНИЧНО-ОБРЯДОВЫЕ ПРАКТИКИ (СРАВНИТЕЛЬНЫЙ АНАЛИЗ)</t>
  </si>
  <si>
    <t>Мурзин А.А.</t>
  </si>
  <si>
    <t>978-5-16-013863-3</t>
  </si>
  <si>
    <t>38.03.01, 44.03.05, 50.04.04, 51.03.01, 51.03.02, 51.04.04, 54.03.04</t>
  </si>
  <si>
    <t>Дачный эксперт</t>
  </si>
  <si>
    <t>433150.04.01</t>
  </si>
  <si>
    <t>Духовное познание и архетипы философ.культур Востока и Запада:Моногр. / А.В.Семушкин-М.:НИЦ ИНФРА-М,2021-231с</t>
  </si>
  <si>
    <t>ДУХОВНОЕ ПОЗНАНИЕ И АРХЕТИПЫ ФИЛОСОФСКИХ КУЛЬТУР ВОСТОКА И ЗАПАДА</t>
  </si>
  <si>
    <t>Семушкин А. В., Нижников С. А.</t>
  </si>
  <si>
    <t>978-5-16-006678-3</t>
  </si>
  <si>
    <t>704204.03.01</t>
  </si>
  <si>
    <t>Душа как реальность: Монография / Е.Ф.Казаков-М.:НИЦ ИНФРА-М,2024.-207 с..-(Науч.мысль)(О)</t>
  </si>
  <si>
    <t>ДУША КАК РЕАЛЬНОСТЬ</t>
  </si>
  <si>
    <t>978-5-16-014987-5</t>
  </si>
  <si>
    <t>47.04.01</t>
  </si>
  <si>
    <t>747701.05.01</t>
  </si>
  <si>
    <t>Душа русской культуры: Монография / Е.Ф.Казаков - М.:НИЦ ИНФРА-М,2025 - 167 с.-(Науч.мысль)(О)</t>
  </si>
  <si>
    <t>ДУША РУССКОЙ КУЛЬТУРЫ</t>
  </si>
  <si>
    <t>978-5-16-016729-9</t>
  </si>
  <si>
    <t>45.04.01, 45.04.04, 45.06.01</t>
  </si>
  <si>
    <t>306300.07.01</t>
  </si>
  <si>
    <t>Евразийство: избранное: Моногр. / Н.С.Трубецкой - М.:НИЦ ИНФРА-М,2024 - 358 с.(Евразийский путь)(П)</t>
  </si>
  <si>
    <t>ЕВРАЗИЙСТВО: ИЗБРАННОЕ</t>
  </si>
  <si>
    <t>Трубецкой Н.С.</t>
  </si>
  <si>
    <t>Евразийский путь</t>
  </si>
  <si>
    <t>978-5-16-010258-0</t>
  </si>
  <si>
    <t>40.03.01, 41.03.04, 41.03.05, 41.03.06, 41.04.04, 41.04.05, 44.03.01, 44.03.05</t>
  </si>
  <si>
    <t>Венский университет</t>
  </si>
  <si>
    <t>185650.13.01</t>
  </si>
  <si>
    <t>Если подростку трудно учиться в школе... / Е.В.Свистунова - М.:Форум,2025 - 144 с.(О)</t>
  </si>
  <si>
    <t>ЕСЛИ ПОДРОСТКУ ТРУДНО УЧИТЬСЯ В ШКОЛЕ: ПЕДАГОГАМ И ЗАИНТЕРЕСОВАННЫМ РОДИТЕЛЯМ</t>
  </si>
  <si>
    <t>Свистунова Е. В., Демьянская М. Н., Мильке Е. А.</t>
  </si>
  <si>
    <t>978-5-91134-660-7</t>
  </si>
  <si>
    <t>44.03.01, 44.04.01, 44.06.01</t>
  </si>
  <si>
    <t>150750.09.01</t>
  </si>
  <si>
    <t>Если ситуация кажется неразрешимой... / В.К. Зарецкий. - 2 изд. - М.: Форум, 2025. - 64 с. (о)</t>
  </si>
  <si>
    <t>ЕСЛИ СИТУАЦИЯ КАЖЕТСЯ НЕРАЗРЕШИМОЙ..., ИЗД.2</t>
  </si>
  <si>
    <t>Зарецкий В. К.</t>
  </si>
  <si>
    <t>978-5-91134-502-0</t>
  </si>
  <si>
    <t>37.03.01, 37.03.02, 37.04.01, 37.04.02</t>
  </si>
  <si>
    <t>Московский государственный психолого-педагогический университет</t>
  </si>
  <si>
    <t>731838.01.01</t>
  </si>
  <si>
    <t>Жанры спортивного дискурса...: Монография / Н.Н.Кислицына-М.:НИЦ ИНФРА-М,2020.-205 с.(О)</t>
  </si>
  <si>
    <t>ЖАНРЫ СПОРТИВНОГО ДИСКУРСА: ЛИНГВОКОГНИТИВНЫЙ АСПЕКТ</t>
  </si>
  <si>
    <t>Кислицына Н.Н., Новикова Е.А.</t>
  </si>
  <si>
    <t>Научная мысль (КрымФУ)</t>
  </si>
  <si>
    <t>978-5-16-016017-7</t>
  </si>
  <si>
    <t>45.03.02, 45.04.02, 45.04.03, 45.04.04, 45.06.01</t>
  </si>
  <si>
    <t>693141.02.01</t>
  </si>
  <si>
    <t>Живая машина: Монография / С.В.Борзых - М.:НИЦ ИНФРА-М,2023.-157 с..-(Науч.мысль)(О)</t>
  </si>
  <si>
    <t>ЖИВАЯ МАШИНА</t>
  </si>
  <si>
    <t>978-5-16-014513-6</t>
  </si>
  <si>
    <t>795602.02.01</t>
  </si>
  <si>
    <t>Жизнь современных поколений: Монография / А.В.Микляева и др. - М.:НИЦ ИНФРА-М,2025. - 218 с.(о)</t>
  </si>
  <si>
    <t>ЖИЗНЬ СОВРЕМЕННЫХ ПОКОЛЕНИЙ: СОЦИАЛЬНО-ПСИХОЛОГИЧЕСКИЕ ТЕНДЕНЦИИ</t>
  </si>
  <si>
    <t>Микляева А.В., Пищик В.И., Постникова М.И. и др.</t>
  </si>
  <si>
    <t>978-5-16-018118-9</t>
  </si>
  <si>
    <t>39.04.01, 39.04.03, 39.06.01, 47.04.01</t>
  </si>
  <si>
    <t>408350.12.01</t>
  </si>
  <si>
    <t>Журналистика и редактирование: Уч.пос. / Т.В.Гордиенко - М.:ИД Форум, НИЦ ИНФРА-М,2025. - 176 с.(ВО)(п)</t>
  </si>
  <si>
    <t>ЖУРНАЛИСТИКА И РЕДАКТИРОВАНИЕ</t>
  </si>
  <si>
    <t>Гордиенко Т.В.</t>
  </si>
  <si>
    <t>ИД Форум</t>
  </si>
  <si>
    <t>978-5-8199-0953-9</t>
  </si>
  <si>
    <t>41.03.06, 42.03.02, 42.03.03, 42.04.03, 43.03.01, 43.03.02, 43.04.01, 43.04.02</t>
  </si>
  <si>
    <t>Рекомендовано УМО учебных заведений Российской Федерации по образованию в области сервиса и туризма в качестве учебного пособия для студентов высших учебных заведений, обучающихся по направлению подготовки 43.03.01 «Сервис»</t>
  </si>
  <si>
    <t>Российский государственный университет туризма и сервиса</t>
  </si>
  <si>
    <t>787444.01.01</t>
  </si>
  <si>
    <t>Завоевание Земли: Моногр. / С.В.Борзых-М.:НИЦ ИНФРА-М,2023.-347 с.(Науч.мысль)(П)</t>
  </si>
  <si>
    <t>ЗАВОЕВАНИЕ ЗЕМЛИ</t>
  </si>
  <si>
    <t>978-5-16-017933-9</t>
  </si>
  <si>
    <t>47.04.01, 47.06.01</t>
  </si>
  <si>
    <t>659191.06.01</t>
  </si>
  <si>
    <t>Загадки страны «Ок». Романские церкви Окситании X-XIII в.:Моногр. / И.И.Орлов-М:НИЦ ИНФРА-М,2025-216с</t>
  </si>
  <si>
    <t>ЗАГАДКИ СТРАНЫ «ОК». РОМАНСКИЕ ЦЕРКВИ ОКСИТАНИИ X - XIII ВЕКОВ</t>
  </si>
  <si>
    <t>Орлов И.И.</t>
  </si>
  <si>
    <t>978-5-16-018155-4</t>
  </si>
  <si>
    <t>07.03.01, 50.03.03, 51.03.01</t>
  </si>
  <si>
    <t>Липецкий Государственный Технический Университет</t>
  </si>
  <si>
    <t>780417.01.01</t>
  </si>
  <si>
    <t>Заимствованные слова в рус. яз.: Сл. / В.Г.Маслов - М.:НИЦ ИНФРА-М,2025 - 198 с.(Б-ка сл. ИНФРА-М)(п)</t>
  </si>
  <si>
    <t>ЗАИМСТВОВАННЫЕ СЛОВА В РУССКОМ ЯЗЫКЕ</t>
  </si>
  <si>
    <t>Маслов В.Г., Маслов Д.Я.</t>
  </si>
  <si>
    <t>978-5-16-017863-9</t>
  </si>
  <si>
    <t>00.02.09, 00.02.34, 00.03.09, 00.05.09, 44.03.01, 44.03.05, 44.04.01, 45.03.01, 45.03.99, 45.04.01, 45.04.03, 45.05.01</t>
  </si>
  <si>
    <t>Ивановский государственный университет</t>
  </si>
  <si>
    <t>333600.07.01</t>
  </si>
  <si>
    <t>Западная социология XX века: Уч.пос. / В.В.Афанасьев - М.:НИЦ ИНФРА-М,2025-285с.(ВО: Бакалавр.)(О)</t>
  </si>
  <si>
    <t>ЗАПАДНАЯ СОЦИОЛОГИЯ XX ВЕКА</t>
  </si>
  <si>
    <t>Афанасьев В.В.</t>
  </si>
  <si>
    <t>978-5-16-010646-5</t>
  </si>
  <si>
    <t>08.05.01, 39.03.01, 39.04.01, 41.03.06, 44.03.01, 44.03.05</t>
  </si>
  <si>
    <t>Рекомендовано в качестве учебного пособия для студентов высших учебных заведений, обучающихся по направлению подготовки 39.03.01 «Социология» (квалификация (степень) «бакалавр»)</t>
  </si>
  <si>
    <t>666449.07.01</t>
  </si>
  <si>
    <t>Зарубежные СМИ сегодня: крупнейшие корпорации...: Уч.пос. / Ю.В.Маркина - М.:НИЦ ИНФРА-М,2024-263 с.-(ВО)(П)</t>
  </si>
  <si>
    <t>ЗАРУБЕЖНЫЕ СМИ СЕГОДНЯ: КРУПНЕЙШИЕ КОРПОРАЦИИ И МОНОПОЛИСТИЧЕСКИЕ ОБЪЕДИНЕНИЯ</t>
  </si>
  <si>
    <t>Маркина Ю.В., Хорольский В.В.</t>
  </si>
  <si>
    <t>978-5-16-019924-5</t>
  </si>
  <si>
    <t>41.03.04, 42.03.01, 42.03.02, 42.03.04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</si>
  <si>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42.03.02 «Журналистика», 41.03.04 «Политология», 42.03.01 «Реклама и связи с общественностью» (квалификация (степень) «бакалавр») (протокол №14 от 30.09.2019)</t>
  </si>
  <si>
    <t>Ростовский государственный университет путей сообщения, ф-л в г. Туапсе</t>
  </si>
  <si>
    <t>824817.01.01</t>
  </si>
  <si>
    <t>Защита полит. сис. Рос. угол.-прав. и криминологич. методами / А.А.Дегтерев-М.:НИЦ ИНФРА-М,2024.-375 с.(п)</t>
  </si>
  <si>
    <t>ЗАЩИТА ПОЛИТИЧЕСКОЙ СИСТЕМЫ РОССИИ УГОЛОВНО-ПРАВОВЫМИ И КРИМИНОЛОГИЧЕСКИМИ МЕТОДАМИ</t>
  </si>
  <si>
    <t>Дегтерев А.А.</t>
  </si>
  <si>
    <t>978-5-16-019852-1</t>
  </si>
  <si>
    <t>40.04.01, 40.05.01, 40.05.02, 40.05.04, 40.06.01, 41.04.04</t>
  </si>
  <si>
    <t>646245.04.01</t>
  </si>
  <si>
    <t>Защита прав человека в политике гос.: срав..: Уч.пос. / В.М.Капицын -М.:НИЦ ИНФРА-М,2024-398с(ВО)(п)</t>
  </si>
  <si>
    <t>ЗАЩИТА ПРАВ ЧЕЛОВЕКА В ПОЛИТИКЕ ГОСУДАРСТВ: СРАВНИТЕЛЬНЫЙ АНАЛИЗ</t>
  </si>
  <si>
    <t>Капицын В.М.</t>
  </si>
  <si>
    <t>978-5-16-019461-5</t>
  </si>
  <si>
    <t>41.03.04, 41.03.06, 44.03.05</t>
  </si>
  <si>
    <t>Рекомендовано в качестве учебного пособия для студентов высших учебных заведений, обучающихся по направлениям подготовки 40.03.01 «Юриспруденция», 41.03.04 «Политология», 41.03.05 «Международные отношения» (квалификация (степень) «бакалавр»)</t>
  </si>
  <si>
    <t>Московский государственный университет им. М.В. Ломоносова, факультет государственного управления</t>
  </si>
  <si>
    <t>757770.02.01</t>
  </si>
  <si>
    <t>Зло: опыт философского исслед.: Моногр. / П.А.Горохов - М.:НИЦ ИНФРА-М,2024 - 240 с.(Науч.мысль)(О)</t>
  </si>
  <si>
    <t>ЗЛО: ОПЫТ ФИЛОСОФСКОГО ИССЛЕДОВАНИЯ</t>
  </si>
  <si>
    <t>978-5-16-017198-2</t>
  </si>
  <si>
    <t>143500.07.01</t>
  </si>
  <si>
    <t>Знакомьтесь: М.Е. Салтыков-Щедрин / Авт.-сост. П.П.Барашев - М.:ИНФРА-М Изд.Дом,2025 - 378 с.(П)</t>
  </si>
  <si>
    <t>ЗНАКОМЬТЕСЬ: М.Е. САЛТЫКОВ-ЩЕДРИН</t>
  </si>
  <si>
    <t>Барашев П. П., Демина Е. П., Прончев Г. Б.</t>
  </si>
  <si>
    <t>ИНФРА-М Издательский Дом</t>
  </si>
  <si>
    <t>978-5-16-004202-2</t>
  </si>
  <si>
    <t>44.03.01, 45.03.01, 45.04.01, 46.03.01</t>
  </si>
  <si>
    <t>777630.01.01</t>
  </si>
  <si>
    <t>Золотой век американской журналистики: Моногр. / Т.В.Алентьева-М.:НИЦ ИНФРА-М,2023.-358 с.(Науч.мысль)(О)</t>
  </si>
  <si>
    <t>ЗОЛОТОЙ ВЕК АМЕРИКАНСКОЙ ЖУРНАЛИСТИКИ</t>
  </si>
  <si>
    <t>Алентьева Т.В.</t>
  </si>
  <si>
    <t>978-5-16-017701-4</t>
  </si>
  <si>
    <t>39.04.01, 39.06.01, 41.04.02, 41.06.01, 41.07.01, 42.04.02, 42.06.01, 45.04.01, 45.06.01, 46.04.01, 46.06.01, 56.05.05</t>
  </si>
  <si>
    <t>Курский государственный университет</t>
  </si>
  <si>
    <t>633908.07.01</t>
  </si>
  <si>
    <t>Зоопсихология и сравнит.психология...: Уч.пос. / С.Н.Козловская - 2 изд. - М.:НИЦ ИНФРА-М,2025 - 154 с.(О)</t>
  </si>
  <si>
    <t>ЗООПСИХОЛОГИЯ И СРАВНИТЕЛЬНАЯ ПСИХОЛОГИЯ. ПРАКТИКУМ, ИЗД.2</t>
  </si>
  <si>
    <t>Козловская С.Н.</t>
  </si>
  <si>
    <t>978-5-16-020716-2</t>
  </si>
  <si>
    <t>Рекомендовано в качестве учебного пособия для студентов высших учебных заведений, обучающихся по направлению подготовки 37.03.01 «Психология» (квалификация (степень) «бакалавр»)</t>
  </si>
  <si>
    <t>Российский государственный социальный университет</t>
  </si>
  <si>
    <t>0217</t>
  </si>
  <si>
    <t>091050.15.01</t>
  </si>
  <si>
    <t>Игра - ключ к душе ребенка. В чьих руках..: Метод.пос. / Г.И.Репринцева - 2 изд. - М.:Форум,ИНФРА-М,2025 - 319 с.(О)</t>
  </si>
  <si>
    <t>ИГРА - КЛЮЧ К ДУШЕ РЕБЕНКА. В ЧЬИХ РУКАХ ОКАЖЕТСЯ ЭТО ВОЛШЕБНОЕ СРЕДСТВО?, ИЗД.2</t>
  </si>
  <si>
    <t>Репринцева Г.И.</t>
  </si>
  <si>
    <t>Практическая педагогика</t>
  </si>
  <si>
    <t>978-5-00091-608-7</t>
  </si>
  <si>
    <t>Методическое пособие</t>
  </si>
  <si>
    <t>37.03.01, 37.04.01, 44.02.01, 44.03.01, 44.03.02, 44.04.02</t>
  </si>
  <si>
    <t>091050.05.98</t>
  </si>
  <si>
    <t>Игра - ключ к душе ребенка. Гармон. отнош. ребенка: Метод.пос. / Г.И.Репринцева-М:Форум,2017-240с(п)</t>
  </si>
  <si>
    <t>ИГРА - КЛЮЧ К ДУШЕ РЕБЕНКА. ГАРМОНИЗАЦИЯ ОТНОШЕНИЙ РЕБЕНКА С ОКРУЖАЮЩИМ МИРОМ</t>
  </si>
  <si>
    <t>Репринцева Г. И.</t>
  </si>
  <si>
    <t>978-5-91134-194-7</t>
  </si>
  <si>
    <t>Рекомендовано Ученым Советом ИСПП Российской академии образования в качестве методического пособия</t>
  </si>
  <si>
    <t>655237.04.01</t>
  </si>
  <si>
    <t>Идеалы политически орган.общ.и права: Моногр. /С.А.Дробышевский-М.:Юр.Норма,НИЦ ИНФРА-М,2023-192с(П)</t>
  </si>
  <si>
    <t>ИДЕАЛЫ ПОЛИТИЧЕСКИ ОРГАНИЗОВАННОГО ОБЩЕСТВА И ПРАВА</t>
  </si>
  <si>
    <t>Дробышевский С.А.</t>
  </si>
  <si>
    <t>978-5-91768-832-9</t>
  </si>
  <si>
    <t>40.03.01, 40.04.01, 41.03.04, 41.04.04</t>
  </si>
  <si>
    <t>238700.07.01</t>
  </si>
  <si>
    <t>Идея мышления: Моногр./ С.В. Борзых - М.: НИЦ ИНФРА-М, 2022 - 118 с. (Научная мысль)(О)</t>
  </si>
  <si>
    <t>ИДЕЯ МЫШЛЕНИЯ</t>
  </si>
  <si>
    <t>Борзых С. В.</t>
  </si>
  <si>
    <t>978-5-16-009203-4</t>
  </si>
  <si>
    <t>37.04.01, 47.04.01, 47.06.01</t>
  </si>
  <si>
    <t>821498.01.01</t>
  </si>
  <si>
    <t>Идея света в русской культуре: Моногр. / О.В.Солдатенкова - М.:НИЦ ИНФРА-М,2025. - 172 с.(Науч.мысль)(о)</t>
  </si>
  <si>
    <t>ИДЕЯ СВЕТА В РУССКОЙ КУЛЬТУРЕ</t>
  </si>
  <si>
    <t>Солдатенкова О.В.</t>
  </si>
  <si>
    <t>978-5-16-019723-4</t>
  </si>
  <si>
    <t>47.03.01, 47.04.01, 48.03.01, 51.03.01, 51.04.01</t>
  </si>
  <si>
    <t>Санкт-Петербургский государственный институт культуры</t>
  </si>
  <si>
    <t>Ноябрь, 2024</t>
  </si>
  <si>
    <t>686687.04.01</t>
  </si>
  <si>
    <t>Идея соборности и ее худ. вопл. в романе М.А. Шолохова.../ Н.В.Стюфляева-М.:НИЦ ИНФРА-М,2024-172с(О)</t>
  </si>
  <si>
    <t>ИДЕЯ СОБОРНОСТИ И ЕЕ ХУДОЖЕСТВЕННОЕ ВОПЛОЩЕНИЕ В РОМАНЕ М.А. ШОЛОХОВА "ТИХИЙ ДОН"</t>
  </si>
  <si>
    <t>Стюфляева Н.В.</t>
  </si>
  <si>
    <t>978-5-16-014271-5</t>
  </si>
  <si>
    <t>44.03.05, 45.03.01, 45.04.01</t>
  </si>
  <si>
    <t>137800.08.01</t>
  </si>
  <si>
    <t>Идиомы и фразовые глаголы в дел. общен. (англ. яз.): Уч. пос./З.В.Маньковская - ИНФРА-М, 2024-184с. (п)</t>
  </si>
  <si>
    <t>ИДИОМЫ И ФРАЗОВЫЕ ГЛАГОЛЫ В ДЕЛОВОМ ОБЩЕНИИ (АНГЛИЙСКИЙ ЯЗЫК)</t>
  </si>
  <si>
    <t>978-5-16-004460-6</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</si>
  <si>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031000 и специальности 031001 "Филология"</t>
  </si>
  <si>
    <t>747819.01.01</t>
  </si>
  <si>
    <t>Из истории американской журналистики.: Моногр. / Т.В.Алентьева-М.:НИЦ ИНФРА-М,2021.-296 с.(Науч.мысль)(О)</t>
  </si>
  <si>
    <t>ИЗ ИСТОРИИ АМЕРИКАНСКОЙ ЖУРНАЛИСТИКИ. ФЕНОМЕН «NEW YORK TRIBUNE» И ОБЩЕСТВЕННОЕ МНЕНИЕ В США (1841-1861 ГГ.)</t>
  </si>
  <si>
    <t>978-5-16-016674-2</t>
  </si>
  <si>
    <t>41.03.06, 42.03.02, 42.04.02, 42.06.01</t>
  </si>
  <si>
    <t>805905.01.01</t>
  </si>
  <si>
    <t>Изменение института власти в постсоветской России: Моногр. / И.В.Ситнова-М.:НИЦ ИНФРА-М,2023.-122 с.(о)</t>
  </si>
  <si>
    <t>ИЗМЕНЕНИЕ ИНСТИТУТА ВЛАСТИ В ПОСТСОВЕТСКОЙ РОССИИ: АКТИВИСТСКО-ДЕЯТЕЛЬНОСТНЫЙ ПОДХОД</t>
  </si>
  <si>
    <t>Ситнова И.В.</t>
  </si>
  <si>
    <t>978-5-16-018742-6</t>
  </si>
  <si>
    <t>41.04.04, 41.04.06, 41.06.01</t>
  </si>
  <si>
    <t>Мариупольский Государственный Университет имени А.И. Куинджи</t>
  </si>
  <si>
    <t>750426.01.01</t>
  </si>
  <si>
    <t>Имена массовой культуры Великобритании и США: Лингвокультур. сл./ С.И.Гарагуля-М.:НИЦ ИНФРА-М,2024-381с(п)</t>
  </si>
  <si>
    <t>ИМЕНА МАССОВОЙ КУЛЬТУРЫ ВЕЛИКОБРИТАНИИ И США: ЛИНГВОКУЛЬТУРОЛОГИЧЕСКИЙ СЛОВАРЬ.</t>
  </si>
  <si>
    <t>Гарагуля С.И.</t>
  </si>
  <si>
    <t>978-5-16-016960-6</t>
  </si>
  <si>
    <t>Белгородский государственный технологический университет им. В.Г. Шухова</t>
  </si>
  <si>
    <t>259100.02.01</t>
  </si>
  <si>
    <t>Имплицитная информация в реклам. слоганах..:Моногр./ П.В.Качалкин-М:ИЦ РИОР,НИЦ ИНФРА-М,2017-202с(О)</t>
  </si>
  <si>
    <t>ИМПЛИЦИТНАЯ ИНФОРМАЦИЯ В РЕКЛАМНЫХ СЛОГАНАХ АВИАКОМПАНИЙ</t>
  </si>
  <si>
    <t>Качалкин П. В.</t>
  </si>
  <si>
    <t>978-5-369-01319-9</t>
  </si>
  <si>
    <t>41.03.06, 42.03.01, 42.04.01, 45.03.01, 45.04.01</t>
  </si>
  <si>
    <t>Транснефть</t>
  </si>
  <si>
    <t>634061.08.01</t>
  </si>
  <si>
    <t>Имя прилагательное в яз. рус. поэзии ХХ в.: Моногр./ А.Ф.Пантелеев, -2 изд.-М.:ИЦ РИОР, НИЦ ИНФРА-М,2025-134 с.(О)</t>
  </si>
  <si>
    <t>ИМЯ ПРИЛАГАТЕЛЬНОЕ В ЯЗЫКЕ РУССКОЙ ПОЭЗИИ ХХ ВЕКА, ИЗД.2</t>
  </si>
  <si>
    <t>Пантелеев А.Ф., Долматова А.С.</t>
  </si>
  <si>
    <t>978-5-369-01841-5</t>
  </si>
  <si>
    <t>44.04.01, 45.04.01, 45.04.02</t>
  </si>
  <si>
    <t>Южный федеральный университет</t>
  </si>
  <si>
    <t>634061.04.01</t>
  </si>
  <si>
    <t>Имя прилагательное в языке рус.поэзии ХХ в.: Моногр. /А.Ф.Пантелеев-М.:ИЦ РИОР,НИЦ ИНФРА-М,2019-112с</t>
  </si>
  <si>
    <t>ИМЯ ПРИЛАГАТЕЛЬНОЕ В ЯЗЫКЕ РУССКОЙ ПОЭЗИИ ХХ ВЕКА</t>
  </si>
  <si>
    <t>978-5-369-01615-2</t>
  </si>
  <si>
    <t>363700.09.01</t>
  </si>
  <si>
    <t>Индивидуальное психолог.консульт.:основы теории.: Уч.пос. / Р.М.Айсина-ИЦ РИОР,НИЦ ИНФРА-М,2025 - 148 с.(ВО)</t>
  </si>
  <si>
    <t>ИНДИВИДУАЛЬНОЕ ПСИХОЛОГИЧЕСКОЕ КОНСУЛЬТИРОВАНИЕ: ОСНОВЫ ТЕОРИИ И ПРАКТИКИ</t>
  </si>
  <si>
    <t>Айсина Р.М.</t>
  </si>
  <si>
    <t>978-5-369-01467-7</t>
  </si>
  <si>
    <t>37.03.01, 37.04.01, 37.05.01</t>
  </si>
  <si>
    <t>Северо-Кавказский федеральный университет</t>
  </si>
  <si>
    <t>742687.05.01</t>
  </si>
  <si>
    <t>Индустрия культуры и креатива: Монография / Н.А.Мальшина - М.:НИЦ ИНФРА-М,2025 - 160 с.(Науч.мысль)(О)</t>
  </si>
  <si>
    <t>ИНДУСТРИЯ КУЛЬТУРЫ И КРЕАТИВА: УПРАВЛЕНИЕ ПОТОКОВЫМИ ПРОЦЕССАМИ</t>
  </si>
  <si>
    <t>Мальшина Н.А., Гарнов А.П.</t>
  </si>
  <si>
    <t>978-5-16-016470-0</t>
  </si>
  <si>
    <t>38.03.02, 38.04.02, 50.04.04, 51.04.04</t>
  </si>
  <si>
    <t>Саратовская государственная консерватория имени Л.В. Собинова</t>
  </si>
  <si>
    <t>732499.02.01</t>
  </si>
  <si>
    <t>Инновации в социальных и образовательных системах: Моногр./ Н.Н.Каргин-М.:НИЦ ИНФРА-М,2022-299с.(О)</t>
  </si>
  <si>
    <t>ИННОВАЦИИ В СОЦИАЛЬНЫХ И ОБРАЗОВАТЕЛЬНЫХ СИСТЕМАХ  (НА ПРИМЕРЕ СПОРТИВНО-ОЗДОРОВИТЕЛЬНОЙ ДЕЯТЕЛЬНОСТИ)</t>
  </si>
  <si>
    <t>Каргин Н.Н., Лаамарти Ю.А.</t>
  </si>
  <si>
    <t>978-5-16-016194-5</t>
  </si>
  <si>
    <t>39.03.01, 39.04.01, 39.04.03, 39.06.01</t>
  </si>
  <si>
    <t>149400.10.01</t>
  </si>
  <si>
    <t>Инновационная экономика молодеж. среды: Уч. пос. / В.О.Евсеев - М.: Вуз. уч.,НИЦ ИНФРА-М, 2023-342с. (п)</t>
  </si>
  <si>
    <t>ИННОВАЦИОННАЯ ЭКОНОМИКА МОЛОДЕЖНОЙ СРЕДЫ</t>
  </si>
  <si>
    <t>Евсеев В. О.</t>
  </si>
  <si>
    <t>978-5-9558-0187-2</t>
  </si>
  <si>
    <t>39.03.02, 39.03.03, 39.04.02, 39.04.03</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</si>
  <si>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подготовки и специальности "Социальная работа"</t>
  </si>
  <si>
    <t>774880.01.01</t>
  </si>
  <si>
    <t>Институциональные изменения в совр. Рос.: монография / И.В.Ситнова-М.:НИЦ ИНФРА-М,2023.-179 с.(О)</t>
  </si>
  <si>
    <t>ИНСТИТУЦИОНАЛЬНЫЕ ИЗМЕНЕНИЯ В СОВРЕМЕННОЙ РОССИИ: АКТИВИСТСКО-ДЕЯТЕЛЬНОСТНЫЙ ПОДХОД</t>
  </si>
  <si>
    <t>978-5-16-017742-7</t>
  </si>
  <si>
    <t>164450.04.01</t>
  </si>
  <si>
    <t>Интеграция и коммун. как векторы соц.динамики: Моногр. /И.А.Савченко -М.:ИЦ РИОР,ИНФРА-М,2017-201с(О)</t>
  </si>
  <si>
    <t>ИНТЕГРАЦИЯ И КОММУНИКАЦИЯ КАК ВЕКТОРЫ СОЦИОКУЛЬТУРНОЙ ДИНАМИКИ</t>
  </si>
  <si>
    <t>Савченко И. А.</t>
  </si>
  <si>
    <t>978-5-369-00973-4</t>
  </si>
  <si>
    <t>51.03.01, 51.03.03, 51.04.01, 51.04.03, 51.06.01</t>
  </si>
  <si>
    <t>Нижегородский государственный лингвистический университет им. Добролюбова</t>
  </si>
  <si>
    <t>411700.07.01</t>
  </si>
  <si>
    <t>Интеграция, сотруд. и разв. на постсовет..: Моногр. / Е.Д.Халевинская - М.:Магистр,НИЦ ИНФРА-М,2023-200с(О)</t>
  </si>
  <si>
    <t>ИНТЕГРАЦИЯ, СОТРУДНИЧЕСТВО И РАЗВИТИЕ НА ПОСТСОВЕТСКОМ ПРОСТРАНСТВЕ</t>
  </si>
  <si>
    <t>Халевинская Е. Д.</t>
  </si>
  <si>
    <t>978-5-9776-0248-8</t>
  </si>
  <si>
    <t>38.03.01, 38.03.04, 38.04.01, 38.04.04</t>
  </si>
  <si>
    <t>376700.06.01</t>
  </si>
  <si>
    <t>Интеллектуальная собств.: эскизы общей теории: Моногр. / А.М.Орехов - М.:НИЦ ИНФРА-М,2024. - 160 с.(О)</t>
  </si>
  <si>
    <t>ИНТЕЛЛЕКТУАЛЬНАЯ СОБСТВЕННОСТЬ: ЭСКИЗЫ ОБЩЕЙ ТЕОРИИ</t>
  </si>
  <si>
    <t>Орехов А.М.</t>
  </si>
  <si>
    <t>978-5-16-010904-6</t>
  </si>
  <si>
    <t>06.03.02, 39.03.01, 39.04.01, 40.03.01, 40.04.01, 47.03.01, 47.04.01</t>
  </si>
  <si>
    <t>732549.05.01</t>
  </si>
  <si>
    <t>Интернациональное и национальное в лингвокультурах: Уч.пос. / Н.Г.Склярова-М.:НИЦ ИНФРА-М,2023.-194 с.(П)</t>
  </si>
  <si>
    <t>ИНТЕРНАЦИОНАЛЬНОЕ И НАЦИОНАЛЬНОЕ В ЛИНГВОКУЛЬТУРАХ (НА МАТЕРИАЛЕ РУССКОЙ И АНГЛИЙСКОЙ ФРАЗЕОЛОГИИ)</t>
  </si>
  <si>
    <t>Склярова Н.Г.</t>
  </si>
  <si>
    <t>978-5-16-016071-9</t>
  </si>
  <si>
    <t>44.03.01, 44.03.05, 44.04.01, 44.04.04, 45.03.01, 45.03.02, 45.04.01, 45.04.02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</si>
  <si>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44.04.01 «Педагогическое образование» (квалификация (степень) «бакалавр») (протокол № 6 от 16.06.2021)</t>
  </si>
  <si>
    <t>820928.01.01</t>
  </si>
  <si>
    <t>Интернет-коммуникац. и жанры рус. электронного...: Уч.пос. / И.В.Евсеева-М.:НИЦ ИНФРА-М, СФУ,2024-184с(ВО)(п)</t>
  </si>
  <si>
    <t>ИНТЕРНЕТ-КОММУНИКАЦИЯ И ЖАНРЫ РУССКОГО ЭЛЕКТРОННОГО ЭПИСТОЛЯРИЯ</t>
  </si>
  <si>
    <t>Евсеева И.В., Кожеко А.В.</t>
  </si>
  <si>
    <t>978-5-16-019596-4</t>
  </si>
  <si>
    <t>42.03.05, 42.04.05, 45.04.02</t>
  </si>
  <si>
    <t>163850.08.01</t>
  </si>
  <si>
    <t>Интернет-психология / А.Е.Баранов - М.:ИЦ РИОР, НИЦ ИНФРА-М,2022 - 264 с.(Практич. психология)(О)</t>
  </si>
  <si>
    <t>ИНТЕРНЕТ-ПСИХОЛОГИЯ</t>
  </si>
  <si>
    <t>Баранов А. Е.</t>
  </si>
  <si>
    <t>Практическая психология</t>
  </si>
  <si>
    <t>978-5-369-01000-6</t>
  </si>
  <si>
    <t>Практическое руководство</t>
  </si>
  <si>
    <t>35.02.12, 37.04.01, 37.06.01, 38.02.03, 38.02.07, 42.04.01, 42.04.05, 42.06.01, 44.03.01, 44.03.05</t>
  </si>
  <si>
    <t>NBmarketing</t>
  </si>
  <si>
    <t>447050.06.01</t>
  </si>
  <si>
    <t>Интерпретация текста. Французская новелла.: Уч./А.А.Корниенко - М.: Вуз.уч.: ИНФРА-М, 2024-175с(о)</t>
  </si>
  <si>
    <t>ИНТЕРПРЕТАЦИЯ ТЕКСТА. ФРАНЦУЗСКАЯ НОВЕЛЛА.</t>
  </si>
  <si>
    <t>Корниенко А. А.</t>
  </si>
  <si>
    <t>978-5-9558-0326-5</t>
  </si>
  <si>
    <t>45.03.01, 45.03.02, 45.04.01, 45.04.02, 45.05.01, 51.03.06</t>
  </si>
  <si>
    <t>Рекомендовано Московским государственным лингвистическим университетом для студентов 5 курса, обучающихся по специальностям направления «Лингвистика и межкультурная коммуникация», бакалавров 4 курса и магистров, обучающихся по направлению «Лингвистик</t>
  </si>
  <si>
    <t>Российский экономический университет им. Г.В. Плеханова, Пятигорский ф-л</t>
  </si>
  <si>
    <t>674330.03.01</t>
  </si>
  <si>
    <t>Интерпретация худ.текста: русско-исп. диалог: Моногр./ О.С.Чеснокова - М.:НИЦ ИНФРА-М,2022 - 174с(О)</t>
  </si>
  <si>
    <t>ИНТЕРПРЕТАЦИЯ ХУДОЖЕСТВЕННОГО ТЕКСТА: РУССКО-ИСПАНСКИЙ ДИАЛОГ</t>
  </si>
  <si>
    <t>Чеснокова О.С.</t>
  </si>
  <si>
    <t>978-5-16-013840-4</t>
  </si>
  <si>
    <t>41.03.06, 42.03.02, 44.03.01, 44.03.05, 45.03.01, 45.04.01, 45.05.01</t>
  </si>
  <si>
    <t>419200.12.01</t>
  </si>
  <si>
    <t>Информационно-аналитич. раб. в межд. отн.: Уч.пос. / В.В.Демидов- 2 изд. - М.:НИЦ ИНФРА-М,2025. - 369 с.(П)</t>
  </si>
  <si>
    <t>ИНФОРМАЦИОННО-АНАЛИТИЧЕСКАЯ РАБОТА В МЕЖДУНАРОДНЫХ ОТНОШЕНИЯХ, ИЗД.2</t>
  </si>
  <si>
    <t>Демидов В.В.</t>
  </si>
  <si>
    <t>978-5-16-020738-4</t>
  </si>
  <si>
    <t>41.03.01, 41.03.04, 41.03.05, 41.03.06, 41.04.01, 41.04.05, 42.03.01, 42.04.01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</si>
  <si>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41.04.01 «Зарубежное регионоведение», 41.04.05 «Международные отношения» (квалификация (степень) «магистр») (протокол № 6 от 25.03.2019)</t>
  </si>
  <si>
    <t>Российская академия народного хозяйства и государственной службы при Президенте РФ, ф-л Сибирский институт управления</t>
  </si>
  <si>
    <t>673762.02.01</t>
  </si>
  <si>
    <t>Информационно-аналитич. работа: Уч.пос. / С.Е.Мишенин-М.:НИЦ ИНФРА-М,2024.-384 с.(ВО: Бакалавр.)(П)</t>
  </si>
  <si>
    <t>ИНФОРМАЦИОННО-АНАЛИТИЧЕСКАЯ РАБОТА</t>
  </si>
  <si>
    <t>Мишенин С.Е.</t>
  </si>
  <si>
    <t>978-5-16-019361-8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</si>
  <si>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46.03.01 «История» (квалификация (степень) «бакалавр») (протокол № 17 от 11.11.2019)</t>
  </si>
  <si>
    <t>Кузбасский региональный институт развития профессионального образования</t>
  </si>
  <si>
    <t>419200.05.01</t>
  </si>
  <si>
    <t>Информационно-аналитическая работа в межд.отн.: Уч.пос./В.В.Демидов-М.:Вуз.уч.,НИЦ ИНФРА-М,2018-200с</t>
  </si>
  <si>
    <t>ИНФОРМАЦИОННО-АНАЛИТИЧЕСКАЯ РАБОТА В МЕЖДУНАРОДНЫХ ОТНОШЕНИЯХ</t>
  </si>
  <si>
    <t>978-5-9558-0269-5</t>
  </si>
  <si>
    <t>Рекомендовано Учебно-методическим объединением вузов Российской Федерации по образованию в области международных отношений в качестве учебного пособия для студентов вузов, обучающихся по направлениям подготовки и специальностям «Международные отношения», «Регионоведение» и «Связи с общественностью»</t>
  </si>
  <si>
    <t>753869.03.01</t>
  </si>
  <si>
    <t>Информационные технологии в проф. деят. социологов: Уч. / Л.С.Онокой-М.:НИЦ ИНФРА-М,2023.-344 с.(ВО: Бакалавр.)(П)</t>
  </si>
  <si>
    <t>ИНФОРМАЦИОННЫЕ ТЕХНОЛОГИИ В ПРОФЕССИОНАЛЬНОЙ ДЕЯТЕЛЬНОСТИ СОЦИОЛОГОВ</t>
  </si>
  <si>
    <t>Онокой Л.С., Титов В.М.</t>
  </si>
  <si>
    <t>Высшее образование: Бакалавриат (Финуниверситет)</t>
  </si>
  <si>
    <t>978-5-16-016959-0</t>
  </si>
  <si>
    <t>39.03.01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</si>
  <si>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социологическим направлениям подготовки (квалификация (степень) «бакалавр») (протокол № 3 от 17.03.2021)</t>
  </si>
  <si>
    <t>779237.02.01</t>
  </si>
  <si>
    <t>Иные мы: Монография / С.В.Борзых-М.:НИЦ ИНФРА-М,2024.-219 с.(Науч.мысль)(О)</t>
  </si>
  <si>
    <t>ИНЫЕ МЫ</t>
  </si>
  <si>
    <t>978-5-16-017741-0</t>
  </si>
  <si>
    <t>648375.06.01</t>
  </si>
  <si>
    <t>Искусство и методол. соц.-гуман. познания: Моногр. / Н.Ф.Бучило-М.:Юр.Норма,НИЦ ИНФРА-М,2023-240с(П)</t>
  </si>
  <si>
    <t>ИСКУССТВО И МЕТОДОЛОГИЯ СОЦИАЛЬНО-ГУМАНИТАРНОГО ПОЗНАНИЯ</t>
  </si>
  <si>
    <t>Бучило Н.Ф.</t>
  </si>
  <si>
    <t>978-5-91768-802-2</t>
  </si>
  <si>
    <t>46.04.03, 47.04.02, 50.03.01</t>
  </si>
  <si>
    <t>753865.04.01</t>
  </si>
  <si>
    <t>Искусство ландшафтной архитектуры и дизайна: Уч.пос. / Г.А.Потаев - М.:НИЦ ИНФРА-М,2025. - 429 с.(ВО)(п)</t>
  </si>
  <si>
    <t>ИСКУССТВО ЛАНДШАФТНОЙ АРХИТЕКТУРЫ И ДИЗАЙНА</t>
  </si>
  <si>
    <t>978-5-16-020193-1</t>
  </si>
  <si>
    <t>05.03.02, 05.04.02, 07.03.01, 07.03.02, 07.03.04, 07.04.01, 35.03.10, 35.04.03, 35.04.09, 54.05.05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</si>
  <si>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35.03.10 «Ландшафтная архитектура», 07.03.03 «Дизайн архитектурной среды», 54.03.01 «Дизайн» (квалификация (степень) «бакалавр») (протокол № 1 от 12.01.2022)</t>
  </si>
  <si>
    <t>169800.07.01</t>
  </si>
  <si>
    <t>Искушение Европы. Исторические профили / Т.Д.Валовая - 2 изд. - М.: Магистр:  ИНФРА-М, 2024-576с. (п)</t>
  </si>
  <si>
    <t>ИСКУШЕНИЕ ЕВРОПЫ. ИСТОРИЧЕСКИЕ ПРОФИЛИ, ИЗД.2</t>
  </si>
  <si>
    <t>Валовая Т. Д.</t>
  </si>
  <si>
    <t>978-5-9776-0214-3</t>
  </si>
  <si>
    <t>41.03.01, 46.03.01, 46.04.01</t>
  </si>
  <si>
    <t>793849.01.01</t>
  </si>
  <si>
    <t>Исламские финансы: история и совр.: Моногр. / А.З.Нагимова-М.:НИЦ ИНФРА-М,2023.-218 с.(Науч.мысль)(п)</t>
  </si>
  <si>
    <t>ИСЛАМСКИЕ ФИНАНСЫ: ИСТОРИЯ И СОВРЕМЕННОСТЬ</t>
  </si>
  <si>
    <t>Нагимова А.З.</t>
  </si>
  <si>
    <t>978-5-16-018196-7</t>
  </si>
  <si>
    <t>38.04.01, 38.06.01, 38.07.02</t>
  </si>
  <si>
    <t>Уфимский государственный нефтяной технический университет</t>
  </si>
  <si>
    <t>663311.08.01</t>
  </si>
  <si>
    <t>Исламский терроризм...: Моногр./ В.В.Желтов - 2 изд. - М.:НИЦ ИНФРА-М,2024 - 110 с.(о)</t>
  </si>
  <si>
    <t>ИСЛАМСКИЙ ТЕРРОРИЗМ: РАДИКАЛИЗАЦИЯ, РЕКРУТИРОВАНИЕ, ИНДОКТРИНАЦИЯ, ИЗД.2</t>
  </si>
  <si>
    <t>978-5-16-019840-8</t>
  </si>
  <si>
    <t>37.03.01, 38.03.01, 38.03.03, 38.03.04, 39.03.01, 39.03.03, 39.04.01, 40.03.01, 41.03.05, 41.03.06, 41.04.04, 42.03.02, 44.03.01, 44.03.05, 47.03.01, 51.03.01, 51.03.03</t>
  </si>
  <si>
    <t>682615.04.01</t>
  </si>
  <si>
    <t>Испанский яз.Интенсив. курс.Синтаксис: Уч.пос. / Л.Р.Маилян-М.:ИЦ РИОР, НИЦ ИНФРА-М,2024.-218 с.(ВО)(п)</t>
  </si>
  <si>
    <t>ИСПАНСКИЙ ЯЗЫК.ИНТЕНСИВНЫЙ КУРС.СИНТАКСИС</t>
  </si>
  <si>
    <t>Маилян Л.Р., Эмилия А.Р.</t>
  </si>
  <si>
    <t>978-5-369-01776-0</t>
  </si>
  <si>
    <t>НИИ строительной физики Российской Академии архитектуры и строительных наук</t>
  </si>
  <si>
    <t>640647.04.01</t>
  </si>
  <si>
    <t>Испанский язык: интенсивный курс: Уч.пос. / А.Р.Эмилия - М.:ИЦ РИОР, НИЦ ИНФРА-М,2025. - 241 с.(СПО)(П)</t>
  </si>
  <si>
    <t>ИСПАНСКИЙ ЯЗЫК: ИНТЕНСИВНЫЙ КУРС</t>
  </si>
  <si>
    <t>Родригес Алмейда Э., Маилян Л.Р.</t>
  </si>
  <si>
    <t>978-5-369-01646-6</t>
  </si>
  <si>
    <t>00.03.02, 00.05.02, 45.03.01, 45.03.02, 45.03.03, 45.03.04, 45.05.01</t>
  </si>
  <si>
    <t>778278.04.01</t>
  </si>
  <si>
    <t>Истоки и основы философии: курс лекций / Ф.А.Тригубенко - М.:НИЦ ИНФРА-М,2025. - 144 с.(ВО.)(О)</t>
  </si>
  <si>
    <t>ИСТОКИ И ОСНОВЫ ФИЛОСОФИИ</t>
  </si>
  <si>
    <t>Тригубенко Ф.А.</t>
  </si>
  <si>
    <t>978-5-16-017691-8</t>
  </si>
  <si>
    <t>Курс лекций</t>
  </si>
  <si>
    <t>00.03.11</t>
  </si>
  <si>
    <t>706233.02.01</t>
  </si>
  <si>
    <t>Историко-географ. особ. традиц. природопол. в жизнеобеспечении...: Моногр./ С.А.Козлова -М.ИНФРА-М,2024-194с.(О)</t>
  </si>
  <si>
    <t>ИСТОРИКО-ГЕОГРАФИЧЕСКИЕ ОСОБЕННОСТИ ТРАДИЦИОННОГО ПРИРОДОПОЛЬЗОВАНИЯ В ЖИЗНЕОБЕСПЕЧЕНИИ СТАРООБРЯДЦЕВ ЗАПАДНОГО ЗАБАЙКАЛЬЯ</t>
  </si>
  <si>
    <t>Козлова С.А.</t>
  </si>
  <si>
    <t>978-5-16-015085-7</t>
  </si>
  <si>
    <t>05.04.06, 05.06.01, 46.06.01, 51.04.01, 51.06.01</t>
  </si>
  <si>
    <t>Иркутский государственный аграрный университет им. А.А. Ежевского</t>
  </si>
  <si>
    <t>668312.06.01</t>
  </si>
  <si>
    <t>Историко-географ.особен.формир. этнокультур.ландш..:Моногр./Л.С.Цыдыпова-М.:НИЦ ИНФРА-М,2025-156с(О)</t>
  </si>
  <si>
    <t>ИСТОРИКО-ГЕОГРАФИЧЕСКИЕ ОСОБЕННОСТИ ФОРМИРОВАНИЯ ЭТНОКУЛЬТУРНОГО ЛАНДШАФТА БАРГУЗИНСКОГО ПРИБАЙКАЛЬЯ</t>
  </si>
  <si>
    <t>Цыдыпова Л.С.</t>
  </si>
  <si>
    <t>978-5-16-013282-2</t>
  </si>
  <si>
    <t>51.03.01, 51.03.02, 51.04.02</t>
  </si>
  <si>
    <t>Институт географии им. В.Б. Сочавы Сибирского отделения Российской академии наук</t>
  </si>
  <si>
    <t>761185.01.01</t>
  </si>
  <si>
    <t>Историография всеобщей истории: Уч.пос. / Н.С.Креленко - М.:НИЦ ИНФРА-М,2024. - 238 с.(ВО)(п)</t>
  </si>
  <si>
    <t>ИСТОРИОГРАФИЯ ВСЕОБЩЕЙ ИСТОРИИ</t>
  </si>
  <si>
    <t>Креленко Н.С.</t>
  </si>
  <si>
    <t>978-5-16-017797-7</t>
  </si>
  <si>
    <t>00.03.04, 40.04.01</t>
  </si>
  <si>
    <t>657953.05.01</t>
  </si>
  <si>
    <t>Историческая грамматика рус. яз.: Уч.пос./ А.Ф.Пантелеев - 2изд.-М.:ИЦ РИОР,НИЦ ИНФРА-М,2023-216с(П)</t>
  </si>
  <si>
    <t>ИСТОРИЧЕСКАЯ ГРАММАТИКА РУССКОГО ЯЗЫКА, ИЗД.2</t>
  </si>
  <si>
    <t>Пантелеев А.Ф., Шейко Е.В.</t>
  </si>
  <si>
    <t>978-5-369-01760-9</t>
  </si>
  <si>
    <t>45.03.01, 45.03.02</t>
  </si>
  <si>
    <t>657953.01.01</t>
  </si>
  <si>
    <t>Историческая грамматика русского яз.: Уч.пос. / Е.В.Шейко-М.:ИЦ РИОР,НИЦ ИНФРА-М,2017-216 с.-(ВО)(П)</t>
  </si>
  <si>
    <t>ИСТОРИЧЕСКАЯ ГРАММАТИКА РУССКОГО ЯЗЫКА</t>
  </si>
  <si>
    <t>Шейко Е.В., Пантелеев А.Ф.</t>
  </si>
  <si>
    <t>978-5-369-01688-6</t>
  </si>
  <si>
    <t>659175.02.01</t>
  </si>
  <si>
    <t>Историческая динамика соц. структуры рос. общества: Моногр. / А.И.Кравченко-М.:НИЦ ИНФРА-М,2020-376с</t>
  </si>
  <si>
    <t>ИСТОРИЧЕСКАЯ ДИНАМИКА СОЦИАЛЬНОЙ СТРУКТУРЫ РОССИЙСКОГО ОБЩЕСТВА</t>
  </si>
  <si>
    <t>Кравченко А.И.</t>
  </si>
  <si>
    <t>978-5-16-013766-7</t>
  </si>
  <si>
    <t>00.03.10, 44.03.01, 44.03.05</t>
  </si>
  <si>
    <t>748278.02.01</t>
  </si>
  <si>
    <t>Историческая политика: Уч. / В.Э.Багдасарян-М.:НИЦ ИНФРА-М,2024.-336 с..-(ВО:Магистр)(п)</t>
  </si>
  <si>
    <t>ИСТОРИЧЕСКАЯ ПОЛИТИКА</t>
  </si>
  <si>
    <t>Багдасарян В.Э., Бушуев В.В.</t>
  </si>
  <si>
    <t>978-5-16-016767-1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</si>
  <si>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41.04.04 «Политология» (квалификация (степень) «магистр») (протокол № 8 от 19.10.2022)</t>
  </si>
  <si>
    <t>334300.04.01</t>
  </si>
  <si>
    <t>Историческая социология: Уч.пос. / В.В.Афанасьев - М.:НИЦ ИНФРА-М,2019-181с.(ВО: Бакалавриат)(О)</t>
  </si>
  <si>
    <t>ИСТОРИЧЕСКАЯ СОЦИОЛОГИЯ</t>
  </si>
  <si>
    <t>978-5-16-010652-6</t>
  </si>
  <si>
    <t>38.03.04, 39.03.01, 41.03.06, 42.03.01, 44.03.01, 44.03.05, 45.03.04, 51.03.01</t>
  </si>
  <si>
    <t>Допущено Учебно-методическим объединением по классическому университетскому образованию к изданию в качестве учебного пособия для студентов высших учебных заведений, обучающихся по направлению 39.03.01 «Социология»</t>
  </si>
  <si>
    <t>657960.08.01</t>
  </si>
  <si>
    <t>Исторические основы геополит.потенциала...: Моногр. / Л.О.Терновая - М.:НИЦ ИНФРА-М,2025 - 195 с.(Науч.мысль)</t>
  </si>
  <si>
    <t>ИСТОРИЧЕСКИЕ ОСНОВЫ ГЕОПОЛИТИЧЕСКОГО ПОТЕНЦИАЛА РОССИЙСКОГО КАЗАЧЕСТВА</t>
  </si>
  <si>
    <t>978-5-16-012889-4</t>
  </si>
  <si>
    <t>41.04.02, 46.03.02, 46.04.01</t>
  </si>
  <si>
    <t>776802.01.01</t>
  </si>
  <si>
    <t>Исторические портреты эпохи Американской революции XVIII в. / М.А.Филимонова-М.:НИЦ ИНФРА-М,2023.-291 с.(О)</t>
  </si>
  <si>
    <t>ИСТОРИЧЕСКИЕ ПОРТРЕТЫ ЭПОХИ АМЕРИКАНСКОЙ РЕВОЛЮЦИИ XVIII ВЕКА</t>
  </si>
  <si>
    <t>Филимонова М.А.</t>
  </si>
  <si>
    <t>978-5-16-017686-4</t>
  </si>
  <si>
    <t>41.03.01, 41.03.05, 41.06.01</t>
  </si>
  <si>
    <t>817794.02.01</t>
  </si>
  <si>
    <t>Историческое архивоведение России: Уч.пос. / Д.М.Володихин - М.:НИЦ ИНФРА-М,2025. - 155 с.(ВО)(п)</t>
  </si>
  <si>
    <t>ИСТОРИЧЕСКОЕ АРХИВОВЕДЕНИЕ РОССИИ</t>
  </si>
  <si>
    <t>Володихин Д.М.</t>
  </si>
  <si>
    <t>978-5-16-019864-4</t>
  </si>
  <si>
    <t>Московский государственный университет технологий и управления им. К. Г. Разумовского</t>
  </si>
  <si>
    <t>779603.01.01</t>
  </si>
  <si>
    <t>Историческое краеведение Крыма: Уч. / Л.О.Терновая - М.:НИЦ ИНФРА-М,2025. - 342 с.(ВО)(п)</t>
  </si>
  <si>
    <t>ИСТОРИЧЕСКОЕ КРАЕВЕДЕНИЕ КРЫМА</t>
  </si>
  <si>
    <t>978-5-16-019043-3</t>
  </si>
  <si>
    <t>44.04.01, 46.04.01</t>
  </si>
  <si>
    <t>263600.11.01</t>
  </si>
  <si>
    <t>Историческое краеведение: накопление...: Уч. пос./А.М.Селиванов - М:Форум:НИЦ ИНФРА-М,2023-319с. (п)</t>
  </si>
  <si>
    <t>ИСТОРИЧЕСКОЕ КРАЕВЕДЕНИЕ: НАКОПЛЕНИЕ И РАЗВИТИЕ КРАЕВЕДЧЕСКИХ ЗНАНИЙ В РОССИИ (XVIII - XX ВВ.), ИЗД.2</t>
  </si>
  <si>
    <t>Селиванов А.М.</t>
  </si>
  <si>
    <t>978-5-91134-850-2</t>
  </si>
  <si>
    <t>46.03.01, 46.04.01</t>
  </si>
  <si>
    <t>Ярославский государственный университет им. П.Г. Демидова</t>
  </si>
  <si>
    <t>645375.08.01</t>
  </si>
  <si>
    <t>История  научной психологии: Уч. / Г.М.Бреслав - М.:НИЦ ИНФРА-М,2025 - 539 с.(ВО: Специалитет)(П)</t>
  </si>
  <si>
    <t>ИСТОРИЯ  НАУЧНОЙ ПСИХОЛОГИИ</t>
  </si>
  <si>
    <t>Бреслав Г.М.</t>
  </si>
  <si>
    <t>978-5-16-012833-7</t>
  </si>
  <si>
    <t>37.03.01, 37.05.01, 37.05.02, 44.05.01</t>
  </si>
  <si>
    <t>Рекомендовано в качестве учебника для студентов высших учебных заведений, обучающихся по направлениям подготовки 37.03.01 «Психология» (квалификация (степень) «бакалавр»); 37.05.01 «Клиническая психология» (квалификация «клинический психолог»); 44.05.01 «Педагогика и психология девиантного поведения» (квалификация «социальный педагог»)</t>
  </si>
  <si>
    <t>656364.02.01</t>
  </si>
  <si>
    <t>История архитектуры мировых конфессий: Уч. / С.В.Ильвицкая - М.:НИЦ ИНФРА-М,2024 - 206 с.(ВО)(п)</t>
  </si>
  <si>
    <t>ИСТОРИЯ АРХИТЕКТУРЫ МИРОВЫХ КОНФЕССИЙ</t>
  </si>
  <si>
    <t>978-5-16-016963-7</t>
  </si>
  <si>
    <t>058400.18.01</t>
  </si>
  <si>
    <t>История архитектуры: Уч.пос. / Н.В.Бирюкова - М.:НИЦ ИНФРА-М,2025 - 367 с.(СПО)(п)</t>
  </si>
  <si>
    <t>ИСТОРИЯ АРХИТЕКТУРЫ</t>
  </si>
  <si>
    <t>Бирюкова Н. В.</t>
  </si>
  <si>
    <t>978-5-16-006329-4</t>
  </si>
  <si>
    <t>07.02.01, 42.02.01, 43.02.02, 43.02.17, 52.02.03, 52.02.04, 52.02.05, 54.01.20, 54.02.01, 54.02.04, 54.02.06, 54.02.08</t>
  </si>
  <si>
    <t>Допущено Государственным комитетом Российской Федерации по строительству и жилищно-коммунальному комплексу в качестве учебного пособия для студентов средних специальных учебных заведений, обучающихся по специальности «Архитектура» (07.02.01)</t>
  </si>
  <si>
    <t>Пензенский колледж архитектуры и строительства</t>
  </si>
  <si>
    <t>0105</t>
  </si>
  <si>
    <t>089570.09.01</t>
  </si>
  <si>
    <t>История гос. управ. в России: Уч.пос. / Ф.И.Биншток - М.:ИЦ РИОР, НИЦ ИНФРА-М,2024. - 125 с.(ВО)(о.к/ф)</t>
  </si>
  <si>
    <t>ИСТОРИЯ ГОСУДАРСТВЕННОГО УПРАВЛЕНИЯ В РОССИИ</t>
  </si>
  <si>
    <t>Биншток Ф. И.</t>
  </si>
  <si>
    <t>Высшее образование (карман. формат)</t>
  </si>
  <si>
    <t>978-5-369-00256-8</t>
  </si>
  <si>
    <t>38.03.04, 38.04.04</t>
  </si>
  <si>
    <t>820966.01.01</t>
  </si>
  <si>
    <t>История Дальнего Востока Рос. в док. и матер.: Хрест. / О.П.Федирко. - М.:НИЦ ИНФРА-М,2025. - 287 с.(ВО)(п)</t>
  </si>
  <si>
    <t>ИСТОРИЯ ДАЛЬНЕГО ВОСТОКА РОССИИ В ДОКУМЕНТАХ И МАТЕРИАЛАХ</t>
  </si>
  <si>
    <t>Федирко О.П., Исаев А.А., Дударенок С.М. и др.</t>
  </si>
  <si>
    <t>978-5-16-019869-9</t>
  </si>
  <si>
    <t>Хрестоматия</t>
  </si>
  <si>
    <t>00.03.04, 00.05.04, 46.03.01, 46.04.01</t>
  </si>
  <si>
    <t>Институт истории, археологии и этнографии народов Дальнего Востока ДВО РАН (Владивосток)</t>
  </si>
  <si>
    <t>820957.01.01</t>
  </si>
  <si>
    <t>История Дальнего Востока: Уч.пос. / О.П.Федирко и др. - М.:НИЦ ИНФРА-М,2024. - 485 с.(ВО)(п)</t>
  </si>
  <si>
    <t>ИСТОРИЯ ДАЛЬНЕГО ВОСТОКА</t>
  </si>
  <si>
    <t>Дударенок С.М., Федирко О.П., Крупянко А.А. и др.</t>
  </si>
  <si>
    <t>978-5-16-019798-2</t>
  </si>
  <si>
    <t>00.03.04, 00.05.04</t>
  </si>
  <si>
    <t>АКАДЕМУС-2024, Победитель, I место</t>
  </si>
  <si>
    <t>701951.06.01</t>
  </si>
  <si>
    <t>История западноевроп. философии: от Античности... Уч.пос. / А.Л.Панищев-М.:НИЦ ИНФРА-М,2023-175с(П)</t>
  </si>
  <si>
    <t>ИСТОРИЯ ЗАПАДНОЕВРОПЕЙСКОЙ ФИЛОСОФИИ: ОТ АНТИЧНОСТИ ДО РЕНЕССАНСА</t>
  </si>
  <si>
    <t>Высшее образование: Бакалавриат (СевГУ)</t>
  </si>
  <si>
    <t>978-5-16-015142-7</t>
  </si>
  <si>
    <t>44.03.05, 47.03.01, 47.03.02, 47.03.03, 47.04.01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</si>
  <si>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бакалавриата (протокол № 12 от 24.06.2019)</t>
  </si>
  <si>
    <t>844533.01.01</t>
  </si>
  <si>
    <t>История и методология юридической науки: Уч. / Г.С.Працко - М.:ИЦ РИОР, НИЦ ИНФРА-М,2025. - 425 с.(ВО)(п)</t>
  </si>
  <si>
    <t>ИСТОРИЯ И МЕТОДОЛОГИЯ ЮРИДИЧЕСКОЙ НАУКИ</t>
  </si>
  <si>
    <t>Працко Г.С.</t>
  </si>
  <si>
    <t>978-5-369-01978-8</t>
  </si>
  <si>
    <t>40.03.01, 40.04.01</t>
  </si>
  <si>
    <t>Донской государственный технический университет</t>
  </si>
  <si>
    <t>705850.01.01</t>
  </si>
  <si>
    <t>История и совр. сост. молодеж. политики за рубежом: Уч. / Е.Я.Орехова - М.:НИЦ ИНФРА-М,2022 - 394 с.(ВО)(П)</t>
  </si>
  <si>
    <t>ИСТОРИЯ И СОВРЕМЕННОЕ СОСТОЯНИЕ МОЛОДЕЖНОЙ ПОЛИТИКИ ЗА РУБЕЖОМ</t>
  </si>
  <si>
    <t>Орехова Е.Я., Полунина Л.Н.</t>
  </si>
  <si>
    <t>978-5-16-015304-9</t>
  </si>
  <si>
    <t>39.03.03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</si>
  <si>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39.03.03 «Организация работы с молодежью» (квалификация (степень) «бакалавр») (протокол № 8 от 20.10.2021)</t>
  </si>
  <si>
    <t>720673.02.01</t>
  </si>
  <si>
    <t>История и философия науки: Уч. / В.И.Пржиленский-М.:Юр.Норма, НИЦ ИНФРА-М,2022.-296 с.(П)</t>
  </si>
  <si>
    <t>ИСТОРИЯ И ФИЛОСОФИЯ НАУКИ</t>
  </si>
  <si>
    <t>Пржиленский В.И.</t>
  </si>
  <si>
    <t>978-5-00156-030-2</t>
  </si>
  <si>
    <t>40.06.01</t>
  </si>
  <si>
    <t>636128.04.01</t>
  </si>
  <si>
    <t>История и философия науки: Уч.пос. / А.Б.Оришев и др. - М.:ИЦ РИОР,НИЦ ИНФРА-М,2025 - 206 с.(ВО)(О)</t>
  </si>
  <si>
    <t>Оришев А.Б., Ромашкин К.И., Мамедов А.А.</t>
  </si>
  <si>
    <t>978-5-369-01593-3</t>
  </si>
  <si>
    <t>47.00.00, 47.03.01</t>
  </si>
  <si>
    <t>Допущено в качестве учебного пособия для студентов, обучающихся по программам магистратуры, и аспирантов, обучающихся по гуманитарным и естественно-научным программам подготовки научно-педагогических кадров высшей квалификации</t>
  </si>
  <si>
    <t>Российский государственный аграрный университет - МСХА им. К.А. Тимирязева</t>
  </si>
  <si>
    <t>778277.01.01</t>
  </si>
  <si>
    <t>История и философия науки: Уч.пос. / Б.И.Липский - М.:НИЦ ИНФРА-М,2024. - 301 с.(ВО: Аспирантура)(п)</t>
  </si>
  <si>
    <t>Липский Б.И.</t>
  </si>
  <si>
    <t>Высшее образование: Аспирантура</t>
  </si>
  <si>
    <t>978-5-16-017952-0</t>
  </si>
  <si>
    <t>00.06.01, 01.04.01, 01.04.02, 03.04.02, 05.04.02, 36.04.02, 41.04.05, 44.04.01, 44.04.02, 44.04.04, 45.04.01, 45.04.02, 46.04.01, 46.04.02, 49.04.02, 49.04.03, 51.04.04</t>
  </si>
  <si>
    <t>418600.09.01</t>
  </si>
  <si>
    <t>История и философия науки: Уч.пос. / В.Э.Вечканов - М.:ИЦ РИОР, НИЦ ИНФРА-М,2025. - 256 с.(ВО: Бакалавр.)(п)</t>
  </si>
  <si>
    <t>Вечканов В. Э.</t>
  </si>
  <si>
    <t>978-5-369-01114-0</t>
  </si>
  <si>
    <t>00.03.16, 00.04.17</t>
  </si>
  <si>
    <t>Учебно-методический центр по гражданской обороне, чрезвычайным ситуациям и пожарной безопасности Сар</t>
  </si>
  <si>
    <t>272000.06.01</t>
  </si>
  <si>
    <t>История и философия науки: Уч.пос. / С.И.Платонова - М.:ИЦ РИОР, НИЦ ИНФРА-М,2024.-148 с.(ВО)(О)</t>
  </si>
  <si>
    <t>978-5-369-01547-6</t>
  </si>
  <si>
    <t>094380.11.01</t>
  </si>
  <si>
    <t>История и философия науки: Уч.пос. / С.К.Булдаков - М.:ИЦ РИОР, НИЦ ИНФРА-М,2024 - 141с.(О)</t>
  </si>
  <si>
    <t>Булдаков С. К.</t>
  </si>
  <si>
    <t>978-5-369-00329-9</t>
  </si>
  <si>
    <t>01.06.01, 02.06.01, 03.06.01, 04.06.01, 05.06.01, 06.06.01, 07.06.01, 08.06.01, 09.06.01, 10.06.01, 11.06.01, 12.06.01, 13.06.01, 14.06.01, 15.06.01, 16.06.01, 17.06.01, 20.06.01, 21.06.01, 21.06.02, 22.06.01, 23.06.01, 24.06.01, 25.06.01, 26.06.01, 27.06.01, 28.06.01, 29.06.01, 30.06.01, 31.06.01, 33.06.01, 35.06.01, 35.06.02, 35.06.03, 35.06.04, 36.06.01, 37.06.01, 38.06.01, 39.06.01, 40.06.01, 42.06.01, 44.06.01, 46.06.01, 47.06.01, 48.06.01, 49.06.01, 50.06.01, 51.06.01</t>
  </si>
  <si>
    <t>Костромской государственный университет</t>
  </si>
  <si>
    <t>419100.10.01</t>
  </si>
  <si>
    <t>История и философия науки: Уч.пос. / Э.В.Островский - 2 изд. -М.:Вуз.уч., НИЦ ИНФРА-М,2024-323 с.(П)</t>
  </si>
  <si>
    <t>ИСТОРИЯ И ФИЛОСОФИЯ НАУКИ, ИЗД.2</t>
  </si>
  <si>
    <t>Островский Э. В.</t>
  </si>
  <si>
    <t>Высшее образование: Магистратура (ФУ)</t>
  </si>
  <si>
    <t>978-5-9558-0534-4</t>
  </si>
  <si>
    <t>46.03.01, 46.04.01, 46.04.02, 47.03.01, 47.04.01</t>
  </si>
  <si>
    <t>776954.02.01</t>
  </si>
  <si>
    <t>История изуч. старообрядческого духовного стиха: Моногр. / Н.С.Мурашова-М.:НИЦ ИНФРА-М,2024.-176 с.(О)</t>
  </si>
  <si>
    <t>ИСТОРИЯ ИЗУЧЕНИЯ СТАРООБРЯДЧЕСКОГО ДУХОВНОГО СТИХА В КОНТЕКСТЕ ИССЛЕДОВАНИЯ ХУДОЖЕСТВЕННОЙ СИСТЕМЫ ВНЕБОГОСЛУЖЕБНОГО ДУХОВНОГО ПЕНИЯ</t>
  </si>
  <si>
    <t>Мурашова Н.С.</t>
  </si>
  <si>
    <t>978-5-16-017690-1</t>
  </si>
  <si>
    <t>45.03.01, 45.04.01, 48.03.01, 48.04.01, 51.04.01, 53.04.06, 53.05.05</t>
  </si>
  <si>
    <t>741149.01.01</t>
  </si>
  <si>
    <t>История искусств: уч.пос. / А.У.Самогаева-М.:НИЦ ИНФРА-М,2024.-217 с..-(СПО)(п)</t>
  </si>
  <si>
    <t>ИСТОРИЯ ИСКУССТВ</t>
  </si>
  <si>
    <t>Самогаева А.У.</t>
  </si>
  <si>
    <t>978-5-16-016566-0</t>
  </si>
  <si>
    <t>29.01.04, 29.01.09, 42.02.01, 43.02.02, 51.02.03, 52.02.03, 52.02.04, 52.02.05, 54.01.02, 54.01.05, 54.01.06, 54.01.13, 54.02.01, 54.02.02, 54.02.04, 54.02.06, 54.02.07, 54.02.08, 55.02.03</t>
  </si>
  <si>
    <t>845615.02.01</t>
  </si>
  <si>
    <t>История культуры: от Возрождения до модерна / Н.С.Креленко - М.:НИЦ ИНФРА-М,2025. - 320 с. [16+](п)</t>
  </si>
  <si>
    <t>ИСТОРИЯ КУЛЬТУРЫ: ОТ ВОЗРОЖДЕНИЯ ДО МОДЕРНА</t>
  </si>
  <si>
    <t>978-5-16-020481-9</t>
  </si>
  <si>
    <t>51.03.01, 51.03.04, 52.02.04, 54.01.20</t>
  </si>
  <si>
    <t>425650.08.01</t>
  </si>
  <si>
    <t>История культуры: от Возрождения до модерна: Уч. пос. / Н.С.Креленко-М.:НИЦ ИНФРА-М,2024-320с(ВО)(п)</t>
  </si>
  <si>
    <t>Креленко Н. С.</t>
  </si>
  <si>
    <t>978-5-16-006591-5</t>
  </si>
  <si>
    <t>51.03.01, 51.04.01</t>
  </si>
  <si>
    <t>682939.05.01</t>
  </si>
  <si>
    <t>История культуры: от Возрождения до модерна: Уч.пос. / Н.С.Креленко-М.:НИЦ ИНФРА-М,2024.-320 с.(СПО)(П)</t>
  </si>
  <si>
    <t>978-5-16-013944-9</t>
  </si>
  <si>
    <t>29.01.04, 29.01.09, 42.02.01, 43.02.02, 43.02.17, 51.02.03, 52.02.01, 52.02.02, 52.02.03, 52.02.04, 52.02.05, 53.02.01, 53.02.02, 53.02.03, 53.02.04, 53.02.05, 53.02.06, 53.02.07, 53.02.08, 53.02.09, 54.01.01, 54.01.02, 54.01.05, 54.01.06, 54.01.08, 54.01.09, 54.01.12, 54.01.13, 54.01.14, 54.01.15, 54.01.16, 54.01.17, 54.01.18, 54.01.19, 54.01.20, 54.02.01, 54.02.02, 54.02.03, 54.02.04, 54.02.05, 54.02.06, 54.02.07, 54.02.08, 55.02.03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</si>
  <si>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гуманитарным специальностям</t>
  </si>
  <si>
    <t>318500.05.01</t>
  </si>
  <si>
    <t>История межд. отношений и внеш. политики России в Новое..: Уч.пос. / М.Ю.Золотухин - М.:НИЦ ИНФРА-М,2022-272с(П)</t>
  </si>
  <si>
    <t>ИСТОРИЯ МЕЖДУНАРОДНЫХ ОТНОШЕНИЙ И ВНЕШНЕЙ ПОЛИТИКИ РОССИИ В НОВОЕ ВРЕМЯ (XIX ВЕК)</t>
  </si>
  <si>
    <t>М.Ю.Золотухин, В.А.Георгиев, Н.Г.Георгиева</t>
  </si>
  <si>
    <t>978-5-16-010410-2</t>
  </si>
  <si>
    <t>44.03.01, 46.03.01</t>
  </si>
  <si>
    <t>420750.05.01</t>
  </si>
  <si>
    <t>История международных отношений и внешняя: Уч.пос. / М.Ю.Золотухин - М.:НИЦ ИНФРА-М,2022 - 351 с.(ВО)(П)</t>
  </si>
  <si>
    <t>ИСТОРИЯ МЕЖДУНАРОДНЫХ ОТНОШЕНИЙ И ВНЕШНЯЯ ПОЛИТИКА РОССИИ В НОВОЕ ВРЕМЯ. XVI - НАЧАЛО XIX ВЕКА</t>
  </si>
  <si>
    <t>978-5-16-006552-6</t>
  </si>
  <si>
    <t>41.03.01, 41.03.04, 41.03.05, 41.03.06, 41.04.05, 46.03.01</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</si>
  <si>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44.03.01 «Педагогическое образование»</t>
  </si>
  <si>
    <t>394900.08.01</t>
  </si>
  <si>
    <t>История мировых цивилизаций: Уч. пос. / Г.В.Драч - 8 изд. - М.:ИЦ РИОР, НИЦ ИНФРА-М,2025 - 320 с(ВО)</t>
  </si>
  <si>
    <t>ИСТОРИЯ МИРОВЫХ ЦИВИЛИЗАЦИЙ, ИЗД.8</t>
  </si>
  <si>
    <t>Драч Г.В.</t>
  </si>
  <si>
    <t>978-5-369-01459-2</t>
  </si>
  <si>
    <t>44.03.01, 44.03.05, 46.03.01, 46.04.01, 47.03.01, 47.03.03, 50.03.01, 51.03.04</t>
  </si>
  <si>
    <t>Рекомендовано научно-методическим советом по культурологии Министерства образования и науки РФ в качестве учебного пособия для студентов высших учебных заведений</t>
  </si>
  <si>
    <t>0816</t>
  </si>
  <si>
    <t>682940.02.01</t>
  </si>
  <si>
    <t>История мировых цивилизаций: Уч.пос./ Под ред. Драч Г.В.-М.:ИЦ РИОР, НИЦ ИНФРА-М,2023-320 с.(СПО)(П)</t>
  </si>
  <si>
    <t>ИСТОРИЯ МИРОВЫХ ЦИВИЛИЗАЦИЙ</t>
  </si>
  <si>
    <t>978-5-369-01769-2</t>
  </si>
  <si>
    <t>51.00.00, 00.01.03, 00.02.04, 51.02.02</t>
  </si>
  <si>
    <t>786390.01.01</t>
  </si>
  <si>
    <t>История нем. лит. рубежа XX-XXI в. Проза и...: Уч.пос. / Д.А.Чугунов-М.:НИЦ ИНФРА-М,2024.-263 с.(ВО)(п)</t>
  </si>
  <si>
    <t>ИСТОРИЯ НЕМЕЦКОЙ ЛИТЕРАТУРЫ РУБЕЖА XX-XXI ВЕКОВ. ПРОЗА И ПОЭЗИЯ</t>
  </si>
  <si>
    <t>978-5-16-017940-7</t>
  </si>
  <si>
    <t>45.03.01</t>
  </si>
  <si>
    <t>708850.04.01</t>
  </si>
  <si>
    <t>История общественно-полит. мысли России: Уч.пос. / В.Э.Багдасарян - М.:НИЦ ИНФРА-М,2024-247с(ВО)(п)</t>
  </si>
  <si>
    <t>ИСТОРИЯ ОБЩЕСТВЕННО-ПОЛИТИЧЕСКОЙ МЫСЛИ РОССИИ</t>
  </si>
  <si>
    <t>Багдасарян В.Э.</t>
  </si>
  <si>
    <t>978-5-16-018947-5</t>
  </si>
  <si>
    <t>41.03.04, 41.03.06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</si>
  <si>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41.03.04 «Политология», 46.03.01 «История», 44.03.01 «Педагогическое образование» (квалификация (степень) «бакалавр») (протокол № 13 от 16.09.2019)</t>
  </si>
  <si>
    <t>682658.03.01</t>
  </si>
  <si>
    <t>История отеч. элитологической мысли: Энц. сл. / Под ред. Карабущенко П.Л.-М.:НИЦ ИНФРА-М,2024.-676 с. (п)</t>
  </si>
  <si>
    <t>ИСТОРИЯ ОТЕЧЕСТВЕННОЙ ЭЛИТОЛОГИЧЕСКОЙ МЫСЛИ</t>
  </si>
  <si>
    <t>Баранов Н.А., Баранов А.В., Бобылев В.В. и др.</t>
  </si>
  <si>
    <t>978-5-16-014656-0</t>
  </si>
  <si>
    <t>Энциклопедический словарь</t>
  </si>
  <si>
    <t>00.03.07, 41.04.04, 41.06.01</t>
  </si>
  <si>
    <t>748427.01.01</t>
  </si>
  <si>
    <t>История политических учений: Уч. / П.Л.Карабущенко - М.:НИЦ ИНФРА-М,2025. - 725 с.(ВО)(п)</t>
  </si>
  <si>
    <t>ИСТОРИЯ ПОЛИТИЧЕСКИХ УЧЕНИЙ</t>
  </si>
  <si>
    <t>978-5-16-016821-0</t>
  </si>
  <si>
    <t>41.03.04, 41.03.06, 46.03.01</t>
  </si>
  <si>
    <t>426300.09.01</t>
  </si>
  <si>
    <t>История политических учений: Уч.пос. / А.И.Демидов - М.:Юр.Норма,НИЦ ИНФРА-М,2024 - 432 с.(п)</t>
  </si>
  <si>
    <t>Демидов А. И., Бичехвост А. Ф., Алексеева Т. А., Демидов А. И.</t>
  </si>
  <si>
    <t>978-5-91768-342-3</t>
  </si>
  <si>
    <t>40.03.01, 40.04.01, 41.03.04, 41.03.06, 44.03.05</t>
  </si>
  <si>
    <t>Саратовская государственная юридическая академия</t>
  </si>
  <si>
    <t>155950.09.01</t>
  </si>
  <si>
    <t>История путешествий. Античная эпоха / И.Ю.Булкин - М.:Форум,2025 - 240 с.(П)</t>
  </si>
  <si>
    <t>ИСТОРИЯ ПУТЕШЕСТВИЙ. АНТИЧНАЯ ЭПОХА</t>
  </si>
  <si>
    <t>Булкин И. Ю.</t>
  </si>
  <si>
    <t>978-5-91134-528-0</t>
  </si>
  <si>
    <t>Общее</t>
  </si>
  <si>
    <t>43.03.02, 43.04.02, 46.03.01, 46.04.01</t>
  </si>
  <si>
    <t>Саратовский государственный технический университет им. Гагарина Ю.А.</t>
  </si>
  <si>
    <t>633722.07.01</t>
  </si>
  <si>
    <t>История религий мира: Уч. / Под общ.ред. И.Г.Палий - М.:ИЦ РИОР, НИЦ ИНФРА-М,2024 - 375 с.(ВО)(п)</t>
  </si>
  <si>
    <t>ИСТОРИЯ РЕЛИГИЙ МИРА</t>
  </si>
  <si>
    <t>Палий И.Г., Богданова О.А., Васечко В.Ю. и др.</t>
  </si>
  <si>
    <t>978-5-369-01586-5</t>
  </si>
  <si>
    <t>37.03.01, 39.03.02, 42.03.01, 42.03.02, 42.03.04, 44.03.05, 47.03.01, 47.03.03, 48.03.01, 50.04.04, 51.03.01, 51.03.03, 51.03.04, 51.04.04, 54.03.04</t>
  </si>
  <si>
    <t>846364.02.01</t>
  </si>
  <si>
    <t>История религий России: научно-популяр. изд. / А.Л.Панищев - М.:НИЦ ИНФРА-М,2025. - 175 с.[16+](п)</t>
  </si>
  <si>
    <t>ИСТОРИЯ РЕЛИГИЙ РОССИИ</t>
  </si>
  <si>
    <t>978-5-16-020495-6</t>
  </si>
  <si>
    <t>00.03.04, 00.03.11, 00.05.04, 00.05.11, 46.03.01, 47.03.01, 47.03.03</t>
  </si>
  <si>
    <t>828635.01.01</t>
  </si>
  <si>
    <t>История религий России: Уч.пос. / А.Л.Панищев - М.:НИЦ ИНФРА-М,2025. - 188 с.(ВО)(п)</t>
  </si>
  <si>
    <t>978-5-16-020135-1</t>
  </si>
  <si>
    <t>00.00.00, 00.03.04, 00.03.11, 00.05.04, 00.05.11, 46.03.01, 47.03.01, 47.03.03</t>
  </si>
  <si>
    <t>639536.07.01</t>
  </si>
  <si>
    <t>История религий: Уч. / К.А.Соловьев - М.:Вуз.уч.,НИЦ ИНФРА-М,2025 - 480 с.(ВО)(п)</t>
  </si>
  <si>
    <t>ИСТОРИЯ РЕЛИГИЙ</t>
  </si>
  <si>
    <t>Соловьев К.А.</t>
  </si>
  <si>
    <t>978-5-9558-0532-0</t>
  </si>
  <si>
    <t>44.03.05, 47.03.03, 47.04.03, 48.03.01, 50.03.03, 50.03.04, 50.04.03, 50.04.04, 51.03.01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</si>
  <si>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50.03.03 «История искусств», 50.03.04 «Теория и история искусств» (квалификация (степень) «бакалавр») (протокол № 14 от 30.09.2019)</t>
  </si>
  <si>
    <t>141900.11.01</t>
  </si>
  <si>
    <t>История религий: Уч. пос. / Е.Б. Ерина. - М.: ИЦ РИОР:  ИНФРА-М, 2025. - 175 с.(ПО) (п)</t>
  </si>
  <si>
    <t>Е.Б. Ерина</t>
  </si>
  <si>
    <t>978-5-369-00570-5</t>
  </si>
  <si>
    <t>00.01.03, 00.02.04, 44.02.01, 44.02.03, 44.02.05</t>
  </si>
  <si>
    <t>Рекомендовано Федеральным государственным учреждением "Федеральный институт развития образования" в кач-ве учеб. пос. для использов. в учеб. проц. образоват. учреждений, реал. прогр. сред. проф. образов. по специальности 050401 "История"</t>
  </si>
  <si>
    <t>Государственный морской университет им. адмирала Ф.Ф. Ушакова</t>
  </si>
  <si>
    <t>476050.06.01</t>
  </si>
  <si>
    <t>История римской культуры: Уч.пос. / Ю.Б.Циркин - М.:НИЦ ИНФРА-М,2025. - 336 с.(ВО: Бакалавриат)(п)</t>
  </si>
  <si>
    <t>ИСТОРИЯ РИМСКОЙ КУЛЬТУРЫ</t>
  </si>
  <si>
    <t>Циркин Ю.Б.</t>
  </si>
  <si>
    <t>978-5-16-010216-0</t>
  </si>
  <si>
    <t>Новгородский государственный университет им. Ярослава Мудрого</t>
  </si>
  <si>
    <t>415700.08.01</t>
  </si>
  <si>
    <t>История России (1985 - 2008 г.): Уч.пос. / Г.И.Герасимов - М.:ИЦ РИОР, НИЦ ИНФРА-М,2024 - 315 с.(ВО)(П)</t>
  </si>
  <si>
    <t>ИСТОРИЯ РОССИИ (1985 - 2008 ГОДЫ)</t>
  </si>
  <si>
    <t>Герасимов Г. И.</t>
  </si>
  <si>
    <t>978-5-369-00753-2</t>
  </si>
  <si>
    <t>00.03.04, 00.05.04, 46.03.01</t>
  </si>
  <si>
    <t>Институт общественного проектирования</t>
  </si>
  <si>
    <t>777031.02.01</t>
  </si>
  <si>
    <t>История России IX - нач. XXI в.: Уч.пос. / Е.В.Воейков-М.:НИЦ ИНФРА-М,2024-493с.(ВО (Фин. университет))(п)</t>
  </si>
  <si>
    <t>ИСТОРИЯ РОССИИ IX - НАЧАЛА XXI ВЕКА</t>
  </si>
  <si>
    <t>Воейков Е.В.</t>
  </si>
  <si>
    <t>978-5-16-017712-0</t>
  </si>
  <si>
    <t>646262.08.01</t>
  </si>
  <si>
    <t>История России. XVIII — нач. XX в.: Уч. / М.Ю.Лачаева и др. - М.:НИЦ ИНФРА-М,2024. - 648 с.(ВО:Бакалавр.)(п)</t>
  </si>
  <si>
    <t>ИСТОРИЯ РОССИИ. XVIII — НАЧАЛА XX ВЕКА</t>
  </si>
  <si>
    <t>Лачаева М.Ю., Ляшенко Л.М., Воронин В.Е. и др.</t>
  </si>
  <si>
    <t>978-5-16-012874-0</t>
  </si>
  <si>
    <t>00.03.04, 00.05.04, 46.03.01, 50.03.03</t>
  </si>
  <si>
    <t>Рекомендовано в качестве учебника для студентов высших учебных заведений, обучающихся по направлениям подготовки 46.03.01 «История», 50.03.03 «История искусств» (квалификация (степень) «бакалавр»)</t>
  </si>
  <si>
    <t>712207.08.01</t>
  </si>
  <si>
    <t>История России. Вызовы эпохи Романовых: Уч.пос. / М.В.Жеребкин-М.:НИЦ ИНФРА-М,2024.-456 с.(ВО)(п)</t>
  </si>
  <si>
    <t>ИСТОРИЯ РОССИИ. ВЫЗОВЫ ЭПОХИ РОМАНОВЫХ</t>
  </si>
  <si>
    <t>Жеребкин М.В.</t>
  </si>
  <si>
    <t>Высшее образование: Бакалавриат (КрымФУ)</t>
  </si>
  <si>
    <t>978-5-16-015409-1</t>
  </si>
  <si>
    <t>00.03.04, 46.03.01</t>
  </si>
  <si>
    <t>Рекомендовано Ученым советом федерального государственного автономного образовательного учреждения высшего образования «Крымский федеральный университет имени В.И. Вернадского» в качестве учебного пособия для обучающихся по направлению подготовки 46.03.01 «История»</t>
  </si>
  <si>
    <t>667200.08.01</t>
  </si>
  <si>
    <t>История России. Вызовы эпохи Рюриковичей: Уч.пос. / М.В.Жеребкин-М.:Вуз.уч.,НИЦ ИНФРА-М,2024-356с(П)</t>
  </si>
  <si>
    <t>ИСТОРИЯ РОССИИ. ВЫЗОВЫ ЭПОХИ РЮРИКОВИЧЕЙ</t>
  </si>
  <si>
    <t>Крымский федеральный университет 100 лет</t>
  </si>
  <si>
    <t>978-5-9558-0601-3</t>
  </si>
  <si>
    <t>Рекомендовано в качестве учебного пособия для студентов высших учебных заведений, обучающихся по направлению подготовки 46.03.01«История» (квалификация (степень) «бакалавр»)</t>
  </si>
  <si>
    <t>658020.05.01</t>
  </si>
  <si>
    <t>История России: Уч. / Б.Н.Земцов - 2 изд. - М.:НИЦ ИНФРА-М,2025 - 584 с.(ВО)(п)</t>
  </si>
  <si>
    <t>ИСТОРИЯ РОССИИ, ИЗД.2</t>
  </si>
  <si>
    <t>Земцов Б.Н., Шубин А.В., Данилевский И.Н.</t>
  </si>
  <si>
    <t>978-5-16-018656-6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</si>
  <si>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6 от 16.06.2021)</t>
  </si>
  <si>
    <t>0222</t>
  </si>
  <si>
    <t>003347.29.01</t>
  </si>
  <si>
    <t>История России: Уч./ Ш.М. Мунчаев - 7 изд. - М.: Юр.Норма:НИЦ ИНФРА-М,2025 - 512 с. (п)</t>
  </si>
  <si>
    <t>ИСТОРИЯ РОССИИ, ИЗД.7</t>
  </si>
  <si>
    <t>Мунчаев Ш.М.</t>
  </si>
  <si>
    <t>978-5-91768-930-2</t>
  </si>
  <si>
    <t>00.03.04, 00.05.04, 05.03.06, 09.03.01, 18.03.01, 19.03.01, 23.03.02, 24.03.03, 35.03.08, 38.03.01, 40.03.01, 41.03.01, 41.03.04, 41.03.05, 41.03.06, 43.03.01, 43.03.02, 44.03.01, 44.03.05, 44.05.01, 45.05.01, 46.03.01, 46.03.03, 46.04.01, 50.03.03</t>
  </si>
  <si>
    <t>0718</t>
  </si>
  <si>
    <t>126550.11.01</t>
  </si>
  <si>
    <t>История России: Уч.-практ.пос. / Е.И.Нестеренко - М.:Вуз.уч.,НИЦ ИНФРА-М,2024-296с.(п)</t>
  </si>
  <si>
    <t>ИСТОРИЯ РОССИИ</t>
  </si>
  <si>
    <t>Нестеренко Е. И., Петухова Н. Е., Пляйс Я. А.</t>
  </si>
  <si>
    <t>978-5-9558-0138-4</t>
  </si>
  <si>
    <t>Учебно-практическое пособие</t>
  </si>
  <si>
    <t>Рекомендовано УМО по образованию в области финансов, учета и мировой экономики в качестве учебно-практического пособия для студентов, обучающихся по специальностям «Бухгалтерский учет, анализ и аудит», «Финансы и кредит», «Мировая экономика» и «Налоги и налогооблажение»</t>
  </si>
  <si>
    <t>0110</t>
  </si>
  <si>
    <t>846320.02.01</t>
  </si>
  <si>
    <t>История российского казачества: Научно-поп. изд. / Л.О.Терновая - М.:НИЦ ИНФРА-М,2025. - 333 с. [16+](п)</t>
  </si>
  <si>
    <t>ИСТОРИЯ РОССИЙСКОГО КАЗАЧЕСТВА</t>
  </si>
  <si>
    <t>978-5-16-020492-5</t>
  </si>
  <si>
    <t>41.03.02, 44.03.01, 44.03.05, 46.03.01, 46.04.01</t>
  </si>
  <si>
    <t>765470.01.01</t>
  </si>
  <si>
    <t>История российского казачества: Уч./Л.О.Терновая - М.:НИЦ ИНФРА-М,2025.- 346 с.(ВО)(п)</t>
  </si>
  <si>
    <t>978-5-16-017202-6</t>
  </si>
  <si>
    <t>148200.09.01</t>
  </si>
  <si>
    <t>История российского туризма (IX-XX вв.): Уч.пос. / А.А.Иванов - М.:Форум, НИЦ ИНФРА-М,2025 - 320 с.-(ВО)(П)</t>
  </si>
  <si>
    <t>ИСТОРИЯ РОССИЙСКОГО ТУРИЗМА (IX-XX ВВ.)</t>
  </si>
  <si>
    <t>Иванов А. А.</t>
  </si>
  <si>
    <t>978-5-00091-760-2</t>
  </si>
  <si>
    <t>Рекомендовано в качестве учебного пособия для студентов высших учебных заведений, обучающихся по направлению подготовки 43.03.02 «Туризм» (квалификация (степень) «бакалавр»)</t>
  </si>
  <si>
    <t>Санкт-Петербургский Государственный Университет Ветеринарной Медицины</t>
  </si>
  <si>
    <t>682943.03.01</t>
  </si>
  <si>
    <t>История российского туризма (IX-XX вв.): Уч.пос. / А.А.Иванов - М.:Форум, НИЦ ИНФРА-М,2025 - 320 с.(СПО)(П)</t>
  </si>
  <si>
    <t>Иванов А.А.</t>
  </si>
  <si>
    <t>978-5-00091-548-6</t>
  </si>
  <si>
    <t>43.02.16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</si>
  <si>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43.02.10 «Туризм», 43.02.11 «Гостиничный сервис» (протокол № 10 от 27.05.2019)</t>
  </si>
  <si>
    <t>682944.07.01</t>
  </si>
  <si>
    <t>История рус. культуры IX-нач.XXIв.: Уч.пос. /Под ред.Кошмана Л.В-5 изд.-М.:НИЦ ИНФРА-М,2024-432с.(СПО)</t>
  </si>
  <si>
    <t>ИСТОРИЯ РУССКОЙ КУЛЬТУРЫ IX - НАЧАЛА XXI ВЕКА, ИЗД.5</t>
  </si>
  <si>
    <t>Кошман Л.В., Сысоева Е.К., Зезина М.Р. и др.</t>
  </si>
  <si>
    <t>978-5-16-013948-7</t>
  </si>
  <si>
    <t>42.02.01, 43.02.02, 44.02.01, 44.02.02, 44.02.03, 44.02.05, 44.02.06, 50.02.01, 51.02.01, 51.02.02, 51.02.03, 52.02.03, 52.02.04, 52.02.05, 54.02.01, 54.02.06, 54.02.08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</si>
  <si>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 44.02.06 «Профессиональное обучение (по отраслям)», 50.02.01 «Мировая художественная культура», 51.02.01 «Народное художественное творчество (по видам)», 51.02.02 «Социально-культурная деятельность (по видам)», 51.02.03 «Библиотековедение»</t>
  </si>
  <si>
    <t>0518</t>
  </si>
  <si>
    <t>795605.01.01</t>
  </si>
  <si>
    <t>История рус. лит. XX в.: Уч. / О.Ю.Осьмухина - М.:НИЦ ИНФРА-М,2025. - 544 с.:доп.мат. (электр.рес.)(ВО)(п)</t>
  </si>
  <si>
    <t>ИСТОРИЯ РУССКОЙ ЛИТЕРАТУРЫ XX ВЕКА</t>
  </si>
  <si>
    <t>Осьмухина О.Ю., Гудкова С.П., Шаронова Е.А. и др.</t>
  </si>
  <si>
    <t>978-5-16-019061-7</t>
  </si>
  <si>
    <t>44.03.01, 44.03.04, 44.03.05, 44.04.01, 44.04.04, 45.03.01</t>
  </si>
  <si>
    <t>Национальный исследовательский Мордовский государственный университет им. Н.П. Огарева</t>
  </si>
  <si>
    <t>662719.07.01</t>
  </si>
  <si>
    <t>История рус. лит.: от Средневековья до эпохи..: Уч. / Под ред. Мескина В.А.-М.:НИЦ ИНФРА-М,2024.-300 с.(П)</t>
  </si>
  <si>
    <t>ИСТОРИЯ РУССКОЙ ЛИТЕРАТУРЫ: ОТ СРЕДНЕВЕКОВЬЯ ДО ЭПОХИ МОДЕРНИЗМА (ПРОПЕДЕВТИЧЕСКИЙ КУРС)</t>
  </si>
  <si>
    <t>Мескин В.А., Гаврильченко О.В., Городилова Н.И. и др.</t>
  </si>
  <si>
    <t>978-5-16-018650-4</t>
  </si>
  <si>
    <t>44.03.01, 44.03.02, 44.03.04, 44.03.05, 50.03.01, 51.03.01, 51.03.02, 51.03.03, 51.03.04, 51.03.05, 51.03.06, 52.03.04, 52.03.05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</si>
  <si>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нефилологическим направлениям подготовки (квалификация (степень) «бакалавр») (протокол № 8 от 22.06.2020)</t>
  </si>
  <si>
    <t>377700.09.01</t>
  </si>
  <si>
    <t>История рус. материальной культуры: Уч.пос. / Л.В.Беловинский - 2изд.-М.:Форум, НИЦ ИНФРА-М,2025-512с(ВО)(П)</t>
  </si>
  <si>
    <t>ИСТОРИЯ РУССКОЙ МАТЕРИАЛЬНОЙ КУЛЬТУРЫ, ИЗД.2</t>
  </si>
  <si>
    <t>Беловинский Л.В.</t>
  </si>
  <si>
    <t>978-5-00091-809-8</t>
  </si>
  <si>
    <t>00.03.05, 00.05.05, 44.03.05, 50.03.03, 50.04.03, 51.03.01, 51.03.02, 51.03.03, 51.03.04</t>
  </si>
  <si>
    <t>Учебное пособие для студентов высших учебных заведений, обучающихся по направлению подготовки «Музеология и охрана объектов культурного и природного наследия»</t>
  </si>
  <si>
    <t>682945.04.01</t>
  </si>
  <si>
    <t>История рус. материальной культуры: Уч.пос. /Л.В.Беловинский-2изд-М.:Форум,НИЦ ИНФРА-М,2023-512(СПО)</t>
  </si>
  <si>
    <t>978-5-00091-575-2</t>
  </si>
  <si>
    <t>42.02.01, 43.02.02, 44.02.02, 44.02.03, 44.02.05, 44.02.06, 50.02.01, 51.02.01, 51.02.02, 51.02.03, 52.02.03, 52.02.04, 52.02.05, 54.02.01, 54.02.06, 54.02.08</t>
  </si>
  <si>
    <t>808629.01.01</t>
  </si>
  <si>
    <t>История русского литературного языка...: Моногр./ Н.В.Халина - М.:НИЦ ИНФРА-М,2025. - 362 с.(Науч.мысль)(п)</t>
  </si>
  <si>
    <t>ИСТОРИЯ РУССКОГО ЛИТЕРАТУРНОГО ЯЗЫКА: ЯЗЫКОВОЕ СУЩЕСТВОВАНИЕ РОССИИ X-XXI ВЕКОВ</t>
  </si>
  <si>
    <t>Халина Н.В.</t>
  </si>
  <si>
    <t>978-5-16-018878-2</t>
  </si>
  <si>
    <t>45.04.01, 45.04.03, 45.06.01</t>
  </si>
  <si>
    <t>Алтайский государственный университет</t>
  </si>
  <si>
    <t>208600.10.01</t>
  </si>
  <si>
    <t>История русской культуры IX - начала XXI в.: Уч. пос. /Л.В.Кошман - 5 изд. - ИНФРА-М, 2024-432с.(ВО)(п)</t>
  </si>
  <si>
    <t>Кошман Л. В., Сысоева Е. К., Зезина М. Р., Шульгин В. С.</t>
  </si>
  <si>
    <t>978-5-16-006060-6</t>
  </si>
  <si>
    <t>42.03.04, 45.03.01, 46.03.01, 50.03.01, 50.03.03, 50.03.04, 51.03.01, 51.03.02, 51.03.03, 51.03.04, 51.04.01</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</si>
  <si>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030600 «История»</t>
  </si>
  <si>
    <t>0514</t>
  </si>
  <si>
    <t>345400.09.01</t>
  </si>
  <si>
    <t>История русской культуры: Уч.пос. / Н.В.Синявина - М.:НИЦ ИНФРА-М,2025. - 316 с. - (ВО: Бакалавр.)(П)</t>
  </si>
  <si>
    <t>ИСТОРИЯ РУССКОЙ КУЛЬТУРЫ</t>
  </si>
  <si>
    <t>Синявина Н.В.</t>
  </si>
  <si>
    <t>978-5-16-010803-2</t>
  </si>
  <si>
    <t>51.03.01, 51.03.02</t>
  </si>
  <si>
    <t>Рекомендовано в качестве учебного пособия для студентов высших учебных заведений, обучающихся по гуманитарным направлениям подготовки (квалификация (степень) «бакалавр»)</t>
  </si>
  <si>
    <t>764640.01.01</t>
  </si>
  <si>
    <t>История русской лит. конца XIX - нач. ХХ в. Серебр. век.: Уч. / В.А.Мескин-М.:НИЦ ИНФРА-М,2024.-410 с.(ВО)(п)</t>
  </si>
  <si>
    <t>ИСТОРИЯ РУССКОЙ ЛИТЕРАТУРЫ КОНЦА XIX - НАЧАЛА ХХ ВЕКА. СЕРЕБРЯНЫЙ ВЕК.</t>
  </si>
  <si>
    <t>Мескин В.А.</t>
  </si>
  <si>
    <t>978-5-16-018045-8</t>
  </si>
  <si>
    <t>44.03.05, 45.03.01</t>
  </si>
  <si>
    <t>200900.07.01</t>
  </si>
  <si>
    <t>История русской литературы XX в.: Уч. / В.Д.Серафимова -М.:НИЦ ИНФРА-М,2021.-540 с(ВО: Бакалавр.)(П)</t>
  </si>
  <si>
    <t>Серафимова В. Д.</t>
  </si>
  <si>
    <t>978-5-16-005635-7</t>
  </si>
  <si>
    <t>200900.10.01</t>
  </si>
  <si>
    <t>История русской литературы XX--XXI в.: Уч. / В.Д.Серафимова - 2 изд. -М.:НИЦ ИНФРА-М,2022 - 547с.(ВО: Бакалавр.)(П)</t>
  </si>
  <si>
    <t>ИСТОРИЯ РУССКОЙ ЛИТЕРАТУРЫ XX--XXI ВЕКОВ, ИЗД.2</t>
  </si>
  <si>
    <t>Серафимова В.Д.</t>
  </si>
  <si>
    <t>978-5-16-016408-3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</si>
  <si>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гуманитарным направлениям подготовки (квалификация (степень) «бакалавр») (протокол № 9 от 28.09.2020)</t>
  </si>
  <si>
    <t>200900.15.01</t>
  </si>
  <si>
    <t>История русской литературы XX--XXI в.: Уч. / В.Д.Серафимова, - 3 изд.,-М.:НИЦ ИНФРА-М,2023.-547 с.(П)</t>
  </si>
  <si>
    <t>ИСТОРИЯ РУССКОЙ ЛИТЕРАТУРЫ XX--XXI ВЕКОВ, ИЗД.3</t>
  </si>
  <si>
    <t>978-5-16-018639-9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</si>
  <si>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гуманитарным направлениям подготовки (квалификация (степень) «бакалавр») (протокол № 6 от 08.06.2022)</t>
  </si>
  <si>
    <t>0323</t>
  </si>
  <si>
    <t>217600.08.01</t>
  </si>
  <si>
    <t>История русской философии: Уч. / Под общ. ред. М.А.Маслина - 3 изд. - М.:НИЦ ИНФРА-М, 2024-640с.(ВО) (п)</t>
  </si>
  <si>
    <t>ИСТОРИЯ РУССКОЙ ФИЛОСОФИИ, ИЗД.3</t>
  </si>
  <si>
    <t>Маслин М. А.</t>
  </si>
  <si>
    <t>978-5-16-006923-4</t>
  </si>
  <si>
    <t>Рекомендовано Учебно-методическим советом по философии, политологии и религиоведению Учебно-методического объединения по классическому университетскому образованию в качестве учебника для студентов высших учебных заведений</t>
  </si>
  <si>
    <t>0313</t>
  </si>
  <si>
    <t>236500.11.01</t>
  </si>
  <si>
    <t>История семьи в истории Отечества: Уч.пос. / И.Н.Извеков - М.:НИЦ ИНФРА-М,2025 - 169 с.-(П)</t>
  </si>
  <si>
    <t>ИСТОРИЯ СЕМЬИ В ИСТОРИИ ОТЕЧЕСТВА: ГЕНЕАЛОГИЯ В УЧЕБНОМ ПРОЦЕССЕ ВЫСШЕЙ ШКОЛЫ</t>
  </si>
  <si>
    <t>Извеков И.Н.</t>
  </si>
  <si>
    <t>978-5-16-009158-7</t>
  </si>
  <si>
    <t>Международный инновационный университет</t>
  </si>
  <si>
    <t>315500.06.01</t>
  </si>
  <si>
    <t>История Сов.государства: становление, развитие.../ Ш.М.Мунчаев - М.:Юр.Норма, НИЦ ИНФРА-М,2024-304с(П)</t>
  </si>
  <si>
    <t>ИСТОРИЯ СОВЕТСКОГО ГОСУДАРСТВА: СТАНОВЛЕНИЕ, РАЗВИТИЕ, ПАДЕНИЕ</t>
  </si>
  <si>
    <t>978-5-91768-849-7</t>
  </si>
  <si>
    <t>035600.11.01</t>
  </si>
  <si>
    <t>История Советского государства / Ш.М. Мунчаев, В.М. Устинов. - 2 изд. - М.: НОРМА, 2024-720с. (п)</t>
  </si>
  <si>
    <t>ИСТОРИЯ СОВЕТСКОГО ГОСУДАРСТВА, ИЗД.2</t>
  </si>
  <si>
    <t>Мунчаев Ш. М., Устинов В. М.</t>
  </si>
  <si>
    <t>175250.07.01</t>
  </si>
  <si>
    <t>История соц. философии. Курс лекций: Уч. пос./Д.Э.Гаспарян - М.:Вуз. учеб.:НИЦ ИНФРА-М, 2023-166с (п)</t>
  </si>
  <si>
    <t>ИСТОРИЯ СОЦИАЛЬНОЙ ФИЛОСОФИИ. КУРС ЛЕКЦИЙ</t>
  </si>
  <si>
    <t>Гаспарян Д. Э.</t>
  </si>
  <si>
    <t>978-5-9558-0237-4</t>
  </si>
  <si>
    <t>44.03.05, 46.03.01, 46.04.01, 47.03.01, 47.04.01</t>
  </si>
  <si>
    <t>683167.02.01</t>
  </si>
  <si>
    <t>История социальной работы: Уч.пос. / В.Д.Ширшов - М.:НИЦ ИНФРА-М,2023 - 269 с.-(ВО: Бакалавр.)(П)</t>
  </si>
  <si>
    <t>ИСТОРИЯ СОЦИАЛЬНОЙ РАБОТЫ</t>
  </si>
  <si>
    <t>Ширшов В.Д.</t>
  </si>
  <si>
    <t>978-5-16-014540-2</t>
  </si>
  <si>
    <t>39.03.02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</si>
  <si>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39.03.02 «Социальная работа» (квалификация (степень) «бакалавр») (протокол № 18 от 25.11.2019)</t>
  </si>
  <si>
    <t>Уральский государственный педагогический университет</t>
  </si>
  <si>
    <t>842050.01.01</t>
  </si>
  <si>
    <t>История социальной работы: Уч.пос. / В.Д.Ширшов - М.:НИЦ ИНФРА-М,2025. - 269 с.(СПО)(п)</t>
  </si>
  <si>
    <t>978-5-16-020304-1</t>
  </si>
  <si>
    <t>39.02.01</t>
  </si>
  <si>
    <t>475300.05.01</t>
  </si>
  <si>
    <t>История социальной работы: Уч.пос. / Ю.А.Шестаков-М.:ИЦ РИОР,НИЦ ИНФРА-М,2023-176с.(ВО:Бакалавр.)(п)</t>
  </si>
  <si>
    <t>Шестаков Ю.А.</t>
  </si>
  <si>
    <t>978-5-369-01510-0</t>
  </si>
  <si>
    <t>407100.08.01</t>
  </si>
  <si>
    <t>История социологии: Уч. / Е.И.Кукушкина - 2 изд. - М.: НИЦ Инфра-М, 2023 - 464с.(ВО: Бакалавриат) (п)</t>
  </si>
  <si>
    <t>ИСТОРИЯ СОЦИОЛОГИИ, ИЗД.2</t>
  </si>
  <si>
    <t>Кукушкина Е. И.</t>
  </si>
  <si>
    <t>978-5-16-005124-6</t>
  </si>
  <si>
    <t>39.03.01, 39.03.02, 39.03.03</t>
  </si>
  <si>
    <t>Рекомендовано УМО по классическому университетскому образованию в качестве учебника для студентов, обучающихся по направлению подготовки и специальности 020300 «Социология»</t>
  </si>
  <si>
    <t>120400.09.01</t>
  </si>
  <si>
    <t>История социологии: Уч. для вузов / Отв. ред. Г.В.Осипов - М.: Юр.Норма,НИЦ ИНФРА-М,2024.-1104 с.(П)</t>
  </si>
  <si>
    <t>ИСТОРИЯ СОЦИОЛОГИИ</t>
  </si>
  <si>
    <t>Осипов Г.В., Култыгин В.П.</t>
  </si>
  <si>
    <t>978-5-91768-007-1</t>
  </si>
  <si>
    <t>488950.05.01</t>
  </si>
  <si>
    <t>История социологии: Уч.пос. / В.В.Афанасьев - М.:НИЦ ИНФРА-М,2020 - 284 с.(ВО: Бакалавриат)(П)</t>
  </si>
  <si>
    <t>978-5-16-010699-1</t>
  </si>
  <si>
    <t>39.03.01, 44.03.01, 44.03.05</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</si>
  <si>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t>
  </si>
  <si>
    <t>231500.03.01</t>
  </si>
  <si>
    <t>История среднегерманских земель в документах XIV-XVI веков: от средневековья к раннему новому: уч.пос. / В.А.Чиркин-М.:НИЦ ИНФРА-М,2019.-269 с.(Перепл</t>
  </si>
  <si>
    <t>ИСТОРИЯ СРЕДНЕГЕРМАНСКИХ ЗЕМЕЛЬ В ДОКУМЕНТАХ XIV-XVI ВЕКОВ: ОТ СРЕДНЕВЕКОВЬЯ К РАННЕМУ НОВОМУ</t>
  </si>
  <si>
    <t>Чиркин В.А.</t>
  </si>
  <si>
    <t>978-5-16-009078-8</t>
  </si>
  <si>
    <t>Удмуртский государственный университет</t>
  </si>
  <si>
    <t>153700.10.01</t>
  </si>
  <si>
    <t>История философии XIX - нач. XX в.: Уч. пос. / Г.И.Иконникова - М.: Вуз. уч., 2025 - 304 с.(п)</t>
  </si>
  <si>
    <t>ИСТОРИЯ ФИЛОСОФИИ XIX - НАЧАЛА XX ВЕКА</t>
  </si>
  <si>
    <t>Иконникова Г. И., Иконникова Н. И.</t>
  </si>
  <si>
    <t>978-5-9558-0201-5</t>
  </si>
  <si>
    <t>Рекомендовано РФ Научно-методическим советом по заочному экономическому  образованию в качестве учебного пособия для студентов ВУЗ, обучающихся по нефилософским специальностям</t>
  </si>
  <si>
    <t>419350.05.01</t>
  </si>
  <si>
    <t>История философии второй половины XIX-нач. ХХ в. Избр. гл.: Уч. пос./Е.В.Фалев-ИНФРА-М, 2024-217с. (п)</t>
  </si>
  <si>
    <t>ИСТОРИЯ ФИЛОСОФИИ ВТОРОЙ ПОЛОВИНЫ XIX - НАЧАЛА ХХ ВЕКА. ИЗБРАННЫЕ ГЛАВЫ</t>
  </si>
  <si>
    <t>Фалев Е. В.</t>
  </si>
  <si>
    <t>978-5-16-006533-5</t>
  </si>
  <si>
    <t>40.03.01, 44.03.01, 44.03.05, 47.04.01</t>
  </si>
  <si>
    <t>162000.09.01</t>
  </si>
  <si>
    <t>История философии: Уч. / С.А. Нижников. - М.: ИНФРА-М, 2024. - 336 с.(ВО) (п)</t>
  </si>
  <si>
    <t>ИСТОРИЯ ФИЛОСОФИИ</t>
  </si>
  <si>
    <t>Нижников С. А.</t>
  </si>
  <si>
    <t>978-5-16-004929-8</t>
  </si>
  <si>
    <t>669443.05.01</t>
  </si>
  <si>
    <t>История философии: Уч.пос. / В.А.Канке, - 4 изд.-М.:НИЦ ИНФРА-М,2024.-379 с..-(ВО: Бакалавриат)(П)</t>
  </si>
  <si>
    <t>ИСТОРИЯ ФИЛОСОФИИ, ИЗД.4</t>
  </si>
  <si>
    <t>978-5-16-013393-5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</si>
  <si>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47.00.00 «Философия, этика и религиоведение» (квалификация (степень) «бакалавр») (протокол № 10 от 12.10.2020)</t>
  </si>
  <si>
    <t>0421</t>
  </si>
  <si>
    <t>486775.01.01</t>
  </si>
  <si>
    <t>История Франции / М. Ферро - М.: Весь Мир, 2015 - 832 с.+карты.(Национальная история) (п)</t>
  </si>
  <si>
    <t>ИСТОРИЯ ФРАНЦИИ</t>
  </si>
  <si>
    <t>Ферро М.</t>
  </si>
  <si>
    <t>Весь Мир</t>
  </si>
  <si>
    <t>Национальная история</t>
  </si>
  <si>
    <t>978-5-7777-0552-5</t>
  </si>
  <si>
    <t>768349.04.01</t>
  </si>
  <si>
    <t>История, философия и методология соц.-гуманитар. наук: Уч. / А.М.Орехов - М.:НИЦ ИНФРА-М,2025. - 692 с.(П)</t>
  </si>
  <si>
    <t>ИСТОРИЯ, ФИЛОСОФИЯ И МЕТОДОЛОГИЯ СОЦИАЛЬНО-ГУМАНИТАРНЫХ НАУК</t>
  </si>
  <si>
    <t>978-5-16-020708-7</t>
  </si>
  <si>
    <t>47.00.00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</si>
  <si>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социально-гуманитарным специальностям и направлениям подготовки (протокол № 5 от 11.05.2022)</t>
  </si>
  <si>
    <t>717626.06.01</t>
  </si>
  <si>
    <t>История: от древних цивилизаций до конца XX в.: Уч. / А.Б.Оришев - М.:ИЦ РИОР, НИЦ ИНФРА-М,2024 - 276с(П)</t>
  </si>
  <si>
    <t>ИСТОРИЯ: ОТ ДРЕВНИХ ЦИВИЛИЗАЦИЙ ДО КОНЦА XX В.</t>
  </si>
  <si>
    <t>Оришев А.Б., Тарасенко В.Н.</t>
  </si>
  <si>
    <t>978-5-369-01828-6</t>
  </si>
  <si>
    <t>00.03.04, 00.05.04, 46.04.01</t>
  </si>
  <si>
    <t>724890.04.01</t>
  </si>
  <si>
    <t>История: Уч. / А.Б.Оришев - М.:ИЦ РИОР, НИЦ ИНФРА-М,2024. - 276 с.(CПО)(п)</t>
  </si>
  <si>
    <t>ИСТОРИЯ</t>
  </si>
  <si>
    <t>978-5-369-01833-0</t>
  </si>
  <si>
    <t>00.01.03, 00.02.04</t>
  </si>
  <si>
    <t>162600.22.01</t>
  </si>
  <si>
    <t>История: Уч.пос. / В.В.Касьянов - 2 изд. - М.:НИЦ ИНФРА-М,2025. - 550 с.(СПО)(П)</t>
  </si>
  <si>
    <t>ИСТОРИЯ, ИЗД.2</t>
  </si>
  <si>
    <t>Касьянов В.В., Самыгин П.С., Самыгин С.И. и др.</t>
  </si>
  <si>
    <t>978-5-16-016200-3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</si>
  <si>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на базе основного общего образования (протокол № 9 от 28.09.2020)</t>
  </si>
  <si>
    <t>697189.06.01</t>
  </si>
  <si>
    <t>История: Уч.пос. / Г.А.Трифонова - М.:НИЦ ИНФРА-М,2024 - 649 с.(СПО)(П)</t>
  </si>
  <si>
    <t>Трифонова Г.А., Супрунова Е.П., Пай С.С. и др.</t>
  </si>
  <si>
    <t>978-5-16-014652-2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</si>
  <si>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8 от 22.06.2020)</t>
  </si>
  <si>
    <t>Дальневосточный государственный технический рыбохозяйственный университет</t>
  </si>
  <si>
    <t>СПО-2021, Победитель</t>
  </si>
  <si>
    <t>162600.16.01</t>
  </si>
  <si>
    <t>История: Уч.пос. / П.С.Самыгин и др. - М.:НИЦ ИНФРА-М,2020 - 528 с.-(СПО)(П)</t>
  </si>
  <si>
    <t>Самыгин П. С., Самыгин С. И., Шевелев В. Н., Шевелева Е. В.</t>
  </si>
  <si>
    <t>978-5-16-004507-8</t>
  </si>
  <si>
    <t>Рекомендовано в качестве учебного пособия для студентов образовательных учебных заведений, реализующих программы среднего профессионального образования</t>
  </si>
  <si>
    <t>656349.05.01</t>
  </si>
  <si>
    <t>История: Уч.пос./ Ю.А.Шестаков - М.:ИЦ РИОР, НИЦ ИНФРА-М,2025. - 248 с.(ВО)(П)</t>
  </si>
  <si>
    <t>978-5-369-01690-9</t>
  </si>
  <si>
    <t>693949.02.01</t>
  </si>
  <si>
    <t>Источники изучения международных отношений...: Моногр./ Л.О.Терновая-М.:НИЦ ИНФРА-М,2022-341с.(Науч.мысль)(П)</t>
  </si>
  <si>
    <t>ИСТОЧНИКИ ИЗУЧЕНИЯ МЕЖДУНАРОДНЫХ ОТНОШЕНИЙ: ПРОЕКЦИЯ  ВО ВРЕМЕНИ И ВЕЧНОСТИ</t>
  </si>
  <si>
    <t>978-5-16-014519-8</t>
  </si>
  <si>
    <t>160050.11.01</t>
  </si>
  <si>
    <t>Источниковедение новой и новейшей истории...: Уч.пос. / И.В.Григорьева-М.:НИЦ ИНФРА-М,2024.-287 с.(ВО)(П)</t>
  </si>
  <si>
    <t>ИСТОЧНИКОВЕДЕНИЕ НОВОЙ И НОВЕЙШЕЙ ИСТОРИИ СТРАН ЕВРОПЫ И АМЕРИКИ</t>
  </si>
  <si>
    <t>Григорьева И. В.</t>
  </si>
  <si>
    <t>978-5-16-018666-5</t>
  </si>
  <si>
    <t>46.03.01, 46.03.02, 46.04.01, 46.04.02</t>
  </si>
  <si>
    <t>Рекомендовано в качестве учебного пособия студентам высших учебных заведений, обучающихся по направлению 46.03.01 "История" (квалификация (степень) "бакалавр")</t>
  </si>
  <si>
    <t>289500.07.01</t>
  </si>
  <si>
    <t>К истории Русской Православной Церкви: Уч.пос. / Л.В.Беловинский - М.: Форум: ИНФРА-М, 2024-128с.</t>
  </si>
  <si>
    <t>К ИСТОРИИ РУССКОЙ ПРАВОСЛАВНОЙ ЦЕРКВИ</t>
  </si>
  <si>
    <t>978-5-91134-925-7</t>
  </si>
  <si>
    <t>44.03.05, 47.03.03, 47.04.03, 50.03.03, 50.03.04, 50.04.03, 50.04.04, 51.03.01, 51.04.01</t>
  </si>
  <si>
    <t>753606.03.01</t>
  </si>
  <si>
    <t>Кавказ в истории России: Монография / И.В.Бочарников - М.:НИЦ ИНФРА-М,2024 - 297 с.(Науч.мысль)(П)</t>
  </si>
  <si>
    <t>КАВКАЗ В ИСТОРИИ РОССИИ</t>
  </si>
  <si>
    <t>Бочарников И.В.</t>
  </si>
  <si>
    <t>978-5-16-016898-2</t>
  </si>
  <si>
    <t>46.00.00, 46.04.01, 46.06.01</t>
  </si>
  <si>
    <t>Московский государственный технический университет им. Н.Э. Баумана</t>
  </si>
  <si>
    <t>747881.04.01</t>
  </si>
  <si>
    <t>Кавказская политика России: Моногр. / И.В.Бочарников - М.:НИЦ ИНФРА-М,2024 - 175 с.(Науч.мысль)(О)</t>
  </si>
  <si>
    <t>КАВКАЗСКАЯ ПОЛИТИКА РОССИИ</t>
  </si>
  <si>
    <t>978-5-16-016720-6</t>
  </si>
  <si>
    <t>41.03.01, 41.03.05, 41.04.01, 41.04.04, 41.04.05, 41.06.01</t>
  </si>
  <si>
    <t>752925.05.01</t>
  </si>
  <si>
    <t>Кейсбук библ. проектов начала тысячелетия: Прак. пос. / Под ред. Жадёнова О.М.-М.:НИЦ ИНФРА-М,2025.-148 с.(О) [16+]</t>
  </si>
  <si>
    <t>КЕЙСБУК БИБЛИОТЕЧНЫХ ПРОЕКТОВ НАЧАЛА ТЫСЯЧЕЛЕТИЯ</t>
  </si>
  <si>
    <t>Жадёнов О.М., Жадёнов О.М.</t>
  </si>
  <si>
    <t>978-5-16-016778-7</t>
  </si>
  <si>
    <t>777259.05.01</t>
  </si>
  <si>
    <t>Кибермафия: мировые тенденции и...: Моногр. / В.С.Овчинский-М.:Юр. НОРМА,2024.-184 с.(п)</t>
  </si>
  <si>
    <t>КИБЕРМАФИЯ: МИРОВЫЕ ТЕНДЕНЦИИ И МЕЖДУНАРОДНОЕ ПРОТИВОДЕЙСТИЕ</t>
  </si>
  <si>
    <t>Овчинский В.С.</t>
  </si>
  <si>
    <t>978-5-00156-245-0</t>
  </si>
  <si>
    <t>10.04.01, 40.04.01, 40.05.01, 40.05.02, 40.06.01</t>
  </si>
  <si>
    <t>Министерство внутренних дел Российской Федерации</t>
  </si>
  <si>
    <t>656163.10.01</t>
  </si>
  <si>
    <t>Киноискусство России: опыт позитивной антропологии: Моногр. / А.С.Брейтман - М.:НИЦ ИНФРА-М,2025.-185 с.(П)</t>
  </si>
  <si>
    <t>КИНОИСКУССТВО РОССИИ: ОПЫТ ПОЗИТИВНОЙ АНТРОПОЛОГИИ</t>
  </si>
  <si>
    <t>Брейтман А.С.</t>
  </si>
  <si>
    <t>978-5-16-016748-0</t>
  </si>
  <si>
    <t>42.03.04, 51.03.05</t>
  </si>
  <si>
    <t>Дальневосточный государственный университет путей сообщения</t>
  </si>
  <si>
    <t>445350.05.01</t>
  </si>
  <si>
    <t>Классическая философия в совр. культуре: Моногр. / В.И.Коротких - М.:НИЦ ИНФРА-М,2019 - 160 с.(о)</t>
  </si>
  <si>
    <t>КЛАССИЧЕСКАЯ ФИЛОСОФИЯ В СОВРЕМЕННОЙ КУЛЬТУРЕ</t>
  </si>
  <si>
    <t>978-5-16-008964-5</t>
  </si>
  <si>
    <t>489100.05.01</t>
  </si>
  <si>
    <t>Классическая философия искусства. И. Кант: Моногр. / Н.Н.Никитина - М.:НИЦ ИНФРА-М,2022 - 242 с.(П)</t>
  </si>
  <si>
    <t>КЛАССИЧЕСКАЯ ФИЛОСОФИЯ ИСКУССТВА. И. КАНТ</t>
  </si>
  <si>
    <t>Никитина Н.Н.</t>
  </si>
  <si>
    <t>978-5-16-011751-5</t>
  </si>
  <si>
    <t>50.03.04, 50.04.04, 51.04.04</t>
  </si>
  <si>
    <t>Российский институт театрального искусства - ГИТИС</t>
  </si>
  <si>
    <t>700672.02.01</t>
  </si>
  <si>
    <t>Классические и неклас. логики в истор.-философ. аспекте: Уч.пос./ А.В.Шевцов-М.:НИЦ ИНФРА-М,2020.-259 с.(П)</t>
  </si>
  <si>
    <t>КЛАССИЧЕСКИЕ И НЕКЛАССИЧЕСКИЕ ЛОГИКИ В ИСТОРИКО-ФИЛОСОФСКОМ АСПЕКТЕ: ОСНОВНЫЕ ПРИНЦИПЫ И ПОНЯТИЯ</t>
  </si>
  <si>
    <t>Шевцов А.В.</t>
  </si>
  <si>
    <t>978-5-16-015135-9</t>
  </si>
  <si>
    <t>Рекомендовано Редакционно-издательским советом Московского авиационного института (национального исследовательского университета) в качестве учебного пособия</t>
  </si>
  <si>
    <t>Московский авиационный институт (национальный исследовательский университет)</t>
  </si>
  <si>
    <t>667389.05.01</t>
  </si>
  <si>
    <t>Когнитивная поэтика: предмет, терминол., методы: Моногр. / И.А.Тарасова - М.:НИЦ ИНФРА-М,2024-166 с.(Науч.мысль)(о)</t>
  </si>
  <si>
    <t>КОГНИТИВНАЯ ПОЭТИКА: ПРЕДМЕТ, ТЕРМИНОЛОГИЯ, МЕТОДЫ</t>
  </si>
  <si>
    <t>Тарасова И.А.</t>
  </si>
  <si>
    <t>978-5-16-018910-9</t>
  </si>
  <si>
    <t>106987.10.01</t>
  </si>
  <si>
    <t>Когнитивная психология: Уч.пос. / А.П.Лобанов - 2 изд.-М.:НИЦ ИНФРА-М,Новое зн.,2023-376 с(ВО)(П)</t>
  </si>
  <si>
    <t>КОГНИТИВНАЯ ПСИХОЛОГИЯ, ИЗД.2</t>
  </si>
  <si>
    <t>Лобанов А. П.</t>
  </si>
  <si>
    <t>978-5-16-006030-9</t>
  </si>
  <si>
    <t>37.03.01, 37.03.02, 37.05.01, 37.05.02, 39.03.01, 39.03.02, 39.03.03, 44.03.01, 44.03.02, 44.03.03, 44.03.04, 44.03.05</t>
  </si>
  <si>
    <t>Допущено Мин. обр. РБ в качестве учебного пособия для студентов учреждеений высшего образования по психологическим и педагогическим специальностям</t>
  </si>
  <si>
    <t>425150.09.01</t>
  </si>
  <si>
    <t>Количественные методы в ист. исслед.: Уч.пос. / Под ред. Селунской Н.Б.-М.:НИЦ ИНФРА-М,2024.-255 с.(ВО)(П)</t>
  </si>
  <si>
    <t>КОЛИЧЕСТВЕННЫЕ МЕТОДЫ В ИСТОРИЧЕСКИХ ИССЛЕДОВАНИЯХ</t>
  </si>
  <si>
    <t>Селунская Н. Б., Петрова О. С., Карагодин А. В., Селунская Н. Б.</t>
  </si>
  <si>
    <t>978-5-16-006586-1</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</si>
  <si>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«История»</t>
  </si>
  <si>
    <t>779141.01.01</t>
  </si>
  <si>
    <t>Колониальный период истории США. Золотой век Виргинии / П.В.Востриков-М.:НИЦ ИНФРА-М,2022.-292 с.(О)</t>
  </si>
  <si>
    <t>КОЛОНИАЛЬНЫЙ ПЕРИОД ИСТОРИИ США. «ЗОЛОТОЙ ВЕК ВИРГИНИИ» (1680-1776)</t>
  </si>
  <si>
    <t>Востриков П.В.</t>
  </si>
  <si>
    <t>978-5-16-017793-9</t>
  </si>
  <si>
    <t>41.04.01, 41.04.04, 41.04.05, 41.06.01</t>
  </si>
  <si>
    <t>638383.02.01</t>
  </si>
  <si>
    <t>Коммуникативно-прагматическая вариативность предметно-ориентированного английского языка.: монография / К.А.Мележик-М.:Вузовский учебник, НИЦ ИНФРА-М,</t>
  </si>
  <si>
    <t>КОММУНИКАТИВНО-ПРАГМАТИЧЕСКАЯ ВАРИАТИВНОСТЬ ПРЕДМЕТНО-ОРИЕНТИРОВАННОГО АНГЛИЙСКОГО ЯЗЫКА.</t>
  </si>
  <si>
    <t>Мележик К.А.</t>
  </si>
  <si>
    <t>978-5-9558-0523-8</t>
  </si>
  <si>
    <t>45.00.00, 44.03.05</t>
  </si>
  <si>
    <t>668804.05.01</t>
  </si>
  <si>
    <t>Коммуникация. Стиль. Интеркультура: Уч.пос. / Л.В.Куликова - М.:НИЦ ИНФРА-М, СФУ,2024 - 268 с.(ВО)(П)</t>
  </si>
  <si>
    <t>КОММУНИКАЦИЯ. СТИЛЬ. ИНТЕРКУЛЬТУРА: ПРАГМАЛИНГВИСТИЧЕСКИЕ И КУЛЬТУРНО-АНТРОПОЛОГИЧЕСКИЕ ПОДХОДЫ К МЕЖКУЛЬТУРНОМУ ОБЩЕНИЮ</t>
  </si>
  <si>
    <t>Куликова Л.В.</t>
  </si>
  <si>
    <t>Высшее образование: Магистратура (СФУ)</t>
  </si>
  <si>
    <t>978-5-16-013319-5</t>
  </si>
  <si>
    <t>45.04.02</t>
  </si>
  <si>
    <t>Рекомендовано Учебно-методическим объединением по образованию в области лингвистики Министерства образования и науки Российской Федерации в качестве учебного пособия для студентов, обучающихся по направлению 45.04.02 «Лингвистика» (квалификация (степень) «магистр»)</t>
  </si>
  <si>
    <t>304600.09.01</t>
  </si>
  <si>
    <t>Композиция в архитектуре и градостроит.: Уч. пос./Г.А.Потаев - Форум: ИНФРА-М, 2025. - 304 с.(ВО)(п)</t>
  </si>
  <si>
    <t>КОМПОЗИЦИЯ В АРХИТЕКТУРЕ И ГРАДОСТРОИТЕЛЬСТВЕ</t>
  </si>
  <si>
    <t>978-5-91134-966-0</t>
  </si>
  <si>
    <t>07.03.01, 07.03.03, 07.03.04, 07.04.01, 07.04.03, 07.04.04, 35.03.10, 35.04.09</t>
  </si>
  <si>
    <t>682953.06.01</t>
  </si>
  <si>
    <t>Композиция в архитектуре и градостроит.: Уч.пос. / Г.А.Потаев - М.:Форум, НИЦ ИНФРА-М,2025 - 304 с.(СПО)(П)</t>
  </si>
  <si>
    <t>978-5-00091-577-6</t>
  </si>
  <si>
    <t>07.02.01, 29.01.09, 42.02.01, 43.01.11, 43.02.17, 53.02.09, 54.01.01, 54.01.06, 54.01.12, 54.01.20, 54.02.01, 54.02.02, 54.02.04, 54.02.06, 54.02.07, 54.02.08, 55.02.02, 55.02.03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</si>
  <si>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07.02.00 «Архитектура» (протокол № 9 от 13.05.2019)</t>
  </si>
  <si>
    <t>806260.02.01</t>
  </si>
  <si>
    <t>Компьютер и Основы Программирования: Уч. / М.В.Мельничук - М.:НИЦ ИНФРА-М,2024. - 460 с.(ВО)(п)</t>
  </si>
  <si>
    <t>COMPUTER AND COMPUTER PROGRAMMING (КОМПЬЮТЕР И ОСНОВЫ ПРОГРАММИРОВАНИЯ)</t>
  </si>
  <si>
    <t>978-5-16-018710-5</t>
  </si>
  <si>
    <t>09.03.01, 09.03.02, 09.03.03, 09.03.04, 09.05.01</t>
  </si>
  <si>
    <t>701891.07.01</t>
  </si>
  <si>
    <t>Консервация железных археологич. предметов / И.Ю.Буравлев- 2 изд.-М.:ИЦ РИОР, НИЦ ИНФРА-М,2024.-168 с.(о)</t>
  </si>
  <si>
    <t>КОНСЕРВАЦИЯ ЖЕЛЕЗНЫХ АРХЕОЛОГИЧЕСКИХ ПРЕДМЕТОВ, ИЗД.2</t>
  </si>
  <si>
    <t>Буравлев И.Ю., Цыбульская О.Н., Ярусова С.Б. и др.</t>
  </si>
  <si>
    <t>978-5-369-01802-6</t>
  </si>
  <si>
    <t>46.04.01, 54.02.04</t>
  </si>
  <si>
    <t>Институт химии Дальневосточного отделения Российской академии наук</t>
  </si>
  <si>
    <t>701891.03.01</t>
  </si>
  <si>
    <t>Консервация железных археологических предметов / И.Ю.Буравлев-М.:ИЦ РИОР, НИЦ ИНФРА-М,2021.-168c(О)</t>
  </si>
  <si>
    <t>КОНСЕРВАЦИЯ ЖЕЛЕЗНЫХ АРХЕОЛОГИЧЕСКИХ ПРЕДМЕТОВ</t>
  </si>
  <si>
    <t>103400.17.01</t>
  </si>
  <si>
    <t>Конструкции зданий и сооруж. с элементами..: Уч. / Под ред. Маиляна Л.Р. - М.:ИНФРА-М Изд/ Дом,2024-687 с.(П)</t>
  </si>
  <si>
    <t>КОНСТРУКЦИИ ЗДАНИЙ И СООРУЖЕНИЙ С ЭЛЕМЕНТАМИ СТАТИКИ</t>
  </si>
  <si>
    <t>Маилян Л. Р.</t>
  </si>
  <si>
    <t>978-5-16-003508-6</t>
  </si>
  <si>
    <t>08.02.15</t>
  </si>
  <si>
    <t>Допущено Федеральным агентством по строительству и ЖКХ в качестве учебника для студентов сред. спец. учеб. зав., обуч. по спец. 270301 Архитектура</t>
  </si>
  <si>
    <t>348200.14.01</t>
  </si>
  <si>
    <t>Конструкции малоэтажных зданий: Уч.пос. / Л.А.Мунчак - 2 изд. - М.:КУРС, НИЦ ИНФРА-М,2023-464с.(П)</t>
  </si>
  <si>
    <t>КОНСТРУКЦИИ МАЛОЭТАЖНЫХ ЗДАНИЙ, ИЗД.2</t>
  </si>
  <si>
    <t>Мунчак Л.А.</t>
  </si>
  <si>
    <t>978-5-906818-84-3</t>
  </si>
  <si>
    <t>08.03.01</t>
  </si>
  <si>
    <t>657343.06.01</t>
  </si>
  <si>
    <t>Консультативная психология: Уч.пос. / Е.Е.Сапогова - 2 изд. - М.:НИЦ ИНФРА-М,2024 - 427с(ВО)(п)</t>
  </si>
  <si>
    <t>КОНСУЛЬТАТИВНАЯ ПСИХОЛОГИЯ, ИЗД.2</t>
  </si>
  <si>
    <t>Сапогова Е.Е.</t>
  </si>
  <si>
    <t>978-5-16-019844-6</t>
  </si>
  <si>
    <t>37.03.01, 37.05.01, 44.03.02, 44.04.02, 44.05.01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</si>
  <si>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37.03.01 «Психология», 44.03.02 «Психолого-педагогическое образование» (квалификация (степень) «бакалавр»)</t>
  </si>
  <si>
    <t>766070.01.01</t>
  </si>
  <si>
    <t>Контуры и профили культуры США в XIX столетии: Моногр. / Т.В.Алентьева - М.:НИЦ ИНФРА-М,2022 - 436 с.(П)</t>
  </si>
  <si>
    <t>КОНТУРЫ И ПРОФИЛИ КУЛЬТУРЫ США В XIX СТОЛЕТИИ</t>
  </si>
  <si>
    <t>978-5-16-017255-2</t>
  </si>
  <si>
    <t>46.03.01, 50.03.03, 50.03.04, 50.04.03, 50.04.04, 51.04.01</t>
  </si>
  <si>
    <t>023598.18.01</t>
  </si>
  <si>
    <t>Конфликтология: Уч. / А.В. Дмитриев. - 4 изд. - М.: Альфа-М: НИЦ ИНФРА-М, 2025. - 336с. (п)</t>
  </si>
  <si>
    <t>КОНФЛИКТОЛОГИЯ, ИЗД.4</t>
  </si>
  <si>
    <t>Дмитриев А. В.</t>
  </si>
  <si>
    <t>978-5-98281-350-3</t>
  </si>
  <si>
    <t>23.03.01, 26.03.01, 37.03.01, 37.03.02, 37.04.01, 37.04.02, 38.03.01, 38.03.03, 38.03.04, 38.04.03, 38.04.04, 39.03.01, 39.03.02, 39.04.01, 41.03.04, 41.03.06, 41.04.01, 41.04.04, 41.04.05, 43.04.03, 44.03.01, 44.03.05, 51.03.02</t>
  </si>
  <si>
    <t>Рекомендовано УМО по образованию в области инновационных  междисциплинарных образовательных программ в качестве учебника по направлению "Конфликтология"</t>
  </si>
  <si>
    <t>Федеральный научно-исследовательский социологический центр Российской академии наук</t>
  </si>
  <si>
    <t>0413</t>
  </si>
  <si>
    <t>123750.12.01</t>
  </si>
  <si>
    <t>Конфликтология: Уч. / Г.И.Козырев - 3 изд. - М.:НИЦ ИНФРА-М,2025 - 289 с.(ВО)(П)</t>
  </si>
  <si>
    <t>КОНФЛИКТОЛОГИЯ, ИЗД.3</t>
  </si>
  <si>
    <t>Козырев Г.И.</t>
  </si>
  <si>
    <t>978-5-16-018512-5</t>
  </si>
  <si>
    <t>37.03.02, 37.04.02, 37.05.02, 38.03.01, 38.03.03, 39.03.02, 41.03.06, 44.03.05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</si>
  <si>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38.03.03 «Управление персоналом», 41.03.06 «Публичная политика и социальные науки» (квалификация (степень) «бакалавр») (протокол № 10 от 27.05.2019)</t>
  </si>
  <si>
    <t>Российский химико-технологический университет им. Д.И. Менделеева</t>
  </si>
  <si>
    <t>0319</t>
  </si>
  <si>
    <t>123750.05.01</t>
  </si>
  <si>
    <t>Конфликтология: Уч. / Г.И.Козырев - М.:ИД ФОРУМ, НИЦ ИНФРА-М,2018 - 304 с.-(ВО)(П)</t>
  </si>
  <si>
    <t>КОНФЛИКТОЛОГИЯ</t>
  </si>
  <si>
    <t>978-5-8199-0738-2</t>
  </si>
  <si>
    <t>Допущено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направлению 39.03.01 «Социология»</t>
  </si>
  <si>
    <t>024307.27.01</t>
  </si>
  <si>
    <t>Конфликтология: Уч. / Под ред. Кибанова А.Я. - 2 изд. - М.:НИЦ ИНФРА-М,2021 - 301 с.-(ВО)(П)</t>
  </si>
  <si>
    <t>КОНФЛИКТОЛОГИЯ, ИЗД.2</t>
  </si>
  <si>
    <t>Кибанов А. Я., Ворожейкин И. Е., Захаров Д. К., Коновалова В. Г., Кибанов А. Я.</t>
  </si>
  <si>
    <t>978-5-16-005724-8</t>
  </si>
  <si>
    <t>23.03.01, 37.03.01, 37.03.02, 37.04.01, 37.04.02, 38.03.01, 38.03.02, 38.03.03, 38.04.01, 38.04.02, 38.04.03, 39.03.01, 39.03.02, 39.04.01, 41.03.04, 41.03.06, 41.04.01, 41.04.04, 41.04.05, 43.04.03, 44.03.01, 44.03.05, 51.03.02</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</si>
  <si>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направлениям подготовки 38.03.02 «Менеджмент»,  39.03.03 «Управление персоналом»</t>
  </si>
  <si>
    <t>Государственный университет управления</t>
  </si>
  <si>
    <t>0205</t>
  </si>
  <si>
    <t>838317.01.01</t>
  </si>
  <si>
    <t>Конфликтология: Уч. / Под ред. Кибанова А.Я. - 2 изд. - М.:НИЦ ИНФРА-М,2025 - 301 с.(СПО)(п)</t>
  </si>
  <si>
    <t>978-5-16-020210-5</t>
  </si>
  <si>
    <t>20.02.05, 31.02.04, 32.02.01, 38.02.03, 38.02.07, 38.02.08, 43.02.06, 43.02.16</t>
  </si>
  <si>
    <t>0225</t>
  </si>
  <si>
    <t>064460.07.01</t>
  </si>
  <si>
    <t>Конфликтология: Уч. пос. / Е.А.Земедлина - 2 изд.- М.: ИЦ РИОР:НИЦ Инфра-М, 2023-141с.(ВПО: Бакалавр.) (о)</t>
  </si>
  <si>
    <t>Земедлина Е. А.</t>
  </si>
  <si>
    <t>ВПО: Бакалавриат</t>
  </si>
  <si>
    <t>978-5-369-01082-2</t>
  </si>
  <si>
    <t>37.03.02, 37.04.02, 38.03.01, 38.03.03, 39.03.02, 41.03.06, 44.03.05</t>
  </si>
  <si>
    <t>646394.05.01</t>
  </si>
  <si>
    <t>Концептуализации общ. в соц. философской..: Моногр. / К.Х.Момджян. - М.:НИЦ ИНФРА-М,2025 - 350 с.(П)</t>
  </si>
  <si>
    <t>КОНЦЕПТУАЛИЗАЦИИ ОБЩЕСТВА В СОЦИАЛЬНОЙ ФИЛОСОФСКОЙ И ФИЛОСОФСКО-ИСТОРИЧЕСКОЙ РЕФЛЕКСИИ</t>
  </si>
  <si>
    <t>Момджян К.Х., Антоновский А.Ю., Семенов Ю.И. и др.</t>
  </si>
  <si>
    <t>978-5-16-020588-5</t>
  </si>
  <si>
    <t>39.04.01, 47.03.01</t>
  </si>
  <si>
    <t>Московский государственный университет им. М.В. Ломоносова, философский факультет</t>
  </si>
  <si>
    <t>221400.08.01</t>
  </si>
  <si>
    <t>Концепция глобализации: Монография / С.В.Борзых-М.:НИЦ ИНФРА-М,2022.-128 с..-(Науч.мысль)(о)</t>
  </si>
  <si>
    <t>КОНЦЕПЦИЯ ГЛОБАЛИЗАЦИИ</t>
  </si>
  <si>
    <t>978-5-16-008971-3</t>
  </si>
  <si>
    <t>777628.04.01</t>
  </si>
  <si>
    <t>Концепция семьи в творчестве И.С.Тургенева..: Моногр. / М.А.Курбакова - М.:НИЦ ИНФРА-М,2025. - 217 с.(о)</t>
  </si>
  <si>
    <t>КОНЦЕПЦИЯ СЕМЬИ В ТВОРЧЕСТВЕ И.С.ТУРГЕНЕВА . СЕМЬЯНИН ИЛИ СТРАННИК?</t>
  </si>
  <si>
    <t>Курбакова М.А.</t>
  </si>
  <si>
    <t>978-5-16-017745-8</t>
  </si>
  <si>
    <t>44.03.05, 44.04.01, 45.04.01, 45.06.01</t>
  </si>
  <si>
    <t>Московский политехнический университет</t>
  </si>
  <si>
    <t>812757.01.01</t>
  </si>
  <si>
    <t>Косвенные методы в сенситивных исслед.: Моногр. / А.Ю.Мягков-М.:НИЦ ИНФРА-М,2024.-245 с.(Науч.мысль)(п)</t>
  </si>
  <si>
    <t>КОСВЕННЫЕ МЕТОДЫ В СЕНСИТИВНЫХ ИССЛЕДОВАНИЯХ</t>
  </si>
  <si>
    <t>Мягков А.Ю.</t>
  </si>
  <si>
    <t>978-5-16-019344-1</t>
  </si>
  <si>
    <t>39.04.01, 39.06.01, 41.04.04, 42.04.01</t>
  </si>
  <si>
    <t>Ивановский государственный энергетический университет им. В.И. Ленина</t>
  </si>
  <si>
    <t>726963.07.01</t>
  </si>
  <si>
    <t>Костюм мордовского народа в обычаях и обрядах: Моногр. / Т.А.Шигурова - М.:НИЦ ИНФРА-М,2025-171с(О)</t>
  </si>
  <si>
    <t>КОСТЮМ МОРДОВСКОГО НАРОДА В ОБЫЧАЯХ И ОБРЯДАХ</t>
  </si>
  <si>
    <t>Шигурова Т.А., Макаркин Н.П.</t>
  </si>
  <si>
    <t>978-5-16-015938-6</t>
  </si>
  <si>
    <t>51.03.02, 51.03.04, 51.03.05, 51.04.01, 51.04.02, 51.06.01, 54.04.01, 54.04.02</t>
  </si>
  <si>
    <t>021917.19.01</t>
  </si>
  <si>
    <t>Краткий словарь по социологии / П.Д.Павленок - 2 изд. - М.:НИЦ ИНФРА-М,2024 - 254 с.(О)</t>
  </si>
  <si>
    <t>КРАТКИЙ СЛОВАРЬ ПО СОЦИОЛОГИИ, ИЗД.2</t>
  </si>
  <si>
    <t>Павленок П.Д.</t>
  </si>
  <si>
    <t>Библиотека малых словарей "ИНФРА-М"</t>
  </si>
  <si>
    <t>978-5-16-009912-5</t>
  </si>
  <si>
    <t>00.03.10, 00.05.10, 39.03.01, 39.03.02, 39.03.03, 39.04.01, 39.04.02, 39.04.03</t>
  </si>
  <si>
    <t>668595.03.01</t>
  </si>
  <si>
    <t>Кризисное сознание в контексте глобал.процес.: Моногр./Л.Д.Рассказов-М.:НИЦ ИНФРА-М,СФУ,2023-179с(П)</t>
  </si>
  <si>
    <t>КРИЗИСНОЕ СОЗНАНИЕ В КОНТЕКСТЕ ГЛОБАЛИЗАЦИОННЫХ ПРОЦЕССОВ</t>
  </si>
  <si>
    <t>Рассказов Л.Д.</t>
  </si>
  <si>
    <t>978-5-16-013299-0</t>
  </si>
  <si>
    <t>693082.02.01</t>
  </si>
  <si>
    <t>Критерии истины: Монография / С.В.Борзых - М.:НИЦ ИНФРА-М,2023.-193 с..-(Науч.мысль)(О)</t>
  </si>
  <si>
    <t>КРИТЕРИИ ИСТИНЫ</t>
  </si>
  <si>
    <t>978-5-16-014512-9</t>
  </si>
  <si>
    <t>681311.03.01</t>
  </si>
  <si>
    <t>Критика аксиологического разума: Монография / С.Е.Ячин - М.:НИЦ ИНФРА-М,2022 - 137 с.(Науч.мысль)(О)</t>
  </si>
  <si>
    <t>КРИТИКА АКСИОЛОГИЧЕСКОГО РАЗУМА</t>
  </si>
  <si>
    <t>978-5-16-013814-5</t>
  </si>
  <si>
    <t>40.03.01, 44.03.01, 44.03.05, 47.03.01</t>
  </si>
  <si>
    <t>295700.06.01</t>
  </si>
  <si>
    <t>Критика знания: Моногр. / С.В. Борзых. - М.: НИЦ ИНФРА-М, 2024-118с.(Научная мысль; Философия) (о)</t>
  </si>
  <si>
    <t>КРИТИКА ЗНАНИЯ</t>
  </si>
  <si>
    <t>978-5-16-010093-7</t>
  </si>
  <si>
    <t>773688.05.01</t>
  </si>
  <si>
    <t>Критика медиаречи: Уч.пос. / Под ред. Дускаевой Л.Р. - М.:НИЦ ИНФРА-М,2024 - 241 с.(ВО)(п)</t>
  </si>
  <si>
    <t>КРИТИКА МЕДИАРЕЧИ</t>
  </si>
  <si>
    <t>Васильева В.В., Дускаева Л.Р., Иванова Л.Ю. и др.</t>
  </si>
  <si>
    <t>978-5-16-018863-8</t>
  </si>
  <si>
    <t>42.03.05, 42.04.01, 42.04.04, 45.04.01</t>
  </si>
  <si>
    <t>684086.08.01</t>
  </si>
  <si>
    <t>Кто есть кто в международном терроризме: Справ. / В.В.Красинский - М.:НИЦ ИНФРА-М,2024 - 128 с.(О)</t>
  </si>
  <si>
    <t>КТО ЕСТЬ КТО В МЕЖДУНАРОДНОМ ТЕРРОРИЗМЕ</t>
  </si>
  <si>
    <t>Красинский В.В., Машко В.В.</t>
  </si>
  <si>
    <t>978-5-16-014191-6</t>
  </si>
  <si>
    <t>Нижегородский государственный технический университет им. Р.А. Алексеева, ф-л Дзержинский политехнический институт</t>
  </si>
  <si>
    <t>466850.03.01</t>
  </si>
  <si>
    <t>Куда идет мир: политич. экономия будущего: Моногр. / Г.В.Колодко-М.:Магистр,НИЦ ИНФРА-М,2018-528с(П)</t>
  </si>
  <si>
    <t>КУДА ИДЕТ МИР: ПОЛИТИЧЕСКАЯ ЭКОНОМИЯ БУДУЩЕГО</t>
  </si>
  <si>
    <t>Колодко Г.В.</t>
  </si>
  <si>
    <t>978-5-9776-0317-1</t>
  </si>
  <si>
    <t>38.03.01, 38.03.04, 38.04.01, 38.04.04, 41.03.01, 41.03.05, 41.03.06, 41.04.01, 41.04.05</t>
  </si>
  <si>
    <t>185600.10.01</t>
  </si>
  <si>
    <t>Культ личности в России: попытка осм.: Моногр. / В.В.Викторов - М: Вуз. уч.: НИЦ Инфра-М, 2024 - 207 с (п)</t>
  </si>
  <si>
    <t>КУЛЬТ ЛИЧНОСТИ В РОССИИ: ПОПЫТКА ОСМЫСЛЕНИЯ</t>
  </si>
  <si>
    <t>Викторов В. В.</t>
  </si>
  <si>
    <t>978-5-9558-0248-0</t>
  </si>
  <si>
    <t>39.04.01, 41.03.06, 41.04.04, 46.04.01</t>
  </si>
  <si>
    <t>665277.08.01</t>
  </si>
  <si>
    <t>Культура Древнего Китая: Уч.пос. / Д.Л.Обидин - М.:НИЦ ИНФРА-М,2024 - 163 с.(ВО)(п)</t>
  </si>
  <si>
    <t>КУЛЬТУРА ДРЕВНЕГО КИТАЯ</t>
  </si>
  <si>
    <t>Обидин Д.Л.</t>
  </si>
  <si>
    <t>978-5-16-019067-9</t>
  </si>
  <si>
    <t>00.03.05, 45.03.01, 50.03.01, 51.03.01</t>
  </si>
  <si>
    <t>Рекомендовано в качестве учебного пособия для студентов высших учебных заведени, обучающихся по направлениям подготовки 51.03.01 «Культурология», 50.03.01 «Искусства и гуманитарные науки» (квалификация (степень) «бакалавр»)</t>
  </si>
  <si>
    <t>395200.07.01</t>
  </si>
  <si>
    <t>Культура Древней Индии: Уч.пос. / Д.Л.Обидин - М.:НИЦ ИНФРА-М,2024 - 95 с.-(ВО:(МАТИ-МАИ))(О)</t>
  </si>
  <si>
    <t>КУЛЬТУРА ДРЕВНЕЙ ИНДИИ</t>
  </si>
  <si>
    <t>978-5-16-011224-4</t>
  </si>
  <si>
    <t>47.03.01, 47.03.03, 51.03.01</t>
  </si>
  <si>
    <t>Рекомендовано в качестве учебного пособия для студентов высших учебных заведений, обучающихся по направлениям подготовки 51.03.01 «Культурология», 47.03.01 «Философия», 47.03.03 «Религиоведение» (квалификация (степень) «бакалавр»)</t>
  </si>
  <si>
    <t>668591.04.01</t>
  </si>
  <si>
    <t>Культура и образование: принципы взаимодействия: Моногр. / М.В.Тарасова-М.:НИЦ ИНФРА-М, СФУ,2024.-360 с..-(П)</t>
  </si>
  <si>
    <t>КУЛЬТУРА И ОБРАЗОВАНИЕ: ПРИНЦИПЫ ВЗАИМОДЕЙСТВИЯ</t>
  </si>
  <si>
    <t>Тарасова М.В.</t>
  </si>
  <si>
    <t>978-5-16-017868-4</t>
  </si>
  <si>
    <t>00.03.05, 51.04.01</t>
  </si>
  <si>
    <t>178100.09.01</t>
  </si>
  <si>
    <t>Культура письменной и устной русской речи. Дел.письмо / Л.Я.Ковадло - М.:Форум,НИЦ ИНФРА-М,2023-401с</t>
  </si>
  <si>
    <t>КУЛЬТУРА ПИСЬМЕННОЙ И УСТНОЙ РУССКОЙ РЕЧИ. ДЕЛОВОЕ ПИСЬМО</t>
  </si>
  <si>
    <t>Ковадло Л. Я.</t>
  </si>
  <si>
    <t>978-5-91134-580-8</t>
  </si>
  <si>
    <t>Белорусский государственный университет</t>
  </si>
  <si>
    <t>721351.02.01</t>
  </si>
  <si>
    <t>Культура письменной и устной русской речи..: Практ. пос./ Л.Я.Ковадло-М.:Форум, НИЦ ИНФРА-М,2021-401 с.(СПО)(П)</t>
  </si>
  <si>
    <t>978-5-00091-722-0</t>
  </si>
  <si>
    <t>00.01.04, 00.02.15, 11.02.12, 25.02.09, 26.02.03, 38.02.01, 38.02.06, 38.02.07, 38.02.08, 39.02.01, 39.02.03, 42.02.01, 43.02.01, 43.02.06, 43.02.16, 44.02.06, 46.02.01, 51.02.02, 51.02.03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</si>
  <si>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образовательную программу среднего профессионального образования (протокол № 12 от 24.06.2019)</t>
  </si>
  <si>
    <t>780316.02.01</t>
  </si>
  <si>
    <t>Культура речи и деловое общение: Уч.пос. / Н.Ю.Паудяль и др. - М.:НИЦ ИНФРА-М,2025. - 526 с.(СПО)(П)</t>
  </si>
  <si>
    <t>КУЛЬТУРА РЕЧИ И ДЕЛОВОЕ ОБЩЕНИЕ</t>
  </si>
  <si>
    <t>Паудяль Н.Ю., Филиндаш Л.В.</t>
  </si>
  <si>
    <t>978-5-16-017750-2</t>
  </si>
  <si>
    <t>11.02.12, 32.02.01, 38.02.07, 39.02.02, 40.02.02, 40.02.04, 42.02.01, 43.02.01, 51.02.03, 52.02.03, 52.02.04, 52.02.05</t>
  </si>
  <si>
    <t>Рекомендовано Межрегиональным учебно-методическим советом профессионального образования в качестве учебного пособия для студентов учреждений среднего профессионального образования, обучающихся по основным образовательным программам среднего профессионального образования  (протокол № 4 от 13.04.2022)</t>
  </si>
  <si>
    <t>674742.03.01</t>
  </si>
  <si>
    <t>Культура речи и деловое общение: Уч.пос. / Н.Ю.Паудяль-М.:НИЦ ИНФРА-М,2023.-526 с.(ВО: Бакалавр.)(П)</t>
  </si>
  <si>
    <t>978-5-16-015015-4</t>
  </si>
  <si>
    <t>21.05.01, 26.05.05, 35.03.07, 35.03.10, 38.03.01, 38.03.03, 38.05.02, 41.03.06, 43.04.01, 45.03.01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</si>
  <si>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основным образовательным программам по направлениям подготовки бакалавриата (протокол № 1 от 12.01.2022)</t>
  </si>
  <si>
    <t>438600.11.01</t>
  </si>
  <si>
    <t>Культура. Религия. Толерантность. Культурология: Уч.пос. / О.Н.Сенюткина -2 изд.-М.:НИЦ ИНФРА-М,2024-247 с.(ВО)(п)</t>
  </si>
  <si>
    <t>КУЛЬТУРА. РЕЛИГИЯ. ТОЛЕРАНТНОСТЬ. КУЛЬТУРОЛОГИЯ, ИЗД.2</t>
  </si>
  <si>
    <t>Сенюткина О.Н., Шиманская О.К., Паршаков А.С. и др.</t>
  </si>
  <si>
    <t>978-5-16-019846-0</t>
  </si>
  <si>
    <t>44.03.05, 51.03.01</t>
  </si>
  <si>
    <t>Допущено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51.03.01 «Культурология»</t>
  </si>
  <si>
    <t>669908.02.01</t>
  </si>
  <si>
    <t>Культурологическая маркиров. аллюзий..: Моногр./ А.М.Гарифуллина - 2 изд.-М.:НИЦ ИНФРА-М,2023-120с.</t>
  </si>
  <si>
    <t>КУЛЬТУРОЛОГИЧЕСКАЯ МАРКИРОВАННОСТЬ АЛЛЮЗИЙ В РАМКАХ ХУДОЖЕСТВЕННОГО ДИСКУРСА Д. ФАУЛЗА, ИЗД.2</t>
  </si>
  <si>
    <t>Гарифуллина А.М.</t>
  </si>
  <si>
    <t>978-5-16-014143-5</t>
  </si>
  <si>
    <t>45.03.01, 51.03.01</t>
  </si>
  <si>
    <t>651245.07.01</t>
  </si>
  <si>
    <t>Культурология: Уч. / А.М.Руденко - М.:ИЦ РИОР, НИЦ ИНФРА-М,2025 - 336 с.-(ВО)(П)</t>
  </si>
  <si>
    <t>КУЛЬТУРОЛОГИЯ</t>
  </si>
  <si>
    <t>Руденко А.М.</t>
  </si>
  <si>
    <t>978-5-369-01703-6</t>
  </si>
  <si>
    <t>00.03.05, 00.05.05</t>
  </si>
  <si>
    <t>Донской государственный технический университет, ф-л Институт сферы обслуживания и предпринимательства</t>
  </si>
  <si>
    <t>082990.17.01</t>
  </si>
  <si>
    <t>Культурология: Уч. / В.В.Викторов - 2 изд. - М.:Вуз.уч.,НИЦ ИНФРА-М,2025 - 435 с.(ВО)(П)</t>
  </si>
  <si>
    <t>КУЛЬТУРОЛОГИЯ, ИЗД.2</t>
  </si>
  <si>
    <t>Викторов В.В.</t>
  </si>
  <si>
    <t>978-5-9558-0633-4</t>
  </si>
  <si>
    <t>Рекомендовано Научно-методическим советом по культурологии Министерства образования и науки РФ для высших учебных заведений в качестве учебника по дисциплине «Культурология»</t>
  </si>
  <si>
    <t>082990.11.01</t>
  </si>
  <si>
    <t>Культурология: Уч. / В.В.Викторов - М.:Вуз.уч.,НИЦ ИНФРА-М,2019 - 411 с.(Вузовский учебник)(П)</t>
  </si>
  <si>
    <t>978-5-9558-0459-0</t>
  </si>
  <si>
    <t>Рекомендовано Научно-методическим советом по культурологии Министерства образования и науки РФ для высших учебных заведений в качестве учебника по дисциплине «Культурология" блока ГСЭ Государственного образовательного стандарта</t>
  </si>
  <si>
    <t>0107</t>
  </si>
  <si>
    <t>206200.11.01</t>
  </si>
  <si>
    <t>Культурология: Уч. / О.Г.Данильян - 2 изд. - М.:НИЦ ИНФРА-М,2024 - 239 с.-(ВО)(п)</t>
  </si>
  <si>
    <t>Данильян О. Г., Тараненко В. М.</t>
  </si>
  <si>
    <t>978-5-16-019871-2</t>
  </si>
  <si>
    <t>Юридическая академия Украины им. Ярослава Мудрого</t>
  </si>
  <si>
    <t>144600.09.01</t>
  </si>
  <si>
    <t>Культурология: Уч. пос. / Д.А.Силичев - 5 изд. - М.:Вуз. уч., НИЦ ИНФРА-М,2024. - 393 с.(П)</t>
  </si>
  <si>
    <t>КУЛЬТУРОЛОГИЯ, ИЗД.5</t>
  </si>
  <si>
    <t>Силичев Д. А.</t>
  </si>
  <si>
    <t>978-5-9558-0460-6</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</si>
  <si>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(бакалавриат)»</t>
  </si>
  <si>
    <t>0511</t>
  </si>
  <si>
    <t>471650.05.01</t>
  </si>
  <si>
    <t>Культурология: Уч. пос. / Т.В.Попова - М.:ИД ФОРУМ, НИЦ ИНФРА-М,2023.-256 с..-(ВО)(П)</t>
  </si>
  <si>
    <t>Попова Т.В.</t>
  </si>
  <si>
    <t>978-5-8199-0604-0</t>
  </si>
  <si>
    <t>Московский институт электронной техники</t>
  </si>
  <si>
    <t>010000.23.01</t>
  </si>
  <si>
    <t>Культурология: Уч.пос. / Ю.Я.Малюга - 2 изд. - М.:ИНФРА-М,2024 - 333с.(ВО)(п)</t>
  </si>
  <si>
    <t>Малюга Ю. Я.</t>
  </si>
  <si>
    <t>978-5-16-004270-1</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</si>
  <si>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38.03.03 «Управление персоналом», 40.03.01 «Юриспруденция» (квалификация (степень) «бакалавр»)</t>
  </si>
  <si>
    <t>0203</t>
  </si>
  <si>
    <t>696948.02.01</t>
  </si>
  <si>
    <t>Культурфилософская мысль в России ХХ - нач. XXI в.:Уч.пос. / Т.С.Злотникова-М.:НИЦ ИНФРА-М,2023-204с</t>
  </si>
  <si>
    <t>КУЛЬТУРФИЛОСОФСКАЯ МЫСЛЬ В РОССИИ ХХ - НАЧАЛА XXI ВЕКА: ЛИЦА,ШКОЛЫ, ИДЕИ</t>
  </si>
  <si>
    <t>Злотникова Т.С.</t>
  </si>
  <si>
    <t>978-5-16-014734-5</t>
  </si>
  <si>
    <t>44.04.01</t>
  </si>
  <si>
    <t>Рекомендовано Учебно-методическим советом ВО в качестве учебного пособия для студентов высших учебных заведений, обучающихся по гуманитарным направлениям подготовки (квалификация (степень) «магистр»)</t>
  </si>
  <si>
    <t>Ярославский государственный педагогический университет им. К.Д. Ушинского</t>
  </si>
  <si>
    <t>802571.01.01</t>
  </si>
  <si>
    <t>Кумиры: от подражания к творчеству: Моногр. / В.К.Харченко-М.:НИЦ ИНФРА-М,2024.-181 с.(Науч.мысль)(п)</t>
  </si>
  <si>
    <t>КУМИРЫ: ОТ ПОДРАЖАНИЯ К ТВОРЧЕСТВУ</t>
  </si>
  <si>
    <t>978-5-16-018482-1</t>
  </si>
  <si>
    <t>00.03.09, 00.05.09, 38.03.03, 38.04.03, 39.03.03, 39.04.03, 39.06.01</t>
  </si>
  <si>
    <t>383300.08.01</t>
  </si>
  <si>
    <t>Курс русской риторики: Уч.пос. / А.А.Волков - М.:Форум, НИЦ ИНФРА-М,2024 - 544 с.-(ВО)(П)</t>
  </si>
  <si>
    <t>КУРС РУССКОЙ РИТОРИКИ</t>
  </si>
  <si>
    <t>Волков А.А.</t>
  </si>
  <si>
    <t>978-5-00091-104-4</t>
  </si>
  <si>
    <t>40.03.01, 42.03.01, 44.03.05, 45.03.01</t>
  </si>
  <si>
    <t>487650.06.01</t>
  </si>
  <si>
    <t>Курс эффект. грамматики англ. яз.: Уч.пос. / А.В. Афанасьев - М.: Форум: НИЦ ИНФРА-М, 2023 -88с. (о)</t>
  </si>
  <si>
    <t>КУРС ЭФФЕКТИВНОЙ ГРАММАТИКИ АНГЛИЙСКОГО ЯЗЫКА</t>
  </si>
  <si>
    <t>Афанасьев А.В.</t>
  </si>
  <si>
    <t>978-5-00091-030-6</t>
  </si>
  <si>
    <t>Российский государственный университет нефти и газа (НИУ) им. И.М. Губкина</t>
  </si>
  <si>
    <t>684813.06.01</t>
  </si>
  <si>
    <t>Ландшафтная архитектура и дизайн...: Уч.пос. / Г.А.Потаев - М.:Форум, НИЦ ИНФРА-М,2023 - 368 с.(П)</t>
  </si>
  <si>
    <t>ЛАНДШАФТНАЯ АРХИТЕКТУРА И ДИЗАЙН: ТРАДИЦИИ И ИННОВАЦИИ</t>
  </si>
  <si>
    <t>978-5-00091-595-0</t>
  </si>
  <si>
    <t>35.02.12, 43.01.11, 54.01.01, 54.01.06, 54.01.12, 54.01.20</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</si>
  <si>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35.02.12 «Садово-парковое и ландшафтное строительство»</t>
  </si>
  <si>
    <t>137550.12.01</t>
  </si>
  <si>
    <t>Ландшафтная архитектура с осн.проектир.: Уч.пос./В.С.Теодоронский-2изд.-Форум,НИЦ ИНФРА-М,2022-304с.</t>
  </si>
  <si>
    <t>ЛАНДШАФТНАЯ АРХИТЕКТУРА С ОСНОВАМИ ПРОЕКТИРОВАНИЯ, ИЗД.2</t>
  </si>
  <si>
    <t>Теодоронский В.С., Боговая И.О.</t>
  </si>
  <si>
    <t>978-5-00091-463-2</t>
  </si>
  <si>
    <t>35.03.10, 35.04.09</t>
  </si>
  <si>
    <t>Рекомендовано в качестве учебного пособия для студентов высших учебных заведений, обучающихся по направлению подготовки «Ландшафтная архитектура» (35.03.10 — бакалавриат и 35.04.09 — магистратура)</t>
  </si>
  <si>
    <t>682965.03.01</t>
  </si>
  <si>
    <t>Ландшафтная архитектура с основами проектир.: Уч.пос. / В.С.Теодоронский - 2 изд.-М.:Форум, НИЦ ИНФРА-М,2022-304с(П)</t>
  </si>
  <si>
    <t>978-5-00091-579-0</t>
  </si>
  <si>
    <t>35.02.12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</si>
  <si>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35.02.12 "Садово-парковое и ландшафтное строительство" (протокол № 6 от 06.04.2020)</t>
  </si>
  <si>
    <t>682965.06.01</t>
  </si>
  <si>
    <t>Ландшафтная архитектура с основами проектир.: Уч.пос. / В.С.Теодоронский - 3 изд. - М.:НИЦ ИНФРА-М,2025 - 389 с(СПО)(п)</t>
  </si>
  <si>
    <t>ЛАНДШАФТНАЯ АРХИТЕКТУРА С ОСНОВАМИ ПРОЕКТИРОВАНИЯ, ИЗД.3</t>
  </si>
  <si>
    <t>978-5-16-019018-1</t>
  </si>
  <si>
    <t>137550.16.01</t>
  </si>
  <si>
    <t>Ландшафтная архитектура: теор.и прак.: Уч.пос. / В.С.Теодоронский - 3 изд.-М.:НИЦ ИНФРА-М,2025-389 с.(ВО)(п)</t>
  </si>
  <si>
    <t>ЛАНДШАФТНАЯ АРХИТЕКТУРА: ТЕОРИЯ И ПРАКТИКА, ИЗД.3</t>
  </si>
  <si>
    <t>Теодоронский В.С., Боговая И.О., Теодоронский В.С.</t>
  </si>
  <si>
    <t>978-5-16-019986-3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</si>
  <si>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35.03.10 «Ландшафтная архитектура» (квалификация (степень) «бакалавр») (протокол № 6 от 16.06.2021)</t>
  </si>
  <si>
    <t>0322</t>
  </si>
  <si>
    <t>682966.08.01</t>
  </si>
  <si>
    <t>Ландшафтное проектирование: Уч.пос. / Ю.В.Разумовский - 2 изд.-М.:НИЦ ИНФРА-М,2024.-140 с.(СПО)(П)</t>
  </si>
  <si>
    <t>ЛАНДШАФТНОЕ ПРОЕКТИРОВАНИЕ, ИЗД.2</t>
  </si>
  <si>
    <t>Разумовский Ю.В., Фурсова Л.М., Теодоронский В.С.</t>
  </si>
  <si>
    <t>978-5-16-016772-5</t>
  </si>
  <si>
    <t>ПО2</t>
  </si>
  <si>
    <t>180600.12.01</t>
  </si>
  <si>
    <t>Ландшафтное проектирование: Уч.пос. / Ю.В.Разумовский-2 изд.-М.:НИЦ ИНФРА-М,2024-140с. [16]с.(ВО)(п)</t>
  </si>
  <si>
    <t>978-5-16-018549-1</t>
  </si>
  <si>
    <t>Рекомендовано Учебно-методическим объединением по образованию в области лесного дела в качестве учебного пособия для студентов вузов, обучающихся по направлению подготовки «Ландшафтная архитектура»</t>
  </si>
  <si>
    <t>813399.01.01</t>
  </si>
  <si>
    <t>Ландшафтные конструкции: Уч.пос. / И.А.Шадрин - М.:НИЦ ИНФРА-М,2024. - 156 с.(ВО (КрГАУ))(п)</t>
  </si>
  <si>
    <t>ЛАНДШАФТНЫЕ КОНСТРУКЦИИ</t>
  </si>
  <si>
    <t>Шадрин И.А., Фомина Н.В.</t>
  </si>
  <si>
    <t>Высшее образование (КрГАУ)</t>
  </si>
  <si>
    <t>978-5-16-019758-6</t>
  </si>
  <si>
    <t>35.03.10</t>
  </si>
  <si>
    <t>Красноярский Государственный Аграрный Университет</t>
  </si>
  <si>
    <t>813148.02.01</t>
  </si>
  <si>
    <t>Латинский язык и основы проф. терминологии: Уч.пос. / Е.А.Грудева-М.:НИЦ ИНФРА-М,2024.-223 с.(ВО)(п)</t>
  </si>
  <si>
    <t>ЛАТИНСКИЙ ЯЗЫК И ОСНОВЫ ПРОФЕССИОНАЛЬНОЙ ТЕРМИНОЛОГИИ</t>
  </si>
  <si>
    <t>Грудева Е.А.</t>
  </si>
  <si>
    <t>978-5-16-019364-9</t>
  </si>
  <si>
    <t>36.03.01, 36.05.01</t>
  </si>
  <si>
    <t>Ставропольский государственный аграрный университет</t>
  </si>
  <si>
    <t>143400.10.01</t>
  </si>
  <si>
    <t>Латинский язык: Уч. / Н.А. Гончарова - 5 изд. - М.: ИНФРА-М, 2024 - 408 с. (ВО) (п)</t>
  </si>
  <si>
    <t>ЛАТИНСКИЙ ЯЗЫК, ИЗД.5</t>
  </si>
  <si>
    <t>Гончарова Н. А.</t>
  </si>
  <si>
    <t>978-5-16-018669-6</t>
  </si>
  <si>
    <t>40.03.01, 40.04.01, 44.03.01, 44.03.05</t>
  </si>
  <si>
    <t>Утверждено Министерстовм образования Республики Беларусь в качестве учебника для студентов гуманитарных специальностей высших учебных заведений</t>
  </si>
  <si>
    <t>692963.06.01</t>
  </si>
  <si>
    <t>Латинский язык: Уч. для бакалавриата / Л.А.Брусенская. - М.:Юр.Норма, НИЦ ИНФРА-М,2024. - 288 с.(П)</t>
  </si>
  <si>
    <t>ЛАТИНСКИЙ ЯЗЫК</t>
  </si>
  <si>
    <t>Брусенская Л.А., Куликова Э.Г., Беляева И.В.</t>
  </si>
  <si>
    <t>978-5-91768-961-6</t>
  </si>
  <si>
    <t>714990.03.01</t>
  </si>
  <si>
    <t>Лев Толстой и его современники: Энц. / Г.В.Алексеева.-М.:НИЦ ИНФРА-М,2021.-726 с.(П)</t>
  </si>
  <si>
    <t>ЛЕВ ТОЛСТОЙ И ЕГО СОВРЕМЕННИКИ</t>
  </si>
  <si>
    <t>Алексеева Г.В., Алексеева О.В., Аленина А.А. и др.</t>
  </si>
  <si>
    <t>978-5-16-016106-8</t>
  </si>
  <si>
    <t>Энциклопедия</t>
  </si>
  <si>
    <t>45.03.01, 45.04.01, 45.06.01</t>
  </si>
  <si>
    <t>Северный (Арктический) федеральный университет им. М.В. Ломоносова</t>
  </si>
  <si>
    <t>656314.04.01</t>
  </si>
  <si>
    <t>Лексикологический синтез докум.в комп.информ.сист.: Моногр. / Б.В.Черников-М.:ИД ФОРУМ,2023-336с(П)</t>
  </si>
  <si>
    <t>ЛЕКСИКОЛОГИЧЕСКИЙ СИНТЕЗ ДОКУМЕНТОВ В КОМПЛЕКСАХ ИНФОРМАЦИОННЫХ СИСТЕМ</t>
  </si>
  <si>
    <t>Черников Б.В.</t>
  </si>
  <si>
    <t>978-5-8199-0682-8</t>
  </si>
  <si>
    <t>10.02.01, 10.05.05, 26.04.01, 29.03.02, 38.04.02, 46.04.02</t>
  </si>
  <si>
    <t>221500.06.01</t>
  </si>
  <si>
    <t>Лексическая репрезент. фрейма "внимание": Моногр. / О.Н.Прохорова - М.:НИЦ ИНФРА-М,2023-108с(о)</t>
  </si>
  <si>
    <t>ЛЕКСИЧЕСКАЯ РЕПРЕЗЕНТАЦИЯ ФРЕЙМА "ВНИМАНИЕ": СЕМАНТИЧЕСКИЙ АСПЕКТ</t>
  </si>
  <si>
    <t>Прохорова О.Н., Чекулай И.В., Багана Ж. и др.</t>
  </si>
  <si>
    <t>978-5-16-008973-7</t>
  </si>
  <si>
    <t>40.03.01, 44.03.01, 44.03.05, 45.03.01, 45.04.01</t>
  </si>
  <si>
    <t>653170.09.01</t>
  </si>
  <si>
    <t>Лекторское мастерство: Уч.пос. / А.К.Михальская - М.:НИЦ ИНФРА-М,2025 - 172 с.(ВО: Магистратура)(П)</t>
  </si>
  <si>
    <t>ЛЕКТОРСКОЕ МАСТЕРСТВО</t>
  </si>
  <si>
    <t>Михальская А.К.</t>
  </si>
  <si>
    <t>978-5-16-012997-6</t>
  </si>
  <si>
    <t>37.03.01, 39.04.02, 41.03.06, 44.03.01, 44.03.05, 44.04.01, 45.04.02</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</si>
  <si>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44.03.04 «Профессиональное обучение (по отраслям)» (квалификация (степень) «магистр»)</t>
  </si>
  <si>
    <t>Школа профессора Михальской</t>
  </si>
  <si>
    <t>798670.01.01</t>
  </si>
  <si>
    <t>Лекции по социальной философии: лекции-М.:Юр. НОРМА, НИЦ ИНФРА-М,2023.-392 с.(п)</t>
  </si>
  <si>
    <t>ЛЕКЦИИ ПО СОЦИАЛЬНОЙ ФИЛОСОФИИ</t>
  </si>
  <si>
    <t>978-5-00156-288-7</t>
  </si>
  <si>
    <t>Лекции</t>
  </si>
  <si>
    <t>39.03.01, 47.03.01</t>
  </si>
  <si>
    <t>796101.01.01</t>
  </si>
  <si>
    <t>Лидерство и возвышение великих держав</t>
  </si>
  <si>
    <t>ЛИДЕРСТВО И ВОЗВЫШЕНИЕ ВЕЛИКИХ ДЕРЖАВ</t>
  </si>
  <si>
    <t>Янь С.</t>
  </si>
  <si>
    <t>978-5-9776-0546-5</t>
  </si>
  <si>
    <t>725225.05.01</t>
  </si>
  <si>
    <t>Лидерство: Уч. / В.Э.Багдасарян - М.:НИЦ ИНФРА-М,2025. - 339 с.(ВО: Бакалавриат)(П)</t>
  </si>
  <si>
    <t>ЛИДЕРСТВО</t>
  </si>
  <si>
    <t>978-5-16-016204-1</t>
  </si>
  <si>
    <t>00.03.07, 38.03.02, 41.03.06, 44.03.01, 44.03.02, 44.03.03, 44.03.04, 44.03.05, 44.04.01, 44.04.02, 44.04.03, 44.04.04, 44.05.01, 46.03.01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</si>
  <si>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педагогическим направлениям подготовки (квалификация (степень) «бакалавр») (протокол № 10 от 12.10.2020)</t>
  </si>
  <si>
    <t>699570.03.01</t>
  </si>
  <si>
    <t>Лингвистические основы деловой коммуникации: Уч. / Т.И.Сурикова - М.:НИЦ ИНФРА-М,2024 - 248 с.(ВО)(п)</t>
  </si>
  <si>
    <t>ЛИНГВИСТИЧЕСКИЕ ОСНОВЫ ДЕЛОВОЙ КОММУНИКАЦИИ</t>
  </si>
  <si>
    <t>Сурикова Т.И., Коньков В.И.</t>
  </si>
  <si>
    <t>978-5-16-018925-3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</si>
  <si>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управленческим направлениям подготовки (квалификация (степень) «бакалавр») (протокол № 11 от 09.11.2020)</t>
  </si>
  <si>
    <t>Московский государственный университет им. М.В. Ломоносова, факультет журналистики</t>
  </si>
  <si>
    <t>680155.05.01</t>
  </si>
  <si>
    <t>Лингвокультурологический сл.географ.назв.Великобритании и США / С.И.Гарагуля-М.:НИЦ ИНФРА-М,2023-257с.(П)</t>
  </si>
  <si>
    <t>ЛИНГВОКУЛЬТУРОЛОГИЧЕСКИЙ СЛОВАРЬ ГЕОГРАФИЧЕСКИХ НАЗВАНИЙ ВЕЛИКОБРИТАНИИ И США.</t>
  </si>
  <si>
    <t>978-5-16-014103-9</t>
  </si>
  <si>
    <t>45.03.02, 45.03.03, 45.03.04, 45.05.01</t>
  </si>
  <si>
    <t>684989.06.01</t>
  </si>
  <si>
    <t>Лингвосемиотика милитарно-медийного дискурса: Моногр. / Н.Г.Склярова-М.:НИЦ ИНФРА-М,2023.-88 с.(О)</t>
  </si>
  <si>
    <t>ЛИНГВОСЕМИОТИКА МИЛИТАРНО-МЕДИЙНОГО ДИСКУРСА (НА МАТЕРИАЛЕ СОВРЕМЕННЫХ ПУБЛИКАЦИЙ АНГЛОЯЗЫЧНЫХ СМИ)</t>
  </si>
  <si>
    <t>978-5-16-014176-3</t>
  </si>
  <si>
    <t>45.03.03, 51.03.01</t>
  </si>
  <si>
    <t>164850.09.01</t>
  </si>
  <si>
    <t>Лингвосинергетика поэтического текста: Моногр. / Е.Ю.Муратова - М.:НИЦ ИНФРА-М,2022 - 220 с(Науч.мысль)(О)</t>
  </si>
  <si>
    <t>ЛИНГВОСИНЕРГЕТИКА ПОЭТИЧЕСКОГО ТЕКСТА</t>
  </si>
  <si>
    <t>Муратова Е.Ю.</t>
  </si>
  <si>
    <t>978-5-16-005168-0</t>
  </si>
  <si>
    <t>44.03.01, 44.03.05, 44.04.01, 45.03.01, 45.03.02, 45.04.01, 45.04.02</t>
  </si>
  <si>
    <t>133110.10.01</t>
  </si>
  <si>
    <t>Лиризм русской прозы 30-х г. XIXв.: Моногр. / В.Н.Остапцева - М.:НИЦ ИНФРА-М,2024 - 128 с.(Науч.мысль)(О)</t>
  </si>
  <si>
    <t>ЛИРИЗМ РУССКОЙ ПРОЗЫ 30-Х ГОДОВ XIX ВЕКА</t>
  </si>
  <si>
    <t>Остапцева В.Н.</t>
  </si>
  <si>
    <t>978-5-16-009749-7</t>
  </si>
  <si>
    <t>Гуманитарно - социальный институт</t>
  </si>
  <si>
    <t>648192.01.01</t>
  </si>
  <si>
    <t>Литература и культура Древнего мира: Уч.пос. / Б.А.Гиленсон - М.:НИЦ ИНФРА-М,2017 - 315 с.-(ВО)(П)</t>
  </si>
  <si>
    <t>ЛИТЕРАТУРА И КУЛЬТУРА ДРЕВНЕГО МИРА</t>
  </si>
  <si>
    <t>978-5-16-012489-6</t>
  </si>
  <si>
    <t>45.03.01, 45.04.01, 45.06.01, 45.07.01, 51.04.01, 51.06.01</t>
  </si>
  <si>
    <t>Допущено Учебно-методическим объединением  по направлениям педагогического образования  в качестве учебного пособия для студентов высших учебных заведений,  обучающихся по направлению 45.03.01 «Филология»</t>
  </si>
  <si>
    <t>648192.05.01</t>
  </si>
  <si>
    <t>Литература и культура Древнего мира: Уч.пос. / Б.А.Гиленсон-2 изд.-М.:НИЦ ИНФРА-М,2024-315с.(ВО)(П)</t>
  </si>
  <si>
    <t>ЛИТЕРАТУРА И КУЛЬТУРА ДРЕВНЕГО МИРА, ИЗД.2</t>
  </si>
  <si>
    <t>978-5-16-014253-1</t>
  </si>
  <si>
    <t>Допущено Учебно-методическим объединением по направлениям педагогического образования в качестве учебного пособия для студентов высших учебных заведений, обучающихся по направлению 45.03.01 «Филология»</t>
  </si>
  <si>
    <t>820926.01.01</t>
  </si>
  <si>
    <t>Литература Испании: Уч.пос. / О.Е.Гевель-М.:НИЦ ИНФРА-М, СФУ,2024.-110 с.(ВО (СФУ))(о)</t>
  </si>
  <si>
    <t>ЛИТЕРАТУРА ИСПАНИИ</t>
  </si>
  <si>
    <t>Гевель О.Е.</t>
  </si>
  <si>
    <t>978-5-16-019594-0</t>
  </si>
  <si>
    <t>45.03.01, 45.03.03, 45.05.01</t>
  </si>
  <si>
    <t>701998.02.01</t>
  </si>
  <si>
    <t>Литература народов России: Уч.пос. / Под ред. Хайруллина Р.З. - М.:НИЦ ИНФРА-М,2022 - 395 с.(СПО)(П)</t>
  </si>
  <si>
    <t>ЛИТЕРАТУРА НАРОДОВ РОССИИ</t>
  </si>
  <si>
    <t>Хайруллин Р.З., Зайцева Т.И., Алибаев З.А. и др.</t>
  </si>
  <si>
    <t>978-5-16-014814-4</t>
  </si>
  <si>
    <t>00.02.09, 51.02.02, 51.02.03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</si>
  <si>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группе гуманитарных специальностей (протокол № 8 от 29.04.2019)</t>
  </si>
  <si>
    <t>Российский новый университет</t>
  </si>
  <si>
    <t>381200.08.01</t>
  </si>
  <si>
    <t>Литература народов России: Уч.пос. / Под ред. Хайруллина Р.З. - М.:НИЦ ИНФРА-М,2023 - 396 с.(ВО)(П)</t>
  </si>
  <si>
    <t>978-5-16-011145-2</t>
  </si>
  <si>
    <t>Рекомендовано в качестве учебного пособия для студентов высших учебных заведений, обучающихся по направлениям подготовки 45.03.01 «Филология», 44.03.01 «Педагогическое образование» (квалификация (степень) «бакалавр»)</t>
  </si>
  <si>
    <t>763313.04.01</t>
  </si>
  <si>
    <t>Литература финно-угорских народов России: Уч.пос. / Р.З.Хайруллин.-М.:НИЦ ИНФРА-М,2024.-384 с.(ВО)(п)</t>
  </si>
  <si>
    <t>ЛИТЕРАТУРА ФИННО-УГОРСКИХ НАРОДОВ РОССИИ</t>
  </si>
  <si>
    <t>Хайруллин Р.З., Зайцева Т.И., Кузнецова Т.Л. и др.</t>
  </si>
  <si>
    <t>978-5-16-017499-0</t>
  </si>
  <si>
    <t>41.03.01, 44.03.01, 45.04.01, 45.06.01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</si>
  <si>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45.03.01 «Филология», 44.03.01 «Педагогическое образование» (квалификация (степень) «бакалавр») (протокол № 3 от 09.03.2022)</t>
  </si>
  <si>
    <t>Югорская книга – 2024-2024, Победитель, I место</t>
  </si>
  <si>
    <t>675231.07.01</t>
  </si>
  <si>
    <t>Литературное мастерство: Creative Writing: Уч. / А.К.Михальская - М.:НИЦ ИНФРА-М,2024-347 с.(ВО)(П)</t>
  </si>
  <si>
    <t>ЛИТЕРАТУРНОЕ МАСТЕРСТВО: CREATIVE WRITING</t>
  </si>
  <si>
    <t>978-5-16-014653-9</t>
  </si>
  <si>
    <t>52.05.04</t>
  </si>
  <si>
    <t>642408.08.01</t>
  </si>
  <si>
    <t>Литературное редакт. текстов средств мас. информ.: Уч.пос./ Т.И.Сурикова-М.:НИЦ ИНФРА-М,2024-152 с.(ВО)(П)</t>
  </si>
  <si>
    <t>ЛИТЕРАТУРНОЕ РЕДАКТИРОВАНИЕ ТЕКСТОВ СРЕДСТВ МАССОВОЙ ИНФОРМАЦИИ</t>
  </si>
  <si>
    <t>Сурикова Т.И.</t>
  </si>
  <si>
    <t>978-5-16-019206-2</t>
  </si>
  <si>
    <t>42.03.01, 42.03.02, 42.03.03, 42.03.04, 42.03.05</t>
  </si>
  <si>
    <t>Рекомендовано Учебно-методическим советом по направлению подготовки «Журналистика» в качестве учебного пособия для студентов образовательных организаций высшего образования, обучающихся по направлению подготовки 42.03.02 «Журналистика» (квалификация (степень) «бакалавр»)</t>
  </si>
  <si>
    <t>753313.03.01</t>
  </si>
  <si>
    <t>Литературный английский язык: Уч.пос. / З.В.Маньковская-М.:НИЦ ИНФРА-М,2023.-295 с.(ВО: Бакалавр.)(П)</t>
  </si>
  <si>
    <t>ЛИТЕРАТУРНЫЙ АНГЛИЙСКИЙ ЯЗЫК</t>
  </si>
  <si>
    <t>978-5-16-016855-5</t>
  </si>
  <si>
    <t>00.03.02, 00.05.02, 45.03.02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</si>
  <si>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45.03.02 «Лингвистика» (квалификация (степень) «бакалавр») (протокол № 2 от 09.02.2022)</t>
  </si>
  <si>
    <t>768779.04.01</t>
  </si>
  <si>
    <t>Личностная компетентность спец. правоохранит...: Моногр./О.А.Ульянина-М.:ИЦ РИОР, НИЦ ИНФРА-М,2024-220с(П)</t>
  </si>
  <si>
    <t>ЛИЧНОСТНАЯ КОМПЕТЕНТНОСТЬ СПЕЦИАЛИСТОВ ПРАВООХРАНИТЕЛЬНОЙ СФЕРЫ: ПСИХОТЕХНОЛОГИИ ФОРМИРОВАНИЯ В ОБРАЗОВАТЕЛЬНЫХ ОРГАНИЗАЦИЯХ ВЫСШЕГО ОБРАЗОВАНИЯ</t>
  </si>
  <si>
    <t>Ульянина О.А.</t>
  </si>
  <si>
    <t>978-5-369-01884-2</t>
  </si>
  <si>
    <t>40.05.02, 40.05.04, 40.06.01</t>
  </si>
  <si>
    <t>767666.02.01</t>
  </si>
  <si>
    <t>Личность в рос. социальной философии: Моногр. / К.К.Оганян-М.:НИЦ ИНФРА-М,2023.-292 с.(Науч.мысль)(О)</t>
  </si>
  <si>
    <t>ЛИЧНОСТЬ В РОССИЙСКОЙ СОЦИАЛЬНОЙ ФИЛОСОФИИ: ГЕНЕЗИС УПРАВЛЕНЧЕСКОЙ МЫСЛИ</t>
  </si>
  <si>
    <t>978-5-16-017480-8</t>
  </si>
  <si>
    <t>39.04.01, 47.04.01</t>
  </si>
  <si>
    <t>392200.08.01</t>
  </si>
  <si>
    <t>Логика для бакалавров: Уч.пос. / С.М.Марков - М.:ИЦ РИОР,НИЦ ИНФРА-М,2023 - 159с.(ВО:Бакалавр.)(о)</t>
  </si>
  <si>
    <t>ЛОГИКА ДЛЯ БАКАЛАВРОВ</t>
  </si>
  <si>
    <t>Марков С.М.</t>
  </si>
  <si>
    <t>978-5-369-01507-0</t>
  </si>
  <si>
    <t>37.03.01, 38.03.01, 40.03.01, 41.03.06, 42.03.02, 42.03.03, 44.03.05, 47.03.01, 47.03.02, 49.04.01, 49.04.02</t>
  </si>
  <si>
    <t>838517.01.01</t>
  </si>
  <si>
    <t>Логика, пропозиция и типология текстов на англ. яз...: Уч. / М.Э.Конурбаев - М.:НИЦ ИНФРА-М,2024 - 521 с.(п)</t>
  </si>
  <si>
    <t>ЛОГИКА, ПРОПОЗИЦИЯ И ТИПОЛОГИЯ ТЕКСТОВ НА АНГЛИЙСКОМ ЯЗЫКЕ.CRITICAL ARISTOTLE. POLITICS.</t>
  </si>
  <si>
    <t>Конурбаев М.Э.</t>
  </si>
  <si>
    <t>978-5-16-020306-5</t>
  </si>
  <si>
    <t>45.03.02</t>
  </si>
  <si>
    <t>732014.05.01</t>
  </si>
  <si>
    <t>Логика. Теория аргументации: Уч.пос. / В.В.Дягилев-М.:НИЦ ИНФРА-М,2023.-192 сВО: Бакалавр.)(П)</t>
  </si>
  <si>
    <t>ЛОГИКА. ТЕОРИЯ АРГУМЕНТАЦИИ</t>
  </si>
  <si>
    <t>Дягилев В.В., Разов П.В.</t>
  </si>
  <si>
    <t>978-5-16-016183-9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</si>
  <si>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гуманитарным направлениям подготовки (квалификация (степень) «бакалавр») (протокол № 6 от 16.06.2021)</t>
  </si>
  <si>
    <t>664375.07.01</t>
  </si>
  <si>
    <t>Логика: основы рассуждения и науч.анализа: Уч.пос. / В.Г.Кузнецов - М.:НИЦ ИНФРА-М,2024 - 290с(ВО)(п)</t>
  </si>
  <si>
    <t>ЛОГИКА: ОСНОВЫ РАССУЖДЕНИЯ И НАУЧНОГО АНАЛИЗА</t>
  </si>
  <si>
    <t>Кузнецов В.Г., Егоров Ю.Д.</t>
  </si>
  <si>
    <t>978-5-16-019281-9</t>
  </si>
  <si>
    <t>37.03.01, 37.03.02, 37.04.01, 37.04.02, 37.05.01, 38.03.01, 38.03.02, 38.03.03, 39.03.01, 40.03.01, 40.04.01, 40.05.01, 40.05.02, 40.05.03, 41.03.04, 41.03.06, 42.03.02, 42.03.03, 44.03.05, 47.03.01, 47.03.02, 49.04.01, 49.04.02</t>
  </si>
  <si>
    <t>Рекомендовано Учебно-методическим советом ВО в качестве учебного пособия для студентов высших учебных заведений, обучающихся по гуманитарным направлениям подготовки (квалификация (степень) «бакалавр»)</t>
  </si>
  <si>
    <t>647270.12.01</t>
  </si>
  <si>
    <t>Логика: Уч. / В.И.Кириллов - 3 изд., стер. - М.:Юр.Норма, НИЦ ИНФРА-М,2024 - 240 с.(П)</t>
  </si>
  <si>
    <t>ЛОГИКА, ИЗД.3</t>
  </si>
  <si>
    <t>Кириллов В.И.</t>
  </si>
  <si>
    <t>978-5-91768-860-2</t>
  </si>
  <si>
    <t>Московский государственный медико-стоматологический университет им. А.И. Евдокимова</t>
  </si>
  <si>
    <t>0317</t>
  </si>
  <si>
    <t>688077.01.01</t>
  </si>
  <si>
    <t>Логика: Уч. / В.И.Кириллов, - 3-е изд.-М.:Юр.Норма, НИЦ ИНФРА-М,2024.-240 с.(СПО)(п)</t>
  </si>
  <si>
    <t>978-5-00156-379-2</t>
  </si>
  <si>
    <t>392200.09.01</t>
  </si>
  <si>
    <t>Логика: Уч. / С.М.Марков, - 2 изд. - М.:ИЦ РИОР, НИЦ ИНФРА-М,2025. - 178 с.(ВО)(о)</t>
  </si>
  <si>
    <t>ЛОГИКА, ИЗД.2</t>
  </si>
  <si>
    <t>978-5-369-01957-3</t>
  </si>
  <si>
    <t>706544.07.01</t>
  </si>
  <si>
    <t>Логика: Уч. для бакалавриата / Л.А.Демина и др. - М.:Юр.Норма, НИЦ ИНФРА-М,2025 - 224 с.(П)</t>
  </si>
  <si>
    <t>ЛОГИКА</t>
  </si>
  <si>
    <t>Демина Л.А., Гунибский М.Ш., Пржиленский В.И. и др.</t>
  </si>
  <si>
    <t>978-5-91768-644-8</t>
  </si>
  <si>
    <t>37.03.01, 37.05.01, 38.03.01, 40.03.01, 40.05.01, 40.05.02, 40.05.03, 41.03.06, 42.03.02, 42.03.03, 44.03.05, 47.03.01, 47.03.02, 49.04.01, 49.04.02</t>
  </si>
  <si>
    <t>177150.12.01</t>
  </si>
  <si>
    <t>Логика: Уч.пос. / В.К.Батурин - М.:КУРС,НИЦ ИНФРА-М,2024 - 96с.(ВО:Бакалавриат)(о)</t>
  </si>
  <si>
    <t>Батурин В. К.</t>
  </si>
  <si>
    <t>978-5-905554-06-3</t>
  </si>
  <si>
    <t>37.03.01, 38.03.01, 38.03.02, 38.04.01, 38.04.02, 40.03.01, 41.03.06, 44.03.05</t>
  </si>
  <si>
    <t>Российская академия народного хозяйства и государственной службы при Президенте РФ, ф-л Дальневосточный институт управления</t>
  </si>
  <si>
    <t>697022.03.01</t>
  </si>
  <si>
    <t>Логика: Уч.пос. / Е.А.Воронцов - М.:НИЦ ИНФРА-М,2023 - 134 с.-(ВО: Бакалавриат)(О)</t>
  </si>
  <si>
    <t>978-5-16-014904-2</t>
  </si>
  <si>
    <t>37.03.01, 37.05.01, 38.03.01, 40.03.01, 40.05.01, 40.05.02, 40.05.03, 41.03.06, 42.03.02, 42.03.03, 44.03.05, 47.03.01, 47.03.02</t>
  </si>
  <si>
    <t>Рекомендовано Межрегиональным учебно-методическим советом профессионального образования в качестве учебного пособия для реализации образовательных программ высшего образования по гуманитарным направлениям подготовки бакалавриата (протокол № 10 от 27.05.2019)</t>
  </si>
  <si>
    <t>745699.02.01</t>
  </si>
  <si>
    <t>Логика: Уч.пос. / Е.А.Воронцов - М.:НИЦ ИНФРА-М,2023 - 134 с.-(ВО: Специалитет)(О)</t>
  </si>
  <si>
    <t>978-5-16-016546-2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</si>
  <si>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программам специалитета  (протокол № 8 от 22.06.2020)</t>
  </si>
  <si>
    <t>704066.02.01</t>
  </si>
  <si>
    <t>Логика: Уч.пос. / Е.А.Воронцов - М.:НИЦ ИНФРА-М,2023 - 134 с.-(СПО)(О)</t>
  </si>
  <si>
    <t>978-5-16-014907-3</t>
  </si>
  <si>
    <t>Общее образование / Среднее общее образование</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</si>
  <si>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40.02.00 «Юриспруденция» (протокол № 2 от 28.01.2019)</t>
  </si>
  <si>
    <t>3?</t>
  </si>
  <si>
    <t>049360.09.01</t>
  </si>
  <si>
    <t>Логика: Уч.пос. / Е.Б.Ерина - 2 изд. - М.:ИЦ РИОР,ИНФРА-М,2023 - 112 с.-(Карм. уч. пос.)(О)</t>
  </si>
  <si>
    <t>Ерина Е. Б.</t>
  </si>
  <si>
    <t>Карманное учебное пособие</t>
  </si>
  <si>
    <t>978-5-369-00923-9</t>
  </si>
  <si>
    <t>37.03.01, 40.03.01, 40.05.01, 40.05.02, 40.05.03</t>
  </si>
  <si>
    <t>063480.07.01</t>
  </si>
  <si>
    <t>Логика: Шпаргалка  -М.: ИЦ РИОР, НИЦ ИНФРА-М, -96 с..-(Шпаргалка [отрывная])(О)</t>
  </si>
  <si>
    <t>Шпаргалка [отрывная]</t>
  </si>
  <si>
    <t>978-5-369-00705-1</t>
  </si>
  <si>
    <t>Шпаргалка</t>
  </si>
  <si>
    <t>40.03.01, 47.03.01, 47.03.02, 47.03.03</t>
  </si>
  <si>
    <t>417950.07.01</t>
  </si>
  <si>
    <t>М. Горький и писатели Сибири: Моногр. / Л.В.Суматохина - М.:НИЦ ИНФРА-М,2024 - 237 с.(Науч.мысль)(О)</t>
  </si>
  <si>
    <t>М. ГОРЬКИЙ И ПИСАТЕЛИ СИБИРИ</t>
  </si>
  <si>
    <t>Суматохина Л. В.</t>
  </si>
  <si>
    <t>978-5-16-019055-6</t>
  </si>
  <si>
    <t>45.03.01, 45.04.01, 51.03.01, 51.03.06, 52.03.04, 52.03.05</t>
  </si>
  <si>
    <t>Институт мировой литературы им. А.М. Горького Российской академии наук</t>
  </si>
  <si>
    <t>720622.06.01</t>
  </si>
  <si>
    <t>Макс Вебер: инвариантность господства: Моногр. / Э.Н.Ожиганов-М.:НИЦ ИНФРА-М,2025.-179 с.(Науч.мысль)(О)</t>
  </si>
  <si>
    <t>МАКС ВЕБЕР: ИНВАРИАНТНОСТЬ ГОСПОДСТВА</t>
  </si>
  <si>
    <t>Ожиганов Э.Н.</t>
  </si>
  <si>
    <t>978-5-16-015720-7</t>
  </si>
  <si>
    <t>456850.05.01</t>
  </si>
  <si>
    <t>Маргарет Тэтчер и германский вопрос: Моногр./ И.И. Ковяко. - М.: НИЦ ИНФРА-М, 2024. - 142 с. (о)</t>
  </si>
  <si>
    <t>МАРГАРЕТ ТЭТЧЕР И ГЕРМАНСКИЙ ВОПРОС.</t>
  </si>
  <si>
    <t>Ковяко И. И.</t>
  </si>
  <si>
    <t>978-5-16-009385-7</t>
  </si>
  <si>
    <t>632079.05.01</t>
  </si>
  <si>
    <t>Марк Твен: судьба "короля смеха": Моногр. / Б.А.Гиленсон-М.:НИЦ ИНФРА-М,2024-248с.(Науч.мысль)(п)</t>
  </si>
  <si>
    <t>МАРК ТВЕН: СУДЬБА "КОРОЛЯ СМЕХА"</t>
  </si>
  <si>
    <t>978-5-16-012025-6</t>
  </si>
  <si>
    <t>41.03.06, 42.03.02, 42.03.03, 42.03.04, 52.03.04, 52.03.05</t>
  </si>
  <si>
    <t>750225.01.01</t>
  </si>
  <si>
    <t>Маркетинговая  лингвистика: Уч. / Под ред. Гончаровой Л.М.-М.:НИЦ ИНФРА-М,2023.-290 с.(ВО:Магистр)(п)</t>
  </si>
  <si>
    <t>МАРКЕТИНГОВАЯ  ЛИНГВИСТИКА</t>
  </si>
  <si>
    <t>Гончарова Л.М., Ксензенко О.А., Марченко Е.П. и др.</t>
  </si>
  <si>
    <t>978-5-16-017598-0</t>
  </si>
  <si>
    <t>42.03.01, 42.04.01, 45.03.02, 51.03.01</t>
  </si>
  <si>
    <t>Государственный институт русского языка им. А.С. Пушкина</t>
  </si>
  <si>
    <t>684808.06.01</t>
  </si>
  <si>
    <t>Маркетри и инкрустация (искус...): Уч.пос. / А.С.Хворостов - М.:Форум, НИЦ ИНФРА-М,2025. - 223, [24] с.:цв.ил.(СПО)(П)</t>
  </si>
  <si>
    <t>МАРКЕТРИ И ИНКРУСТАЦИЯ (ИСКУССТВО И ТЕХНОЛОГИЯ)</t>
  </si>
  <si>
    <t>Хворостов А.С., Хворостов Д.А.</t>
  </si>
  <si>
    <t>978-5-00091-590-5</t>
  </si>
  <si>
    <t>35.01.28, 38.02.02, 42.02.01, 43.02.02, 52.02.03, 52.02.04, 52.02.05, 54.01.01, 54.01.05, 54.02.01, 54.02.02, 54.02.03, 54.02.04, 54.02.06, 54.02.08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</si>
  <si>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художественно-графическим специальностям (протокол № 12 от 24.06.2019)</t>
  </si>
  <si>
    <t>Орловский государственный университет им. И.С. Тургенева</t>
  </si>
  <si>
    <t>243400.07.01</t>
  </si>
  <si>
    <t>Маркетри и инкрустация (искусство и технол.): Уч.пос. / А.С.Хворостов - М.:Форум: ИНФРА-М, 2024-224с(ВО) (о)</t>
  </si>
  <si>
    <t>978-5-91134-823-6</t>
  </si>
  <si>
    <t>54.03.01, 54.03.02, 54.03.03, 54.04.01, 54.04.02, 54.04.03</t>
  </si>
  <si>
    <t>218300.09.01</t>
  </si>
  <si>
    <t>Массмедиа в социокультурном пространстве: Уч.пос. / В.А.Евдокимов-М.:НИЦ ИНФРА-М,2024.224с(ВО)(П)</t>
  </si>
  <si>
    <t>МАССМЕДИА В СОЦИОКУЛЬТУРНОМ ПРОСТРАНСТВЕ</t>
  </si>
  <si>
    <t>Евдокимов В. А.</t>
  </si>
  <si>
    <t>978-5-16-006932-6</t>
  </si>
  <si>
    <t>41.03.06, 42.03.02, 42.04.02</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</si>
  <si>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42.04.02 «Журналистика»</t>
  </si>
  <si>
    <t>Омская гуманитарная академия</t>
  </si>
  <si>
    <t>658763.12.01</t>
  </si>
  <si>
    <t>Массмедиа как сфера применения полит.технологий: Уч.пос./ В.А.Евдокимов - М.:НИЦ ИНФРА-М,2025-230с.(ВО)(П)</t>
  </si>
  <si>
    <t>МАССМЕДИА КАК СФЕРА ПРИМЕНЕНИЯ ПОЛИТИЧЕСКИХ ТЕХНОЛОГИЙ</t>
  </si>
  <si>
    <t>Евдокимов В.А.</t>
  </si>
  <si>
    <t>978-5-16-012974-7</t>
  </si>
  <si>
    <t>41.03.04, 41.03.06, 41.04.04, 42.03.01, 42.03.02, 42.04.01, 42.04.02</t>
  </si>
  <si>
    <t>646535.04.01</t>
  </si>
  <si>
    <t>Математические методы в психологии (логопедии): Уч.пос. / А.И.Новиков-М.:НИЦ ИНФРА-М,2023-376с.(ВО)(П)</t>
  </si>
  <si>
    <t>МАТЕМАТИЧЕСКИЕ МЕТОДЫ В ПСИХОЛОГИИ (ЛОГОПЕДИИ)</t>
  </si>
  <si>
    <t>Новиков А.И., Новикова Н.В.</t>
  </si>
  <si>
    <t>978-5-16-018745-7</t>
  </si>
  <si>
    <t>37.03.01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</si>
  <si>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37.03.01 «Психология» (квалификация (степень) «бакалавр») (протокол № 17 от 11.11.2019)</t>
  </si>
  <si>
    <t>Российский университет кооперации</t>
  </si>
  <si>
    <t>282800.10.01</t>
  </si>
  <si>
    <t>Математические методы в психологии: Уч.пос. / А.И.Новиков - 2 изд. - М.:НИЦ ИНФРА-М,2025 - 288 с.(ВО)(п)</t>
  </si>
  <si>
    <t>МАТЕМАТИЧЕСКИЕ МЕТОДЫ В ПСИХОЛОГИИ, ИЗД.2</t>
  </si>
  <si>
    <t>978-5-16-020408-6</t>
  </si>
  <si>
    <t>Рекомендовано федеральным государственным бюджетным образовательным учреждением высшего профессионального образования «Санкт-Петербургский государственный университет» в качестве учебного пособия по дисциплине «Математические методы в психологии" для</t>
  </si>
  <si>
    <t>282800.03.01</t>
  </si>
  <si>
    <t>Математические методы в психологии: Уч.пос. / А.И.Новиков-М.:НИЦ ИНФРА-М,2018.-256с.(ВО:Бакалавриат)</t>
  </si>
  <si>
    <t>МАТЕМАТИЧЕСКИЕ МЕТОДЫ В ПСИХОЛОГИИ</t>
  </si>
  <si>
    <t>А.И.Новиков, Н.В.Новикова</t>
  </si>
  <si>
    <t>978-5-16-009891-3</t>
  </si>
  <si>
    <t>267200.04.01</t>
  </si>
  <si>
    <t>Математические методы в совр. соц. науках: Уч. пос./Г.В.Осипов - М:Норма:ИНФРА-М,2019 - 384 с.(п)</t>
  </si>
  <si>
    <t>МАТЕМАТИЧЕСКИЕ МЕТОДЫ В СОВРЕМЕННЫХ СОЦИАЛЬНЫХ НАУКАХ</t>
  </si>
  <si>
    <t>Осипов Г. В., Лисичкин В. А., Садовничий В. А.</t>
  </si>
  <si>
    <t>978-5-91768-470-3</t>
  </si>
  <si>
    <t>402900.13.01</t>
  </si>
  <si>
    <t>Материаловедение (Дизайн костюма): Уч. / Е.А.Кирсанова - М.:Вуз. уч., НИЦ ИНФРА-М,2025 - 395 с.(ВО)(П)</t>
  </si>
  <si>
    <t>МАТЕРИАЛОВЕДЕНИЕ (ДИЗАЙН КОСТЮМА)</t>
  </si>
  <si>
    <t>Кирсанова Е.А., Шустов Ю.С., Куличенко А.В. и др.</t>
  </si>
  <si>
    <t>978-5-9558-0665-5</t>
  </si>
  <si>
    <t>51.03.02, 51.04.02, 54.03.01, 54.03.03, 54.04.01, 54.04.03</t>
  </si>
  <si>
    <t>Рекомендовано Учебно-методическим объединением вузов по образованию в области дизайна, монументального и декоративного искусств в качестве учебника для студентов высших учебных заведений, обучающихся по направлениям бакалавриата и магистратуры и специальности «Дизайн»</t>
  </si>
  <si>
    <t>682969.07.01</t>
  </si>
  <si>
    <t>Материаловедение (дизайн костюма): Уч. / Е.А.Кирсанова - М.:Вуз.уч.,НИЦ ИНФРА-М,2025 - 395с(СПО)(П)</t>
  </si>
  <si>
    <t>978-5-9558-0647-1</t>
  </si>
  <si>
    <t>43.01.11, 54.01.06, 54.01.12, 54.02.01, 54.02.03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</si>
  <si>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54.02.01 «Дизайн (по отраслям)», 54.02.02 «Декоративно-прикладное искусство и народные промыслы (по видам)», 54.02.03 «Художественное оформление изделий текстильной и легкой промышленности»</t>
  </si>
  <si>
    <t>161200.16.01</t>
  </si>
  <si>
    <t>Материально-технич. база библиотек: Уч.пос. / Л.И.Алешин - М.:Форум, НИЦ ИНФРА-М,2025 - 448 с.(ВО)(П)</t>
  </si>
  <si>
    <t>МАТЕРИАЛЬНО-ТЕХНИЧЕСКАЯ БАЗА БИБЛИОТЕК</t>
  </si>
  <si>
    <t>978-5-00091-767-1</t>
  </si>
  <si>
    <t>Рекомендовано УМО по образованию в области народной художественной культуры, социально-культурной деятельности и информационных ресурсов в качестве учебного пособия для студентов высших учебных заведений, обучающихся по направлению подготовки 51.03.06 «Библиотечно-информационная деятельность»</t>
  </si>
  <si>
    <t>798334.05.01</t>
  </si>
  <si>
    <t>Материально-техническая база библиотек: Уч.пос. / Л.И.Алешин - М.:Форум, НИЦ ИНФРА-М,2025. - 448 с.(СПО)(п)</t>
  </si>
  <si>
    <t>978-5-00091-770-1</t>
  </si>
  <si>
    <t>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</si>
  <si>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51.02.03 «Библиотековедение» (протокол № 10 от 21.12.2022)</t>
  </si>
  <si>
    <t>435500.08.01</t>
  </si>
  <si>
    <t>Мегаполис в зеркале социальной философии: Моногр./В.А.Есаков - М.:НИЦ ИНФРА-М,2025 - 176 с.(Науч.мысль)(о)</t>
  </si>
  <si>
    <t>МЕГАПОЛИС В ЗЕРКАЛЕ СОЦИАЛЬНОЙ ФИЛОСОФИИ</t>
  </si>
  <si>
    <t>Есаков В.А.</t>
  </si>
  <si>
    <t>978-5-16-011329-6</t>
  </si>
  <si>
    <t>40.03.01, 44.03.01, 44.03.05, 47.03.01, 47.04.01, 47.06.01</t>
  </si>
  <si>
    <t>819243.01.01</t>
  </si>
  <si>
    <t>Медиапсихология: Уч.пос. / Ю.В.Харланова - М.:НИЦ ИНФРА-М,2025. - 283 с.(ВО)(п)</t>
  </si>
  <si>
    <t>МЕДИАПСИХОЛОГИЯ</t>
  </si>
  <si>
    <t>Харланова Ю.В.</t>
  </si>
  <si>
    <t>978-5-16-019720-3</t>
  </si>
  <si>
    <t>42.03.02</t>
  </si>
  <si>
    <t>Тульский государственный педагогический университет им. Л.Н. Толстого</t>
  </si>
  <si>
    <t>632923.04.01</t>
  </si>
  <si>
    <t>Междисциплинарные исслед.личн.в социол.:Моногр. / К.К.Оганян-М.:НИЦ ИНФРА-М,2023-194с(Науч.мысль)(П)</t>
  </si>
  <si>
    <t>МЕЖДИСЦИПЛИНАРНЫЕ ИССЛЕДОВАНИЯ ЛИЧНОСТИ В СОЦИОЛОГИИ: СРАВНИТЕЛЬНЫЙ АНАЛИЗ</t>
  </si>
  <si>
    <t>978-5-16-012035-5</t>
  </si>
  <si>
    <t>39.04.01, 44.03.01, 44.03.05</t>
  </si>
  <si>
    <t>696947.02.01</t>
  </si>
  <si>
    <t>Междисциплинарный дискурс культуры...: Уч.пос. / Т.С.Злотникова-М.:НИЦ ИНФРА-М,2023.-342с(П)</t>
  </si>
  <si>
    <t>МЕЖДИСЦИПЛИНАРНЫЙ ДИСКУРС КУЛЬТУРЫ (ФИЛОСОФСКО-ПСИХОЛОГИЧЕСКАЯ И СОЦИОКУЛЬТУРНАЯ МЕТОДОЛОГИЯ)</t>
  </si>
  <si>
    <t>978-5-16-014728-4</t>
  </si>
  <si>
    <t>47.03.01, 47.04.01, 51.03.01, 51.04.01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</si>
  <si>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гуманитарным направлениям подготовки (квалификация (степень) «магистр») (протокол № 8 от 22.06.2020)</t>
  </si>
  <si>
    <t>658767.07.01</t>
  </si>
  <si>
    <t>Международная террорист. орг.«Исламское гос.»: Моногр. /В.В.Красинский - М:НИЦ ИНФРА-М,2024-108с(О)</t>
  </si>
  <si>
    <t>МЕЖДУНАРОДНАЯ ТЕРРОРИСТИЧЕСКАЯ ОРГАНИЗАЦИЯ «ИСЛАМСКОЕ ГОСУДАРСТВО»: ИСТОРИЯ, СОВРЕМЕННОСТЬ</t>
  </si>
  <si>
    <t>978-5-16-012878-8</t>
  </si>
  <si>
    <t>40.03.01, 44.03.05</t>
  </si>
  <si>
    <t>412400.07.01</t>
  </si>
  <si>
    <t>Международная торговля: Уч.пос. / А.О.Руднева, - 2 изд.-М.:НИЦ ИНФРА-М,2022-273с(ВО: Бакалавриат)(П)</t>
  </si>
  <si>
    <t>МЕЖДУНАРОДНАЯ ТОРГОВЛЯ, ИЗД.2</t>
  </si>
  <si>
    <t>Руднева А.О.</t>
  </si>
  <si>
    <t>978-5-16-013714-8</t>
  </si>
  <si>
    <t>38.03.01, 38.03.02, 38.03.06, 38.04.01, 38.04.02, 38.04.06, 38.05.02</t>
  </si>
  <si>
    <t>Рекомендовано ФГБОУ ВО «Государственный университет управления»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t>
  </si>
  <si>
    <t>664211.06.01</t>
  </si>
  <si>
    <t>Международные конфликты XXI в.: Уч. / Под ред. Зеленкова М.Ю.-М.:НИЦ ИНФРА-М,2024.-362 с.(ВО)(П)</t>
  </si>
  <si>
    <t>МЕЖДУНАРОДНЫЕ КОНФЛИКТЫ XXI ВЕКА</t>
  </si>
  <si>
    <t>Зеленков М.Ю., Бочарников И.В., Зеленков М.Ю.</t>
  </si>
  <si>
    <t>978-5-16-018830-0</t>
  </si>
  <si>
    <t>41.03.04, 41.03.05, 41.03.06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</si>
  <si>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41.03.00 «Политические науки и регионоведение» (квалификация (степень) «бакалавр») (протокол № 4 от 25.02.2019)</t>
  </si>
  <si>
    <t>396600.06.01</t>
  </si>
  <si>
    <t>Международные связи регионов государств...: Уч ./О.В.Плотникова-М.:Юр.Норма, НИЦ ИНФРА-М,2024.-192 с.(О)</t>
  </si>
  <si>
    <t>МЕЖДУНАРОДНЫЕ СВЯЗИ РЕГИОНОВ ГОСУДАРСТВ: ХАРАКТЕРИСТИКА И ОСОБЕННОСТИ</t>
  </si>
  <si>
    <t>Плотникова О.В.</t>
  </si>
  <si>
    <t>978-5-91768-652-3</t>
  </si>
  <si>
    <t>40.03.01, 40.04.01, 44.03.05</t>
  </si>
  <si>
    <t>672318.03.01</t>
  </si>
  <si>
    <t>Международный опыт реализ. гос. молодеж. полит.: Уч.пос./ Т.К.Ростовская -М.:НИЦ ИНФРА-М,2020-120с.(ВО) (О)</t>
  </si>
  <si>
    <t>МЕЖДУНАРОДНЫЙ ОПЫТ РЕАЛИЗАЦИИ ГОСУДАРСТВЕННОЙ МОЛОДЕЖНОЙ ПОЛИТИКИ</t>
  </si>
  <si>
    <t>Ростовская Т.К., Петрова Т.Э.</t>
  </si>
  <si>
    <t>978-5-16-013515-1</t>
  </si>
  <si>
    <t>39.03.01, 39.03.02, 39.03.03, 39.04.01, 39.04.02, 39.04.03, 44.03.02, 44.04.02</t>
  </si>
  <si>
    <t>Рекомендовано в качестве учебного пособия для студентов высших учебных заведений, обучающихся по направлениям подготовки 39.03.03 «Организация работы с молодежью», 39.03.01 «Социология», 39.03.02 «Социальная работа», 44.03.02 «Психолого-педагогическое образование» (квалификация (степень) «бакалавр»)</t>
  </si>
  <si>
    <t>780085.01.01</t>
  </si>
  <si>
    <t>Межкультурная коммуникация в глобальном мире: моделир..: Моногр. / С.А.Большунова-М.:НИЦ ИНФРА-М,2023-266с.(п)</t>
  </si>
  <si>
    <t>МЕЖКУЛЬТУРНАЯ КОММУНИКАЦИЯ В ГЛОБАЛЬНОМ МИРЕ: МОДЕЛИРОВАНИЕ, ЭФФЕКТИВНОСТЬ, ДОВЕРИЕ</t>
  </si>
  <si>
    <t>Большунова С.А., Воеводина Е.В., Дягилев В.В. и др.</t>
  </si>
  <si>
    <t>978-5-16-017897-4</t>
  </si>
  <si>
    <t>37.04.01, 37.04.02, 37.05.02, 37.06.01</t>
  </si>
  <si>
    <t>084090.14.01</t>
  </si>
  <si>
    <t>Менеджмент в молодеж. политике: Уч.пос. / Под общ.ред.  М.П.Переверзева -М.:НИЦ ИНФРА-М,2024-238с(П)</t>
  </si>
  <si>
    <t>МЕНЕДЖМЕНТ В МОЛОДЕЖНОЙ ПОЛИТИКЕ</t>
  </si>
  <si>
    <t>Переверзев М.П., Калинина З.Н., Переверзев М.П.</t>
  </si>
  <si>
    <t>978-5-16-006328-7</t>
  </si>
  <si>
    <t>39.03.03, 39.04.03</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</si>
  <si>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39.03.03 «Организация работы с молодежью»</t>
  </si>
  <si>
    <t>656472.09.01</t>
  </si>
  <si>
    <t>Менталитет, ментальность и этнопсихолог. особ. китайцев/В.В.Собольников-М.:Вуз. уч.,НИЦ ИНФРА-М,2024-160с.(О)</t>
  </si>
  <si>
    <t>МЕНТАЛИТЕТ, МЕНТАЛЬНОСТЬ И ЭТНОПСИХОЛОГИЧЕСКИЕ ОСОБЕННОСТИ КИТАЙЦЕВ</t>
  </si>
  <si>
    <t>Собольников В.В.</t>
  </si>
  <si>
    <t>978-5-9558-0561-0</t>
  </si>
  <si>
    <t>37.03.01, 38.03.01, 38.03.02, 38.03.03, 38.04.01, 38.04.02, 38.04.03, 43.03.02, 43.03.03</t>
  </si>
  <si>
    <t>683363.07.01</t>
  </si>
  <si>
    <t>Ментальность поколений в текучей современности: Моногр. / В.И.Пищик-М.:НИЦ ИНФРА-М,2024-150с(О)</t>
  </si>
  <si>
    <t>МЕНТАЛЬНОСТЬ ПОКОЛЕНИЙ В ТЕКУЧЕЙ СОВРЕМЕННОСТИ</t>
  </si>
  <si>
    <t>Пищик В.И.</t>
  </si>
  <si>
    <t>978-5-16-014155-8</t>
  </si>
  <si>
    <t>39.03.01, 39.04.01, 39.06.01, 47.04.01, 47.06.01</t>
  </si>
  <si>
    <t>163950.06.01</t>
  </si>
  <si>
    <t>Метафизика веры в рус. философии: Моногр. / С.А.Нижников, - 2 изд.-М.:НИЦ ИНФРА-М,2023.-312 с.(Науч.мысль)(О)</t>
  </si>
  <si>
    <t>МЕТАФИЗИКА ВЕРЫ В РУССКОЙ ФИЛОСОФИИ, ИЗД.2</t>
  </si>
  <si>
    <t>Нижников С.А.</t>
  </si>
  <si>
    <t>978-5-16-010328-0</t>
  </si>
  <si>
    <t>40.03.01, 44.03.01, 44.03.05, 47.03.01, 47.03.03, 47.04.01, 47.04.03, 48.03.01, 48.04.01</t>
  </si>
  <si>
    <t>728268.01.01</t>
  </si>
  <si>
    <t>Метафизика творчества: Монография / О.В.Архипова - М.:НИЦ ИНФРА-М,2021 - 186 с.(Науч.мысль)(О)</t>
  </si>
  <si>
    <t>МЕТАФИЗИКА ТВОРЧЕСТВА</t>
  </si>
  <si>
    <t>Архипова О.В., Шор Ю.М.</t>
  </si>
  <si>
    <t>978-5-16-015993-5</t>
  </si>
  <si>
    <t>Санкт-Петербургский государственный экономический университет</t>
  </si>
  <si>
    <t>771221.01.01</t>
  </si>
  <si>
    <t>Метафорические параллели нейтральной номинации...: Моногр. / О.К.Баваева-М.:НИЦ ИНФРА-М,2022.-182 с.(О)</t>
  </si>
  <si>
    <t>МЕТАФОРИЧЕСКИЕ ПАРАЛЛЕЛИ НЕЙТРАЛЬНОЙ НОМИНАЦИИ «ЧЕЛОВЕК» В СОВРЕМЕННОМ АНГЛИЙСКОМ ЯЗЫКЕ</t>
  </si>
  <si>
    <t>Баваева О.К.</t>
  </si>
  <si>
    <t>978-5-16-017491-4</t>
  </si>
  <si>
    <t>45.03.01, 45.04.01, 45.04.02, 45.05.01</t>
  </si>
  <si>
    <t>Институт международного права и экономики им. А.С. Грибоедова</t>
  </si>
  <si>
    <t>405400.10.01</t>
  </si>
  <si>
    <t>Методологические основы психологии: Уч. пос. / Т.И.Чиркова - М.:Вуз.уч.: НИЦ ИНФРА-М, 2025 - 416 с.(п)</t>
  </si>
  <si>
    <t>МЕТОДОЛОГИЧЕСКИЕ ОСНОВЫ ПСИХОЛОГИИ</t>
  </si>
  <si>
    <t>Чиркова Т. И.</t>
  </si>
  <si>
    <t>978-5-9558-0276-3</t>
  </si>
  <si>
    <t>Допущено УМО по классическому университетскому образованию в качестве учебного пособия для студентов высших учебных заведений, обучающихся по специальности  ГОС ВПО 030301 "Психология"</t>
  </si>
  <si>
    <t>177650.09.01</t>
  </si>
  <si>
    <t>Методологические основы этнич. и кросскульт. психологии: Уч. пос. / В.Ю.Хотинец - М.: Форум, 2025 - 88 с.(о)</t>
  </si>
  <si>
    <t>МЕТОДОЛОГИЧЕСКИЕ ОСНОВЫ ЭТНИЧЕСКОЙ И КРОССКУЛЬТУРНОЙ ПСИХОЛОГИИ</t>
  </si>
  <si>
    <t>Хотинец В. Ю.</t>
  </si>
  <si>
    <t>978-5-91134-621-8</t>
  </si>
  <si>
    <t>37.04.01, 46.04.03, 51.04.01</t>
  </si>
  <si>
    <t>742794.03.01</t>
  </si>
  <si>
    <t>Методология и история теологии: Уч.пос. / А.Л.Панищев - М.:НИЦ ИНФРА-М,2023 - 242 с.(ВО: Магистр.)(П)</t>
  </si>
  <si>
    <t>МЕТОДОЛОГИЯ И ИСТОРИЯ ТЕОЛОГИИ</t>
  </si>
  <si>
    <t>978-5-16-016527-1</t>
  </si>
  <si>
    <t>47.04.03, 48.04.01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</si>
  <si>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47.04.03 «Религиоведение», 48.04.01 «Теология» (квалификация (степень) «бакалавр») (протокол № 1 от 20.01.2021)</t>
  </si>
  <si>
    <t>100200.10.01</t>
  </si>
  <si>
    <t>Методология и теория соц. работы: Уч.пос. / П.Д.Павленок - 3 изд. - М.:НИЦ ИНФРА-М,2024 - 271 с.(ВО)(П)</t>
  </si>
  <si>
    <t>МЕТОДОЛОГИЯ И ТЕОРИЯ СОЦИАЛЬНОЙ РАБОТЫ, ИЗД.3</t>
  </si>
  <si>
    <t>978-5-16-015130-4</t>
  </si>
  <si>
    <t>39.04.02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</si>
  <si>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39.04.02 «Социальная работа» (квалификация (степень) «магистр») (протокол № 17 от 11.11.2019)</t>
  </si>
  <si>
    <t>0320</t>
  </si>
  <si>
    <t>100200.06.01</t>
  </si>
  <si>
    <t>Методология и теория социальной работы: уч.пос. / П.Д.Павленок, - 2-е изд.-М.:НИЦ ИНФРА-М,2018.-267 с..-(ВО: Магистратура)(П 7Б</t>
  </si>
  <si>
    <t>МЕТОДОЛОГИЯ И ТЕОРИЯ СОЦИАЛЬНОЙ РАБОТЫ, ИЗД.2</t>
  </si>
  <si>
    <t>Павленок П. Д.</t>
  </si>
  <si>
    <t>978-5-16-009206-5</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</si>
  <si>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и специальности «Социальная работа»</t>
  </si>
  <si>
    <t>411150.08.01</t>
  </si>
  <si>
    <t>Методология качественных исслед. в психологии: Уч.пос. / Н.П.Бусыгина - М.:НИЦ ИНФРА-М,2024-304с.(ВО)(п)</t>
  </si>
  <si>
    <t>МЕТОДОЛОГИЯ КАЧЕСТВЕННЫХ ИССЛЕДОВАНИЙ В ПСИХОЛОГИИ</t>
  </si>
  <si>
    <t>Бусыгина Н.П.</t>
  </si>
  <si>
    <t>978-5-16-019158-4</t>
  </si>
  <si>
    <t>37.03.01, 37.04.01, 44.03.01</t>
  </si>
  <si>
    <t>Допущено УМО по классическому университетскому образованию в качестве учебного пособия для студентов высших учебных заведений, обучающихся по специальностям 37.05.02 «Психология», «Клиническая психология» и направлению подготовки 37.03.01 «Психология»</t>
  </si>
  <si>
    <t>651739.03.01</t>
  </si>
  <si>
    <t>Методология научно-гуманитар. познания: Моногр./ Е.А.Соколков-М.:Вуз. уч., НИЦ ИНФРА-М,2020.-350 с.(Науч. книга)(П)</t>
  </si>
  <si>
    <t>МЕТОДОЛОГИЯ НАУЧНО-ГУМАНИТАРНОГО ПОЗНАНИЯ</t>
  </si>
  <si>
    <t>Соколков Е.А.</t>
  </si>
  <si>
    <t>978-5-9558-0543-6</t>
  </si>
  <si>
    <t>Новосибирский национальный исследовательский государственный университет</t>
  </si>
  <si>
    <t>759446.04.01</t>
  </si>
  <si>
    <t>Методология научных исследований: Уч. / Н.Н.Каргин - М.:НИЦ ИНФРА-М,2024. - 259 с.(ВО:Магистр)(п)</t>
  </si>
  <si>
    <t>МЕТОДОЛОГИЯ НАУЧНЫХ ИССЛЕДОВАНИЙ</t>
  </si>
  <si>
    <t>Каргин Н.Н., Изаак С.И.</t>
  </si>
  <si>
    <t>978-5-16-017831-8</t>
  </si>
  <si>
    <t>00.03.16, 00.04.16, 00.05.16, 43.03.01, 43.03.02, 43.03.03, 43.04.01, 43.04.02, 43.04.03</t>
  </si>
  <si>
    <t>753314.01.01</t>
  </si>
  <si>
    <t>Методология обществоведческого исследования: Уч.пос. / Д.А.Михайлов-М.:НИЦ ИНФРА-М,2023.-179 с.(ВО)(П)</t>
  </si>
  <si>
    <t>МЕТОДОЛОГИЯ ОБЩЕСТВОВЕДЧЕСКОГО ИССЛЕДОВАНИЯ</t>
  </si>
  <si>
    <t>Михайлов Д.А.</t>
  </si>
  <si>
    <t>978-5-16-016894-4</t>
  </si>
  <si>
    <t>38.03.04, 38.04.04, 39.03.01, 39.03.03, 39.04.01, 39.04.03, 40.03.01, 40.04.01, 41.03.01, 41.03.02, 41.03.04, 41.03.05, 41.03.06, 41.04.01, 41.04.02, 41.04.04, 41.04.05, 41.04.06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</si>
  <si>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направлений подготовки 38.00.00 «Экономика и управление», 39.00.00 «Социология и социальная работа», 40.00.00 «Юриспруденция», 41.00.00 «Политические науки и регионоведение» (квалификация (степень) «бакалавр») (протокол № 6 от 08.06.2022)</t>
  </si>
  <si>
    <t>646487.05.01</t>
  </si>
  <si>
    <t>Методология социального исследования: Уч.пос. / А.В.Лубский - М.:НИЦ ИНФРА-М,2023 - 154 с.(ВО)(П)</t>
  </si>
  <si>
    <t>МЕТОДОЛОГИЯ СОЦИАЛЬНОГО ИССЛЕДОВАНИЯ</t>
  </si>
  <si>
    <t>Лубский А.В.</t>
  </si>
  <si>
    <t>978-5-16-012467-4</t>
  </si>
  <si>
    <t>39.04.01, 39.04.02, 39.04.03</t>
  </si>
  <si>
    <t>Рекомендовано в качестве учебного пособия  для студентов высших учебных заведений, обучающихся по направлениям подготовки 39.04.01 «Социология», 39.04.02 «Социальная работа», 39.04.03 «Организационная работа с молодежью» (квалификация (степень) «магистр»)</t>
  </si>
  <si>
    <t>174350.11.01</t>
  </si>
  <si>
    <t>Методы исслед. работы в молодеж. среде: Уч.пос. / В.О.Евсеев - 2 изд.-М.:НИЦ ИНФРА-М,2025.-268 с.(ВО)(П)</t>
  </si>
  <si>
    <t>МЕТОДЫ ИССЛЕДОВАТЕЛЬСКОЙ РАБОТЫ В МОЛОДЕЖНОЙ СРЕДЕ, ИЗД.2</t>
  </si>
  <si>
    <t>Евсеев В.О., Волгин Н.А., Егорычев А.М.</t>
  </si>
  <si>
    <t>978-5-16-016760-2</t>
  </si>
  <si>
    <t>39.03.01, 39.03.02, 39.03.03, 39.04.01, 39.04.02, 39.04.03</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</si>
  <si>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специальности «Управление персоналом»</t>
  </si>
  <si>
    <t>174350.09.01</t>
  </si>
  <si>
    <t>Методы исслед. работы в молодежной среде: Уч.пос. / В.О.Евсеев-М.:Вуз. уч., НИЦ ИНФРА-М,2020.-237 с.(П)</t>
  </si>
  <si>
    <t>МЕТОДЫ ИССЛЕДОВАТЕЛЬСКОЙ РАБОТЫ В МОЛОДЕЖНОЙ СРЕДЕ</t>
  </si>
  <si>
    <t>Евсеев В. О., Волгин Н. А.</t>
  </si>
  <si>
    <t>978-5-9558-0236-7</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</si>
  <si>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специальности 080400 "Управление персоналом"</t>
  </si>
  <si>
    <t>321100.09.01</t>
  </si>
  <si>
    <t>Методы исследований в соц. работе: Уч. пос. /С.С.Новикова -М.:НИЦ ИНФРА-М,2024-381с(ВО:Бакалавр.)(п)</t>
  </si>
  <si>
    <t>МЕТОДЫ ИССЛЕДОВАНИЙ В СОЦИАЛЬНОЙ РАБОТЕ</t>
  </si>
  <si>
    <t>Новикова С.С., Соловьев А.В.</t>
  </si>
  <si>
    <t>978-5-16-010444-7</t>
  </si>
  <si>
    <t>269600.10.01</t>
  </si>
  <si>
    <t>Методы научного познания: Уч.пос. / С.А.Лебедев - М.:НИЦ ИНФРА-М,2024 - 272 с.(ВО: Магистр.)(п)</t>
  </si>
  <si>
    <t>МЕТОДЫ НАУЧНОГО ПОЗНАНИЯ</t>
  </si>
  <si>
    <t>Лебедев С.А.</t>
  </si>
  <si>
    <t>978-5-16-015244-8</t>
  </si>
  <si>
    <t>Допущено Министерством образования и науки Российской Федерации в качестве учебного пособия по дисциплине «История и философия науки» для аспирантов естественно-научных, технических и гуманитарных специальностей, а также по дисциплинам «Философия», «Философия и методология науки» для студентов, обучающихся по направлению «Философия» (квалификация (степень) «магистр»)</t>
  </si>
  <si>
    <t>055900.18.01</t>
  </si>
  <si>
    <t>Методы социологического исследования: Уч. / В.И.Добреньков-М.:НИЦ ИНФРА-М,2024-768с.(ВО)(п)</t>
  </si>
  <si>
    <t>МЕТОДЫ СОЦИОЛОГИЧЕСКОГО ИССЛЕДОВАНИЯ</t>
  </si>
  <si>
    <t>Добреньков В. И., Кравченко А. И.</t>
  </si>
  <si>
    <t>978-5-16-018913-0</t>
  </si>
  <si>
    <t>38.04.03, 39.03.01, 39.04.01</t>
  </si>
  <si>
    <t>Допущено Министерством образования РФ в качестве учебника для студентов высших учебных заведений, обучающихся по специальности 020300 "Социология"</t>
  </si>
  <si>
    <t>Московский государственный университет им. М.В. Ломоносова, социологический факультет</t>
  </si>
  <si>
    <t>0104</t>
  </si>
  <si>
    <t>668702.03.01</t>
  </si>
  <si>
    <t>Методы этимологических исследований: Уч.пос. / О.А.Теуш-М.:НИЦ ИНФРА-М,2023.-166 с.(ВО:Бакалавр.)(П)</t>
  </si>
  <si>
    <t>МЕТОДЫ ЭТИМОЛОГИЧЕСКИХ ИССЛЕДОВАНИЙ</t>
  </si>
  <si>
    <t>Теуш О.А.</t>
  </si>
  <si>
    <t>978-5-16-013798-8</t>
  </si>
  <si>
    <t>45.03.01, 45.04.01, 45.04.02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</si>
  <si>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45.03.01 «Филология» (квалификация (степень) «бакалавр») (протокол № 6 от 25.03.2019)</t>
  </si>
  <si>
    <t>Уральский федеральный университет им. первого Президента России Б.Н. Ельцина</t>
  </si>
  <si>
    <t>060100.14.01</t>
  </si>
  <si>
    <t>Микросоциология семьи: Уч. / А.И.Антонов - 3 изд. - М.:НИЦ ИНФРА-М,2024 - 368 с.(ВО:Бакалавриат)(п)</t>
  </si>
  <si>
    <t>МИКРОСОЦИОЛОГИЯ СЕМЬИ, ИЗД.3</t>
  </si>
  <si>
    <t>Антонов А.И.</t>
  </si>
  <si>
    <t>978-5-16-013776-6</t>
  </si>
  <si>
    <t>Допущено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направлению подготовки 39.03.01 «Социология» (квалификация (степень) «бакалавр»)</t>
  </si>
  <si>
    <t>0318</t>
  </si>
  <si>
    <t>060100.09.01</t>
  </si>
  <si>
    <t>Микросоциология семьи: Уч./ А.И.Антонов - 2 изд. - М.:ИНФРА-М,2018-368с(Классический универ. уч.)(п)</t>
  </si>
  <si>
    <t>МИКРОСОЦИОЛОГИЯ СЕМЬИ, ИЗД.2</t>
  </si>
  <si>
    <t>Антонов А. И.</t>
  </si>
  <si>
    <t>Классический университетский учебник</t>
  </si>
  <si>
    <t>5-16-002250-3</t>
  </si>
  <si>
    <t>Допущено Учебно-методическим объединением по классическому университетскому образованию в качестве учебника для студентов высших учебных заведенений, обучающихся по специальности 020300 "Социология"</t>
  </si>
  <si>
    <t>000029.16.01</t>
  </si>
  <si>
    <t>Мини-грамматика английского языка: Справ. пос. / И.Е. Торбан - 3 изд. - М.: ИНФРА-М, 2024. - 112 с. (о. к/ф)</t>
  </si>
  <si>
    <t>МИНИ-ГРАММАТИКА АНГЛИЙСКОГО ЯЗЫКА, ИЗД.3</t>
  </si>
  <si>
    <t>978-5-16-003174-3</t>
  </si>
  <si>
    <t>Дополнительное образование</t>
  </si>
  <si>
    <t>00.02.02, 00.03.02, 00.05.02, 44.02.01</t>
  </si>
  <si>
    <t>0308</t>
  </si>
  <si>
    <t>387000.04.01</t>
  </si>
  <si>
    <t>Мир политики. Философское измерение: Монография / А.И.Демидов-М.:Юр.Норма, НИЦ ИНФРА-М,2023-272с.(П)</t>
  </si>
  <si>
    <t>МИР ПОЛИТИКИ. ФИЛОСОФСКОЕ ИЗМЕРЕНИЕ</t>
  </si>
  <si>
    <t>Демидов А.И.</t>
  </si>
  <si>
    <t>978-5-91768-732-2</t>
  </si>
  <si>
    <t>40.03.01, 41.04.04, 44.03.01, 44.03.05, 47.03.01</t>
  </si>
  <si>
    <t>682984.07.01</t>
  </si>
  <si>
    <t>Мировая культура и искусство: Уч.пос. / И.И.Толстикова, - 2 изд.-М.:НИЦ ИНФРА-М,2024.-418 с.(СПО)(п)</t>
  </si>
  <si>
    <t>МИРОВАЯ КУЛЬТУРА И ИСКУССТВО, ИЗД.2</t>
  </si>
  <si>
    <t>Толстикова И.И.</t>
  </si>
  <si>
    <t>978-5-16-013974-6</t>
  </si>
  <si>
    <t>29.01.04, 29.01.09, 42.02.01, 43.02.02, 43.02.17, 50.02.01, 51.02.01, 51.02.02, 51.02.03, 52.02.03, 52.02.04, 52.02.05, 54.01.02, 54.01.05, 54.01.06, 54.01.13, 54.01.20, 54.02.01, 54.02.04, 54.02.06, 54.02.08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</si>
  <si>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50.02.01 «Мировая художественная культура», 51.02.01 «Народное художественное творчество (по видам)», 51.02.01«Социально-культурная деятельность (по видам)»</t>
  </si>
  <si>
    <t>Национальный исследовательский университет ИТМО</t>
  </si>
  <si>
    <t>152100.11.01</t>
  </si>
  <si>
    <t>Мировая культура и искусство: Уч.пос. / Толстикова И.И. - 2 изд. - М.:НИЦ ИНФРА-М,2023-418с(ВО)(п)</t>
  </si>
  <si>
    <t>Толстикова И.И., Садохин А.П.</t>
  </si>
  <si>
    <t>978-5-16-019386-1</t>
  </si>
  <si>
    <t>00.03.05, 00.05.05, 44.03.01, 44.03.05, 51.03.01, 51.04.01</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</si>
  <si>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51.03.01 «Культурология»</t>
  </si>
  <si>
    <t>689674.03.01</t>
  </si>
  <si>
    <t>Мировая худ. культура: Уч.пос. / М.С.Колесов - М.:НИЦ ИНФРА-М,2024 - 281 с.-(СПО (СевГУ))(П)</t>
  </si>
  <si>
    <t>МИРОВАЯ ХУДОЖЕСТВЕННАЯ КУЛЬТУРА</t>
  </si>
  <si>
    <t>Среднее профессиональное образование (СевГУ)</t>
  </si>
  <si>
    <t>978-5-16-015231-8</t>
  </si>
  <si>
    <t>29.01.04, 29.01.09, 42.02.01, 43.02.02, 43.02.17, 51.02.03, 52.02.03, 52.02.04, 52.02.05, 54.01.01, 54.01.02, 54.01.05, 54.01.06, 54.01.08, 54.01.09, 54.01.12, 54.01.13, 54.01.14, 54.01.15, 54.01.16, 54.01.17, 54.01.18, 54.01.19, 54.01.20, 54.02.01, 54.02.02, 54.02.03, 54.02.04, 54.02.05, 54.02.06, 54.02.07, 54.02.08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</si>
  <si>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программу среднего профессионального образования (протокол № 17 от 11.11.2019)</t>
  </si>
  <si>
    <t>470200.03.01</t>
  </si>
  <si>
    <t>Мировая экономика и междунар.эконом.отношения: Практ./ В.К.Поспелов-М.:Вуз.уч.,НИЦ ИНФРА-М,2018-136с</t>
  </si>
  <si>
    <t>МИРОВАЯ ЭКОНОМИКА И МЕЖДУНАРОДНЫЕ ЭКОНОМИЧЕСКИЕ ОТНОШЕНИЯ</t>
  </si>
  <si>
    <t>Поспелов В.К., Миронова В.Н., Орлова Н.Л. и др.</t>
  </si>
  <si>
    <t>Финансовый университет при Правительстве РФ</t>
  </si>
  <si>
    <t>978-5-9558-0481-1</t>
  </si>
  <si>
    <t>38.03.01</t>
  </si>
  <si>
    <t>268600.10.01</t>
  </si>
  <si>
    <t>Мировое комплексное регионовед.: Уч. / Под ред.Воскресенского А.Д. - М.:Магистр,НИЦ ИНФРА-М,2025 - 416 с(П)</t>
  </si>
  <si>
    <t>МИРОВОЕ КОМПЛЕКСНОЕ РЕГИОНОВЕДЕНИЕ</t>
  </si>
  <si>
    <t>Воскресенский А. Д., Колдунова Е. В., Киреева А. А., Воскресенский А. Д.</t>
  </si>
  <si>
    <t>978-5-9776-0309-6</t>
  </si>
  <si>
    <t>41.04.01, 41.04.04, 41.04.05</t>
  </si>
  <si>
    <t>Допущено Учебно-методическим объединением вузов Российской Федерации по образованию в области международных отношений в качестве учебника для студентов вузов, обучающихся по направлениям подготовки (специальностям) «Международные отношения» и «Зарубе</t>
  </si>
  <si>
    <t>Московский государственный институт международных отношений (университет) Министерства иностранных дел Российской Федерации</t>
  </si>
  <si>
    <t>767764.01.01</t>
  </si>
  <si>
    <t>Мировоззренческая инволюция: причины...: Моногр. / А.А.Лагунов-М.:НИЦ ИНФРА-М,2022.-195 с.(Науч.мысль)(О)</t>
  </si>
  <si>
    <t>МИРОВОЗЗРЕНЧЕСКАЯ ИНВОЛЮЦИЯ: ПРИЧИНЫ, ПОСЛЕДСТВИЯ И ПЕРСПЕКТИВЫ</t>
  </si>
  <si>
    <t>Лагунов А.А.</t>
  </si>
  <si>
    <t>978-5-16-017325-2</t>
  </si>
  <si>
    <t>733607.05.01</t>
  </si>
  <si>
    <t>Миф о Наполеоне в рус. клас. XIX в. (А.С. Пушкин...): Моногр. / И.В.Артамонова-М.:НИЦ ИНФРА-М,2025.-170 с.(О)</t>
  </si>
  <si>
    <t>МИФ О НАПОЛЕОНЕ В РУССКОЙ КЛАССИКЕ XIX ВЕКА (А.С. ПУШКИН, М.Ю. ЛЕРМОНТОВ, Н.В. ГОГОЛЬ)</t>
  </si>
  <si>
    <t>Артамонова И.В.</t>
  </si>
  <si>
    <t>978-5-16-016107-5</t>
  </si>
  <si>
    <t>44.04.01, 44.06.01, 45.04.01, 45.06.01</t>
  </si>
  <si>
    <t>435400.06.01</t>
  </si>
  <si>
    <t>Мифология, философия и немножко теории систем: Моногр. / Л.А.Петрушенко-М.:НИЦ ИНФРА-М,2024.-118с(О)</t>
  </si>
  <si>
    <t>МИФОЛОГИЯ, ФИЛОСОФИЯ И НЕМНОЖКО ТЕОРИИ СИСТЕМ</t>
  </si>
  <si>
    <t>Петрушенко Л.А.</t>
  </si>
  <si>
    <t>978-5-16-011318-0</t>
  </si>
  <si>
    <t>01.04.01, 02.04.01, 09.03.03, 09.04.04, 10.04.01, 27.04.03, 38.04.05, 40.03.01, 41.03.04, 41.03.05, 41.04.04, 44.03.01, 44.03.05, 46.03.01, 47.03.01, 51.03.02</t>
  </si>
  <si>
    <t>232100.08.01</t>
  </si>
  <si>
    <t>Михаил Пришвин и Василий Розанов: мировоззрен..: Моногр./А.М.Подоксенов-М.:РИОР:ИНФРА-М,2023-298с(О)</t>
  </si>
  <si>
    <t>МИХАИЛ ПРИШВИН И ВАСИЛИЙ РОЗАНОВ: МИРОВОЗЗРЕНЧЕСКИЕ КОНТЕКСТЫ ТВОРЧЕСКОГО ДИАЛОГА</t>
  </si>
  <si>
    <t>Подоксенов А.М.</t>
  </si>
  <si>
    <t>978-5-369-01272-7</t>
  </si>
  <si>
    <t>42.03.02, 44.03.05, 45.03.01, 47.03.01, 47.04.01, 51.03.01, 51.04.01</t>
  </si>
  <si>
    <t>751092.04.01</t>
  </si>
  <si>
    <t>Михаил Пришвин и рус. культура ХIХ-ХХ в.: Моногр. / А.М.Подоксенов - М.:НИЦ ИНФРА-М,2023 - 324 с.(Науч.мысль)(О)</t>
  </si>
  <si>
    <t>МИХАИЛ ПРИШВИН И РУССКАЯ КУЛЬТУРА ХIХ-ХХ ВЕКОВ: ДИАЛОГИ С ЭПОХОЙ</t>
  </si>
  <si>
    <t>978-5-16-016854-8</t>
  </si>
  <si>
    <t>00.03.05, 00.03.09, 00.05.05, 00.05.09, 44.04.01, 44.06.01, 45.03.01, 45.04.01, 45.06.01, 51.04.01, 51.06.01</t>
  </si>
  <si>
    <t>301300.06.01</t>
  </si>
  <si>
    <t>Моделирование соц. явлений и процессов с прим.матем.: Уч.пос./ Г.В.Осипов - Норма:НИЦ ИНФРА-М,2022 - 192с(п)</t>
  </si>
  <si>
    <t>МОДЕЛИРОВАНИЕ СОЦИАЛЬНЫХ ЯВЛЕНИЙ И ПРОЦЕССОВ С ПРИМЕНЕНИЕМ МАТЕМАТИЧЕСКИХ МЕТОДОВ</t>
  </si>
  <si>
    <t>978-5-91768-533-5</t>
  </si>
  <si>
    <t>37.04.02, 39.04.01, 39.04.03, 47.04.02</t>
  </si>
  <si>
    <t>684701.02.01</t>
  </si>
  <si>
    <t>Модель системы расселения будущего: Уч.пос. / Ю.И.Пацкевич-М.:НИЦ ИНФРА-М,2023.-188 с.(ВО: Бакалавр.)(П)</t>
  </si>
  <si>
    <t>МОДЕЛЬ СИСТЕМЫ РАССЕЛЕНИЯ БУДУЩЕГО</t>
  </si>
  <si>
    <t>978-5-16-014679-9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</si>
  <si>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07.03.01 «Архитектура» (квалификация (степень) «бакалавр») (протокол № 6 от 16.06.2021)</t>
  </si>
  <si>
    <t>725316.05.01</t>
  </si>
  <si>
    <t>Модернизация Сов. России в 1920-1930-е г... / И.А.Анфертьев - М.:ИНФРА-М,2024 - 593 с.(П)</t>
  </si>
  <si>
    <t>МОДЕРНИЗАЦИЯ СОВЕТСКОЙ РОССИИ В 1920-1930-Е ГОДЫ: ПРОГРАММЫ ПРЕОБРАЗОВАНИЙ РКП(Б) — ВКП(Б) КАК ИНСТРУМЕНТЫ БОРЬБЫ ЗА ВЛАСТЬ</t>
  </si>
  <si>
    <t>Анфертьев И.А.</t>
  </si>
  <si>
    <t>978-5-16-015876-1</t>
  </si>
  <si>
    <t>725101.05.01</t>
  </si>
  <si>
    <t>Молодая семья в совр. рос...: Моногр. / П.В.Разов - М.:НИЦ ИНФРА-М,2025 - 210 с.(О)</t>
  </si>
  <si>
    <t>МОЛОДАЯ СЕМЬЯ В СОВРЕМЕННОМ РОССИЙСКОМ СОЦИУМЕ: ОБРАЗ И КАЧЕСТВО ЖИЗНИ</t>
  </si>
  <si>
    <t>Разов П.В., Преснякова-Осипова И.В., Юшкова С.А.</t>
  </si>
  <si>
    <t>978-5-16-015899-0</t>
  </si>
  <si>
    <t>39.03.01, 39.03.03, 39.04.01, 39.04.03, 39.06.01</t>
  </si>
  <si>
    <t>412350.08.01</t>
  </si>
  <si>
    <t>Монастырская просветит.культура России: Моногр. / Н.Е.Шафажинская -М.:НИЦ ИНФРА-М,2023-232 с.(О)</t>
  </si>
  <si>
    <t>МОНАСТЫРСКАЯ ПРОСВЕТИТЕЛЬСКАЯ КУЛЬТУРА РОССИИ</t>
  </si>
  <si>
    <t>Шафажинская Н.Е.</t>
  </si>
  <si>
    <t>978-5-16-006462-8</t>
  </si>
  <si>
    <t>44.03.05, 46.03.01, 46.04.01, 46.06.01, 47.03.03, 47.04.03, 47.06.01</t>
  </si>
  <si>
    <t>246200.03.01</t>
  </si>
  <si>
    <t>Монголия: мир кочевой культуры: Уч.пос. / Н.Л.Жуковская - 2 изд.-М.: РИОР:ИНФРА-М,2024-239с(ВО)(о)</t>
  </si>
  <si>
    <t>МОНГОЛИЯ: МИР КОЧЕВОЙ КУЛЬТУРЫ, ИЗД.2</t>
  </si>
  <si>
    <t>Жуковская Н.Л.</t>
  </si>
  <si>
    <t>978-5-369-01300-7</t>
  </si>
  <si>
    <t>41.03.01, 41.03.06, 41.04.01, 46.03.03, 46.04.03, 47.03.03, 47.04.03, 51.03.01, 51.04.01</t>
  </si>
  <si>
    <t>Якутский научный центр Сибирского отделения Российской академии наук</t>
  </si>
  <si>
    <t>258500.10.01</t>
  </si>
  <si>
    <t>Монеты и банкноты от античности до наших дней / Н.А. Разманова - М.:Вуз.. уч.: ИНФРА-М, 2025-216с. (п)</t>
  </si>
  <si>
    <t>МОНЕТЫ И БАНКНОТЫ ОТ АНТИЧНОСТИ ДО НАШИХ ДНЕЙ: ПРОИСХОЖДЕНИЕ И ЭВОЛЮЦИЯ</t>
  </si>
  <si>
    <t>Разманова Н. А., Лаптева Е. В., Нестеренко Е. И., Муравьева Л. А.</t>
  </si>
  <si>
    <t>978-5-9558-0357-9</t>
  </si>
  <si>
    <t>38.03.01, 38.04.08, 41.03.01, 41.03.05, 41.03.06, 41.04.01, 41.04.05, 44.03.05, 46.03.01, 46.04.01, 51.03.01, 51.04.01</t>
  </si>
  <si>
    <t>654707.05.01</t>
  </si>
  <si>
    <t>Морские конвенции (Learn SOLAS 74 &amp; MARPOL 73/78): Уч.пос. / И.А.Закирьянова, - 3 изд.-М.:Вуз. уч., НИЦ ИНФРА-М,2025-266с(О)</t>
  </si>
  <si>
    <t>МОРСКИЕ КОНВЕНЦИИ (LEARN SOLAS 74 &amp; MARPOL 73/78), ИЗД.3</t>
  </si>
  <si>
    <t>Закирьянова И.А.</t>
  </si>
  <si>
    <t>978-5-9558-0566-5</t>
  </si>
  <si>
    <t>40.03.01, 44.03.01, 44.03.05</t>
  </si>
  <si>
    <t>803179.01.01</t>
  </si>
  <si>
    <t>Музыка как элемент духовной культуры...: Моногр. / Л.П.Шиповская-М.:НИЦ ИНФРА-М,2023.-195 с.(о)</t>
  </si>
  <si>
    <t>МУЗЫКА КАК ЭЛЕМЕНТ ДУХОВНОЙ КУЛЬТУРЫ - МОЩНЫЙ ФАКТОР ИНТЕГРАЦИИ И УНИВЕРСАЛИЗАЦИИ ВСЕЙ ДУХОВНОЙ ЖИЗНИ ОБЩЕСТВА</t>
  </si>
  <si>
    <t>Шиповская Л.П.</t>
  </si>
  <si>
    <t>978-5-16-018740-2</t>
  </si>
  <si>
    <t>Музыка. Нотные издания</t>
  </si>
  <si>
    <t>53.04.06</t>
  </si>
  <si>
    <t>726279.06.01</t>
  </si>
  <si>
    <t>Музыкально-поэтич. представление: Уч.мет.пос. / М.В.Литвинова - М.:НИЦ ИНФРА-М,2024 - 166 с.(ВО)(П)</t>
  </si>
  <si>
    <t>МУЗЫКАЛЬНО-ПОЭТИЧЕСКОЕ ПРЕДСТАВЛЕНИЕ</t>
  </si>
  <si>
    <t>Литвинова М.В., Кожаева И.В.</t>
  </si>
  <si>
    <t>978-5-16-019369-4</t>
  </si>
  <si>
    <t>51.03.05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</si>
  <si>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51.03.05 «Режиссура театрализованных представлений и праздников» (квалификация (степень) «бакалавр») (протокол № 5 от 26.03.2020)</t>
  </si>
  <si>
    <t>747805.01.01</t>
  </si>
  <si>
    <t>Музыкально-поэтическое представление: Уч.мет.пос. / М.В.Литвинова-М.:НИЦ ИНФРА-М,2021.-166 с..-(СПО)(П)</t>
  </si>
  <si>
    <t>978-5-16-016639-1</t>
  </si>
  <si>
    <t>51.02.01, 51.02.02, 51.02.03, 53.02.01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</si>
  <si>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51.00.00 «Культуроведение и социокультурные проекты» (протокол № 9 от 28.09.2020)</t>
  </si>
  <si>
    <t>724893.02.01</t>
  </si>
  <si>
    <t>Музыкально-эстетическое воспитание: Моногр. / Г.Г.Коломиец - 2 изд. - М.:НИЦ ИНФРА-М,2025-240 с.-(Науч.мысль)(О)</t>
  </si>
  <si>
    <t>МУЗЫКАЛЬНО-ЭСТЕТИЧЕСКОЕ ВОСПИТАНИЕ (АКСИОЛОГИЧЕСКИЙ ПОДХОД), ИЗД.2</t>
  </si>
  <si>
    <t>Коломиец Г.Г.</t>
  </si>
  <si>
    <t>978-5-16-015884-6</t>
  </si>
  <si>
    <t>53.02.01, 53.02.02, 53.03.01, 53.03.02, 53.03.06, 53.04.01, 53.04.02, 53.04.03, 53.04.06, 53.05.04, 53.05.05, 53.09.01, 53.09.02</t>
  </si>
  <si>
    <t>Оренбургский государственный университет</t>
  </si>
  <si>
    <t>768772.01.01</t>
  </si>
  <si>
    <t>Навигационная концепция информац. моделир. мира: Моногр. / А.Н.Паранина - М.:НИЦ ИНФРА-М,2025. - 271 с.(п)</t>
  </si>
  <si>
    <t>НАВИГАЦИОННАЯ КОНЦЕПЦИЯ ИНФОРМАЦИОННОГО МОДЕЛИРОВАНИЯ МИРА</t>
  </si>
  <si>
    <t>Паранина А.Н.</t>
  </si>
  <si>
    <t>978-5-16-019877-4</t>
  </si>
  <si>
    <t>05.03.02</t>
  </si>
  <si>
    <t>767302.01.01</t>
  </si>
  <si>
    <t>Нанокомпьютерная терминология: Вопросы теории: Моногр. / М.Р.Милуд - М.:НИЦ ИНФРА-М,2022-125 с(Науч.мысль)(О)</t>
  </si>
  <si>
    <t>НАНОКОМПЬЮТЕРНАЯ ТЕРМИНОЛОГИЯ: ВОПРОСЫ ТЕОРИИ</t>
  </si>
  <si>
    <t>Милуд М.Р.</t>
  </si>
  <si>
    <t>978-5-16-017405-1</t>
  </si>
  <si>
    <t>09.03.01, 09.04.01, 09.04.02, 09.04.03, 09.04.04, 09.05.01, 09.06.01</t>
  </si>
  <si>
    <t>639130.06.01</t>
  </si>
  <si>
    <t>Народная религ. в совр. крестьянской субкультуре: Моногр. / Т.А.Сережко-М.:НИЦ ИНФРА-М,2024-110с.(О)</t>
  </si>
  <si>
    <t>НАРОДНАЯ РЕЛИГИОЗНОСТЬ В СОВРЕМЕННОЙ КРЕСТЬЯНСКОЙ СУБКУЛЬТУРЕ</t>
  </si>
  <si>
    <t>Сережко Т.А.</t>
  </si>
  <si>
    <t>978-5-16-012457-5</t>
  </si>
  <si>
    <t>44.03.05, 50.04.04</t>
  </si>
  <si>
    <t>Белгородский университет кооперации, экономики и права</t>
  </si>
  <si>
    <t>409450.05.01</t>
  </si>
  <si>
    <t>Народная религиозность как феномен культуры: Моногр./А.А.Мурзин-М.:НИЦ ИНФРА-М,2021.-144с(О)</t>
  </si>
  <si>
    <t>НАРОДНАЯ РЕЛИГИОЗНОСТЬ КАК ФЕНОМЕН КУЛЬТУРЫ</t>
  </si>
  <si>
    <t>Мурзин А. А.</t>
  </si>
  <si>
    <t>978-5-16-006427-7</t>
  </si>
  <si>
    <t>00.03.05, 44.03.05, 47.03.03, 47.04.03</t>
  </si>
  <si>
    <t>453100.06.01</t>
  </si>
  <si>
    <t>Народно-сценический танец: Моногр. / В.Н.Карпенко и др. -М.:НИЦ ИНФРА-М,2024-306с-(Научная мысль)(П)</t>
  </si>
  <si>
    <t>НАРОДНО-СЦЕНИЧЕСКИЙ ТАНЕЦ</t>
  </si>
  <si>
    <t>Карпенко В.Н., Карпенко И.А., Багана Ж.</t>
  </si>
  <si>
    <t>978-5-16-011459-0</t>
  </si>
  <si>
    <t>51.03.02, 52.03.01</t>
  </si>
  <si>
    <t>825800.01.01</t>
  </si>
  <si>
    <t>Наследие святителя Т. Задонского и формир. нац.-дух.../ Б.О.Архангельский-М.:НИЦ ИНФРА-М,2025.-293 с.(п)</t>
  </si>
  <si>
    <t>НАСЛЕДИЕ СВЯТИТЕЛЯ ТИХОНА ЗАДОНСКОГО И ФОРМИРОВАНИЕ НАЦИОНАЛЬНО-ДУХОВНОЙ ИДЕНТИЧНОСТИ В СОВРЕМЕННОМ МИРЕ</t>
  </si>
  <si>
    <t>Стюфляева Н.В., Сатарова Л.Г., Безбородова Н.Я. и др.</t>
  </si>
  <si>
    <t>978-5-16-019876-7</t>
  </si>
  <si>
    <t>47.04.01, 47.04.03, 47.06.01, 48.04.01, 48.06.01</t>
  </si>
  <si>
    <t>306400.07.01</t>
  </si>
  <si>
    <t>Наследие Чингисхана: Моногр. / Н.С.Трубецкой - М.:НИЦ ИНФРА-М,2024 - 267 с.-(Евразийский путь)(П)</t>
  </si>
  <si>
    <t>НАСЛЕДИЕ ЧИНГИСХАНА</t>
  </si>
  <si>
    <t>978-5-16-010259-7</t>
  </si>
  <si>
    <t>800718.01.01</t>
  </si>
  <si>
    <t>Научные и логико-философ. основы методич. принц. обуч. иностр.яз.) / С.А.Ламзин-М.:НИЦ ИНФРА-М,2023.-208с(О)</t>
  </si>
  <si>
    <t>НАУЧНЫЕ И ЛОГИКО-ФИЛОСОФСКИЕ ОСНОВЫ МЕТОДИЧЕСКИХ ПРИНЦИПОВ ОБУЧЕНИЯ ИНОСТРАННЫМ  ЯЗЫКАМ (СИНЕРГЕТИЧЕСКИЙ АСПЕКТ)</t>
  </si>
  <si>
    <t>Ламзин С.А.</t>
  </si>
  <si>
    <t>978-5-16-018481-4</t>
  </si>
  <si>
    <t>44.04.02, 45.04.02</t>
  </si>
  <si>
    <t>Рязанский государственный университет им. С.А. Есенина</t>
  </si>
  <si>
    <t>653101.06.01</t>
  </si>
  <si>
    <t>Научный стиль речи: теория, практика...: Уч.пос. / Н.С.Найденова-М.:НИЦ ИНФРА-М,2024.-232 с.(ВО)(п)</t>
  </si>
  <si>
    <t>НАУЧНЫЙ СТИЛЬ РЕЧИ: ТЕОРИЯ, ПРАКТИКА, КОМПЕТЕНЦИИ</t>
  </si>
  <si>
    <t>Найденова Н.С., Сапрыкина О.А.</t>
  </si>
  <si>
    <t>978-5-16-014517-4</t>
  </si>
  <si>
    <t>00.04.16, 00.05.16, 45.04.01, 45.04.02, 45.05.01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</si>
  <si>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45.04.01 «Филология», 45.04.02 «Лингвистика», 45.05.01 «Перевод и переводоведение» (квалификация (степень) «магистр») (протокол № 12 от 24.06.2019)</t>
  </si>
  <si>
    <t>753346.05.01</t>
  </si>
  <si>
    <t>Национальная идея России во...: Моногр. / В.С.Нерсесянц - М.:Юр.Норма, НИЦ ИНФРА-М,2024 - 64 с.(О)</t>
  </si>
  <si>
    <t>НАЦИОНАЛЬНАЯ ИДЕЯ РОССИИ ВО ВСЕМИРНО-ИСТОРИЧЕСКОМ ПРОГРЕССЕ РАВЕНСТВА, СВОБОДЫ И СПРАВЕДЛИВОСТИ. МАНИФЕСТ О ЦИВИЛИЗМЕ</t>
  </si>
  <si>
    <t>Нерсесянц В.С.</t>
  </si>
  <si>
    <t>978-5-00156-158-3</t>
  </si>
  <si>
    <t>40.03.01, 40.04.01, 40.06.01</t>
  </si>
  <si>
    <t>414900.09.01</t>
  </si>
  <si>
    <t>Национальная политика в России: XVI- нач. XXI в.: Уч.пос. / Л.С.Перепелкин - М.:Форум,2024 - 304 с(ВО)(П)</t>
  </si>
  <si>
    <t>НАЦИОНАЛЬНАЯ ПОЛИТИКА В РОССИИ: XVI- НАЧАЛО XXI ВЕКА</t>
  </si>
  <si>
    <t>Мастюгина Т.М., Перепелкин Л.С., Стельмах В.Г.</t>
  </si>
  <si>
    <t>978-5-91134-701-7</t>
  </si>
  <si>
    <t>41.03.04, 41.03.06, 41.04.04, 46.03.01, 46.04.01</t>
  </si>
  <si>
    <t>Рекомендовано Российским институтом культурологии в качестве учебного пособия для студентов, обучающихся по специальностям 020700 «История», 020600 «Культурология» и 030623 «Этнология»</t>
  </si>
  <si>
    <t>Институт Востоковедения Российской Академии Наук</t>
  </si>
  <si>
    <t>348700.06.01</t>
  </si>
  <si>
    <t>Небольшое здание с простейшей простран.структ.: Уч.пос./Л.А.Красилова-КУРС,НИЦ ИНФРА-М,2019-170с.(о)</t>
  </si>
  <si>
    <t>НЕБОЛЬШОЕ ЗДАНИЕ С ПРОСТЕЙШЕЙ ПРОСТРАНСТВЕННОЙ СТРУКТУРОЙ (ГОСТЕВОЙ ДОМИК ЕГЕРЯ, ПОГРАНИЧНЫЙ ФОРПОСТ, СПАСАТЕЛЬНАЯ СТАНЦИЯ, КРЕСТИЛЬНЫЙ ХРАМ)</t>
  </si>
  <si>
    <t>Л.А.Красилова</t>
  </si>
  <si>
    <t>978-5-905554-89-6</t>
  </si>
  <si>
    <t>07.03.01, 07.03.02, 07.03.03, 07.03.04, 07.04.01, 07.04.02, 07.04.03, 07.04.04, 07.06.01, 07.07.01, 07.09.01, 07.09.03, 08.03.01, 08.04.01, 08.05.01, 08.06.01</t>
  </si>
  <si>
    <t>399800.08.01</t>
  </si>
  <si>
    <t>Невербальный язык немцев: Моногр. / В.И.Дубинский - М.:НИЦ ИНФРА-М,2023 - 82 с..-(Науч.мысль)(О)</t>
  </si>
  <si>
    <t>НЕВЕРБАЛЬНЫЙ ЯЗЫК НЕМЦЕВ</t>
  </si>
  <si>
    <t>Дубинский В.И.</t>
  </si>
  <si>
    <t>978-5-16-011284-8</t>
  </si>
  <si>
    <t>38.03.01, 45.03.01, 51.03.01, 51.03.02</t>
  </si>
  <si>
    <t>639685.02.01</t>
  </si>
  <si>
    <t>Нелепости века: Монография / С.В.Борзых - М.:НИЦ ИНФРА-М,2021 - 167 с.-(Науч.мысль)(о)</t>
  </si>
  <si>
    <t>НЕЛЕПОСТИ ВЕКА</t>
  </si>
  <si>
    <t>978-5-16-016966-8</t>
  </si>
  <si>
    <t>792275.01.01</t>
  </si>
  <si>
    <t>Немецкая классич. философия: пробл. религии...: Уч.пос. / В.Ю.Васечко-М.:НИЦ ИНФРА-М,2024.-275 с.(ВО)(п)</t>
  </si>
  <si>
    <t>НЕМЕЦКАЯ КЛАССИЧЕСКАЯ ФИЛОСОФИЯ: ПРОБЛЕМЫ РЕЛИГИИ, ЦЕРКВИ, ХРИСТИАНСТВА</t>
  </si>
  <si>
    <t>Васечко В.Ю.</t>
  </si>
  <si>
    <t>978-5-16-018579-8</t>
  </si>
  <si>
    <t>47.03.01, 47.03.03</t>
  </si>
  <si>
    <t>Институт философии и права Уральского отделения Российской академии наук</t>
  </si>
  <si>
    <t>673647.04.01</t>
  </si>
  <si>
    <t>Немецкая лит-ра 1990-х г. Ситуация «поворота»: Моногр/ / Д.А.Чугунов,-2 изд.-М:НИЦ ИНФРА-М,2024-258с(П)</t>
  </si>
  <si>
    <t>НЕМЕЦКАЯ ЛИТЕРАТУРА 1990-Х ГОДОВ. СИТУАЦИЯ «ПОВОРОТА», ИЗД.2</t>
  </si>
  <si>
    <t>978-5-16-013792-6</t>
  </si>
  <si>
    <t>45.03.01, 45.04.01, 45.05.01, 45.06.01</t>
  </si>
  <si>
    <t>374400.03.01</t>
  </si>
  <si>
    <t>Немецкая социология: Уч. пос. / В.В.Афанасьев - М.:НИЦ ИНФРА-М,2023.-101 с.-(ВО: Бакалавриат)(О)</t>
  </si>
  <si>
    <t>НЕМЕЦКАЯ СОЦИОЛОГИЯ</t>
  </si>
  <si>
    <t>978-5-16-011063-9</t>
  </si>
  <si>
    <t>673975.04.01</t>
  </si>
  <si>
    <t>Немецкий яз. для спортсменов. Deutsch für Sportler: Уч.пос. / И.Б.Акиншина-М.:НИЦ ИНФРА-М,2024-228 с.(ВО)(П)</t>
  </si>
  <si>
    <t>НЕМЕЦКИЙ ЯЗЫК ДЛЯ СПОРТСМЕНОВ. DEUTSCH FÜR SPORTLER</t>
  </si>
  <si>
    <t>Акиншина И.Б., Мирошниченко Л.Н.</t>
  </si>
  <si>
    <t>978-5-16-014696-6</t>
  </si>
  <si>
    <t>00.03.02, 49.03.01, 49.03.02, 49.03.03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</si>
  <si>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49.03.00 «Физическая культура и спорт» (квалификация (степень) «бакалавр»)  (протокол № 17 от 11.11.2019)</t>
  </si>
  <si>
    <t>735529.02.01</t>
  </si>
  <si>
    <t>Немецкий яз. для студентов транспортных колледжей: Уч. / М.А.Васильева - М.:НИЦ ИНФРА-М,2024-219 с.(СПО)(П)</t>
  </si>
  <si>
    <t>НЕМЕЦКИЙ ЯЗЫК ДЛЯ СТУДЕНТОВ ТРАНСПОРТНЫХ КОЛЛЕДЖЕЙ</t>
  </si>
  <si>
    <t>Васильева М.А.</t>
  </si>
  <si>
    <t>978-5-16-017322-1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</si>
  <si>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транспортным специальностям (протокол № 4 от 13.04.2022)</t>
  </si>
  <si>
    <t>СПО-2022, Победитель, II место</t>
  </si>
  <si>
    <t>711675.02.01</t>
  </si>
  <si>
    <t>Немецкий язык (для экономистов): Уч.пос. / Е.С.Коплякова - М.:НИЦ ИНФРА-М,2025 - 471 с.(СПО)(П)</t>
  </si>
  <si>
    <t>НЕМЕЦКИЙ ЯЗЫК (ДЛЯ ЭКОНОМИСТОВ)</t>
  </si>
  <si>
    <t>Коплякова Е.С., Веселова Т.В.</t>
  </si>
  <si>
    <t>978-5-16-015342-1</t>
  </si>
  <si>
    <t>38.01.01, 38.01.03, 38.02.01, 38.02.02, 38.02.03, 38.02.06, 38.02.07, 38.02.08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</si>
  <si>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5 от 11.03.2019)</t>
  </si>
  <si>
    <t>656183.02.01</t>
  </si>
  <si>
    <t>Немецкий язык (для экономистов): Уч.пос. / Е.С.Коплякова-М.:НИЦ ИНФРА-М,2024.-471 с.(ВО)(п)</t>
  </si>
  <si>
    <t>978-5-16-019501-8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</si>
  <si>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38.03.00 «Экономика и управление» (квалификация (степень) «бакалавр») (протокол № 3 от 11.02.2019)</t>
  </si>
  <si>
    <t>451450.07.01</t>
  </si>
  <si>
    <t>Немецкий язык в соц. раб. Профессионально: Уч.пос. / М.С.Абрамова-М.:КУРС, НИЦ ИНФРА-М,2023.-176 с.(о)</t>
  </si>
  <si>
    <t>НЕМЕЦКИЙ ЯЗЫК В СОЦИАЛЬНОЙ РАБОТЕ. ПРОФЕССИОНАЛЬНО</t>
  </si>
  <si>
    <t>Абрамова М. С.</t>
  </si>
  <si>
    <t>978-5-905554-41-4</t>
  </si>
  <si>
    <t>00.03.02, 00.05.02, 39.03.01, 39.03.02, 39.03.03, 39.04.01, 39.04.02, 39.04.03</t>
  </si>
  <si>
    <t>422050.07.01</t>
  </si>
  <si>
    <t>Немецкий язык для студентов технич. спец.: Уч. пос./Е.С.Коплякова - М.:Форум:ИНФРА-М, 2024-272с.(ВО) (П)</t>
  </si>
  <si>
    <t>НЕМЕЦКИЙ ЯЗЫК ДЛЯ СТУДЕНТОВ ТЕХНИЧЕСКИХ СПЕЦИАЛЬНОСТЕЙ</t>
  </si>
  <si>
    <t>Коплякова Е. С., Максимов Ю. В., Веселова Т. В.</t>
  </si>
  <si>
    <t>978-5-91134-728-4</t>
  </si>
  <si>
    <t>Рекомендовано Учебно-методическим объединением по образованию в области лингвистики Министерства образования и науки Российской Федерации в качестве учебного пособия для студентов технических специальностей</t>
  </si>
  <si>
    <t>036938.16.01</t>
  </si>
  <si>
    <t>Немецкий язык для студентов-экономистов: Уч. / М.М.Васильева - 5 изд. - М.:НИЦ ИНФРА-М,2025. - 343 с.(ВО(П)</t>
  </si>
  <si>
    <t>НЕМЕЦКИЙ ЯЗЫК ДЛЯ СТУДЕНТОВ-ЭКОНОМИСТОВ, ИЗД.5</t>
  </si>
  <si>
    <t>Васильева М.М., Мирзабекова Н.М., Сидельникова Е.М.</t>
  </si>
  <si>
    <t>978-5-16-015119-9</t>
  </si>
  <si>
    <t>38.03.01, 38.03.02, 38.03.03, 38.03.04, 38.03.06, 38.03.07</t>
  </si>
  <si>
    <t>Допущено Министерством образования и науки Российской Федерации в качестве учебника для студентов высших учебных заведений, обучающихся по экономическим направлениям и специальностям</t>
  </si>
  <si>
    <t>0520</t>
  </si>
  <si>
    <t>036938.13.01</t>
  </si>
  <si>
    <t>Немецкий язык для студентов-экономистов: уч. / М.М.Васильева и др., - 4-е изд., перераб.-М.:Альфа-М, НИЦ ИНФРА-М,2019.-350 с..-(Бакалавриат)(П</t>
  </si>
  <si>
    <t>НЕМЕЦКИЙ ЯЗЫК ДЛЯ СТУДЕНТОВ-ЭКОНОМИСТОВ, ИЗД.4</t>
  </si>
  <si>
    <t>Васильева М. М., Мирзабекова Н. М., Сидельникова Е. М.</t>
  </si>
  <si>
    <t>Бакалавриат</t>
  </si>
  <si>
    <t>978-5-98281-354-1</t>
  </si>
  <si>
    <t>Допущено Министерством образования РФ в качестве учебника для студентов высших учебных заведений, обучающихся по экономическим специальностям и направлениям</t>
  </si>
  <si>
    <t>459450.11.01</t>
  </si>
  <si>
    <t>Немецкий язык: деловое общение: Уч.пос. / М.М.Васильева-М.:НИЦ ИНФРА-М,2023.-304 с.(ВО)(п)</t>
  </si>
  <si>
    <t>НЕМЕЦКИЙ ЯЗЫК: ДЕЛОВОЕ ОБЩЕНИЕ</t>
  </si>
  <si>
    <t>Васильева М. М., Васильева М. А.</t>
  </si>
  <si>
    <t>978-5-16-018395-4</t>
  </si>
  <si>
    <t>00.03.02, 00.05.02, 38.03.01, 38.03.02, 38.03.03, 38.03.04, 38.03.05, 38.03.06, 38.03.07</t>
  </si>
  <si>
    <t>Рекомендовано Учебно-методическим объединением по образованию в области лингвистики Министерства образования и науки Российской Федерации в качестве учебного пособия по немецкому языку для студентов, обучающихся по лингвистическим специальностям и направлениям</t>
  </si>
  <si>
    <t>656573.02.01</t>
  </si>
  <si>
    <t>Немецкий язык: менеджмент в туризме: Уч.пос. / Е.С.Коплякова - М.:НИЦ ИНФРА-М,2023 - 421 с.(ВО)(П)</t>
  </si>
  <si>
    <t>НЕМЕЦКИЙ ЯЗЫК: МЕНЕДЖМЕНТ В ТУРИЗМЕ</t>
  </si>
  <si>
    <t>Коплякова Е.С., Максимов Ю.В.</t>
  </si>
  <si>
    <t>978-5-16-014177-0</t>
  </si>
  <si>
    <t>38.03.02, 43.03.02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</si>
  <si>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43.03.02 «Туризм» (квалификация (степень) «бакалавр») (протокол № 3 от 17.03.2021)</t>
  </si>
  <si>
    <t>709417.08.01</t>
  </si>
  <si>
    <t>Немецкий язык: туризм и гостиничное дело: Уч. / М.М.Васильева - М.:НИЦ ИНФРА-М,2025. - 302 с.(СПО)(П)</t>
  </si>
  <si>
    <t>НЕМЕЦКИЙ ЯЗЫК: ТУРИЗМ И ГОСТИНИЧНОЕ ДЕЛО</t>
  </si>
  <si>
    <t>Васильева М.М., Васильева М.А.</t>
  </si>
  <si>
    <t>978-5-16-015238-7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</si>
  <si>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43.02.10 «Туризм», 43.02.11 «Гостиничный сервис» (протокол № 9 от 28.09.2020)</t>
  </si>
  <si>
    <t>103050.11.01</t>
  </si>
  <si>
    <t>Немецкий язык: туризм и гостиничное дело: Уч. / М.М.Васильева, - М.:НИЦ ИНФРА-М,2024.-302 с.(ВО: Бакалавр.)(П)</t>
  </si>
  <si>
    <t>978-5-16-013831-2</t>
  </si>
  <si>
    <t>43.03.01, 43.03.02, 43.03.03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</si>
  <si>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43.03.02 «Туризм», 43.03.03 «Гостиничное дело» (квалификация (степень) «бакалавр») (протокол № 2 от 28.01.2019)</t>
  </si>
  <si>
    <t>673145.04.01</t>
  </si>
  <si>
    <t>Немецкий язык: Уч. / И.Б.Акиншина - М.:НИЦ ИНФРА-М,2023 - 247 с.-(ВО: Бакалавриат)(П)</t>
  </si>
  <si>
    <t>НЕМЕЦКИЙ ЯЗЫК</t>
  </si>
  <si>
    <t>978-5-16-013841-1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</si>
  <si>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на неязыковых факультетах (протокол № 12 от 26.06.2019)</t>
  </si>
  <si>
    <t>745693.03.01</t>
  </si>
  <si>
    <t>Немецкий язык: Уч. / И.Б.Акиншина - М.:НИЦ ИНФРА-М,2023 - 247 с.-(ВО: Специалитет)(П)</t>
  </si>
  <si>
    <t>978-5-16-016544-8</t>
  </si>
  <si>
    <t>00.05.02, 40.05.01, 40.05.02, 40.05.03, 40.05.04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</si>
  <si>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программам специалитета (протокол № 8 от 22.06.2020)</t>
  </si>
  <si>
    <t>732047.04.01</t>
  </si>
  <si>
    <t>Немецкий язык: Уч. / И.Б.Акиншина - М.:НИЦ ИНФРА-М,2024 - 247 с.-(СПО)(П)</t>
  </si>
  <si>
    <t>978-5-16-015998-0</t>
  </si>
  <si>
    <t>00.01.02, 00.02.02, 43.02.16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</si>
  <si>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(протокол № 15 от 14.10.2019)</t>
  </si>
  <si>
    <t>778744.01.01</t>
  </si>
  <si>
    <t>Нефтегазовая терминология: опыт лингвист. описания: Моногр. / М.Р.Милуд-М.:НИЦ ИНФРА-М,2023.-141 с.(О)</t>
  </si>
  <si>
    <t>НЕФТЕГАЗОВАЯ ТЕРМИНОЛОГИЯ: ОПЫТ ЛИНГВИСТИЧЕСКОГО ОПИСАНИЯ</t>
  </si>
  <si>
    <t>978-5-16-017882-0</t>
  </si>
  <si>
    <t>434093.0019.01</t>
  </si>
  <si>
    <t>НИР. Современная коммуникативистика, 2017, вып. № 3 (28)</t>
  </si>
  <si>
    <t>НИР. СОВРЕМЕННАЯ КОММУНИКАТИВИСТИКА, 2017, № 3 (28)</t>
  </si>
  <si>
    <t>Журнал</t>
  </si>
  <si>
    <t>400700.07.01</t>
  </si>
  <si>
    <t>Новейшая ист. Великобритании: XX - нач. XXI в.: Уч.пос./ Г.С.Остапенко-М.:Вуз. уч., НИЦ ИНФРА-М,2023-472 с.(П)</t>
  </si>
  <si>
    <t>НОВЕЙШАЯ ИСТОРИЯ ВЕЛИКОБРИТАНИИ: XX - НАЧАЛО XXI ВЕКА</t>
  </si>
  <si>
    <t>Остапенко Г. С., Прокопов А. Ю.</t>
  </si>
  <si>
    <t>978-5-9558-0244-2</t>
  </si>
  <si>
    <t>46.03.01</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</si>
  <si>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«История»</t>
  </si>
  <si>
    <t>Российская академия наук</t>
  </si>
  <si>
    <t>680927.04.01</t>
  </si>
  <si>
    <t>Новейшая полит. история: «Кавказский геополит.узел»:Уч.пос./Карабущенко П.Л-М.:НИЦ ИНФРА-М,2023-489с</t>
  </si>
  <si>
    <t>НОВЕЙШАЯ ПОЛИТИЧЕСКАЯ ИСТОРИЯ: «КАВКАЗСКИЙ ГЕОПОЛИТИЧЕСКИЙ УЗЕЛ» (1991-2011 ГОДЫ)</t>
  </si>
  <si>
    <t>Вартумян А.А., Карабущенко П.Л., Косов Г.В. и др.</t>
  </si>
  <si>
    <t>978-5-16-014166-4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</si>
  <si>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46.03.01 «История», 41.03.04 «Политология», 41.03.05 «Международные отношения» (квалификация (степень) «бакалавр»)</t>
  </si>
  <si>
    <t>Северо-Кавказский федеральный университет, ф-л в г. Пятигорске</t>
  </si>
  <si>
    <t>680928.04.01</t>
  </si>
  <si>
    <t>Новейшая политическая история...: Уч.пос. / Под ред. Карабущенко П.Л. - М.:НИЦ ИНФРА-М,2024 - 358с(П)</t>
  </si>
  <si>
    <t>НОВЕЙШАЯ ПОЛИТИЧЕСКАЯ ИСТОРИЯ: ПРИКАСПИЙСКАЯ «ГЕОПОЛИТИЧЕСКАЯ ОСЬ» (1991-2011 ГОДЫ)</t>
  </si>
  <si>
    <t>Вартумян А.А., Джанталеева М.Ш., Дмитриев А.В. и др.</t>
  </si>
  <si>
    <t>978-5-16-014263-0</t>
  </si>
  <si>
    <t>41.03.02, 41.03.04, 41.03.05, 41.03.06, 46.03.01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</si>
  <si>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41.03.04 «Политология», 41.03.05 «Международные отношения», 46.03.01 «История» (квалификация (степень) «бакалавр»)</t>
  </si>
  <si>
    <t>680428.01.01</t>
  </si>
  <si>
    <t>Новейшая политическая история: Великая азиатская...: Уч.пос. / А.В.Баранов-М.:НИЦ ИНФРА-М,2024.-502 с.(ВО)(п)</t>
  </si>
  <si>
    <t>НОВЕЙШАЯ ПОЛИТИЧЕСКАЯ ИСТОРИЯ: ВЕЛИКАЯ АЗИАТСКАЯ «ДУГА НАПРЯЖЕННОСТИ» (1991-2011)</t>
  </si>
  <si>
    <t>Баранов А.В., Будовская О.В., Вартумян А.А. и др.</t>
  </si>
  <si>
    <t>978-5-16-014674-4</t>
  </si>
  <si>
    <t>824426.01.01</t>
  </si>
  <si>
    <t>Новейшая российская журналистика: Уч.пос. / А.А.Малькевич - М.:НИЦ ИНФРА-М,2025. - 316 с.(ВО)(п)</t>
  </si>
  <si>
    <t>НОВЕЙШАЯ РОССИЙСКАЯ ЖУРНАЛИСТИКА</t>
  </si>
  <si>
    <t>Малькевич А.А.</t>
  </si>
  <si>
    <t>978-5-16-019860-6</t>
  </si>
  <si>
    <t>41.04.05, 42.03.02, 42.04.02, 53.04.06, 56.05.05</t>
  </si>
  <si>
    <t>Азовский государственный педагогический университет</t>
  </si>
  <si>
    <t>393300.04.01</t>
  </si>
  <si>
    <t>Новейшие тенденции и напр. совр.политол.: Уч.пос. / Р.Ф.Матвеев - М.:Форум,НИЦ ИНФРА-М,2022-336с(ВО:Магистр.)(О)</t>
  </si>
  <si>
    <t>НОВЕЙШИЕ ТЕНДЕНЦИИ И НАПРАВЛЕНИЯ СОВРЕМЕННОЙ ПОЛИТОЛОГИИ</t>
  </si>
  <si>
    <t>Р.Ф.Матвеев</t>
  </si>
  <si>
    <t>978-5-00091-113-6</t>
  </si>
  <si>
    <t>41.03.04, 41.03.05, 41.03.06, 41.04.04, 41.04.05</t>
  </si>
  <si>
    <t>Учебное пособие для магистрантов и аспирантов высших учебных заведений, обучающихся по специальности 23.00.02 «Политические институты, процессы и технологии»</t>
  </si>
  <si>
    <t>645793.01.01</t>
  </si>
  <si>
    <t>Новые вызовы и механизмы безопасн. в Восточ.Азии / В.М.Мазырин-М.:ИД ФОРУМ,НИЦ ИНФРА-М,2016-440с.(О)</t>
  </si>
  <si>
    <t>НОВЫЕ ВЫЗОВЫ И МЕХАНИЗМЫ БЕЗОПАСНОСТИ В ВОСТОЧНОЙ АЗИИ</t>
  </si>
  <si>
    <t>Мазырин В.М., Кобелев Е.В., Локшин Г.М.</t>
  </si>
  <si>
    <t>978-5-8199-0675-0</t>
  </si>
  <si>
    <t>Сборник научных трудов</t>
  </si>
  <si>
    <t>375800.04.01</t>
  </si>
  <si>
    <t>Новые реалии развития редакций...: Моногр./ Е.А.Баранова-М.:Вуз. уч., НИЦ ИНФРА-М,2022-187 с.(Науч. книга)(П)</t>
  </si>
  <si>
    <t>НОВЫЕ РЕАЛИИ РАЗВИТИЯ РЕДАКЦИЙ, ИЛИ ЧТО ТАКОЕ ГАЗЕТНАЯ КОНВЕРГЕНЦИЯ</t>
  </si>
  <si>
    <t>Баранова Е.А.</t>
  </si>
  <si>
    <t>978-5-9558-0449-1</t>
  </si>
  <si>
    <t>42.04.02, 45.04.01</t>
  </si>
  <si>
    <t>808000.01.01</t>
  </si>
  <si>
    <t>Нормативные измер. христианских канонов...: Моногр. / А.А.Сычев-М.:НИЦ ИНФРА-М,2024.-192 с.(Науч.мысль)(о)</t>
  </si>
  <si>
    <t>НОРМАТИВНЫЕ ИЗМЕРЕНИЯ ХРИСТИАНСКИХ КАНОНОВ: ТРАДИЦИИ И ДИНАМИКА</t>
  </si>
  <si>
    <t>Сычев А.А., Коваль Е.А., Жадунова Н.В.</t>
  </si>
  <si>
    <t>978-5-16-018876-8</t>
  </si>
  <si>
    <t>48.03.01, 48.04.01, 48.06.01</t>
  </si>
  <si>
    <t>778856.01.01</t>
  </si>
  <si>
    <t>О потенциале увеличения явки избирателей в Рос. и за рубежом/ Е.П.Мармилова-М.:НИЦ ИНФРА-М,2022.-191 с.(О)</t>
  </si>
  <si>
    <t>О ПОТЕНЦИАЛЕ УВЕЛИЧЕНИЯ ЯВКИ ИЗБИРАТЕЛЕЙ В РОССИИ И ЗА РУБЕЖОМ</t>
  </si>
  <si>
    <t>Мармилова Е.П., Кудряшова Е.В., Каширская Л.В. и др.</t>
  </si>
  <si>
    <t>978-5-16-017809-7</t>
  </si>
  <si>
    <t>40.05.01, 40.05.04, 41.04.04</t>
  </si>
  <si>
    <t>Национальный исследовательский университет "Высшая школа экономики", ф-л Санкт-Петербург</t>
  </si>
  <si>
    <t>166400.13.01</t>
  </si>
  <si>
    <t>Обеспечение автоматиз. библ. информ. систем (АБИС): Уч. пос. /Л.И.Алешин - М.: Форум, 2024-432с.(ВО) (п)</t>
  </si>
  <si>
    <t>ОБЕСПЕЧЕНИЕ АВТОМАТИЗИРОВАННЫХ БИБЛИОТЕЧНЫХ ИНФОРМАЦИОННЫХ СИСТЕМ (АБИС)</t>
  </si>
  <si>
    <t>978-5-91134-568-6</t>
  </si>
  <si>
    <t>786186.02.01</t>
  </si>
  <si>
    <t>Образ США в советской прессе периода «оттепели» (1956-1964) / И.Н.Лопаткин-М.:НИЦ ИНФРА-М,2024.-202 с.(о)</t>
  </si>
  <si>
    <t>ОБРАЗ США В СОВЕТСКОЙ ПРЕССЕ ПЕРИОДА «ОТТЕПЕЛИ» (1956-1964)</t>
  </si>
  <si>
    <t>Лопаткин И.Н., Хисамутдинова Р.Р.</t>
  </si>
  <si>
    <t>978-5-16-017938-4</t>
  </si>
  <si>
    <t>41.04.05, 41.06.01, 42.06.01, 46.04.01, 46.06.01</t>
  </si>
  <si>
    <t>Оренбургское президентское кадетское училище</t>
  </si>
  <si>
    <t>775776.01.01</t>
  </si>
  <si>
    <t>Обретение книги: Марсель Пруст...: Моногр. / А.Н.Таганов-М.:НИЦ ИНФРА-М,2022.-271 с.(Науч.мысль)(О)</t>
  </si>
  <si>
    <t>ОБРЕТЕНИЕ КНИГИ: МАРСЕЛЬ ПРУСТ В ПОИСКАХ УТРАЧЕННОГО ВРЕМЕНИ</t>
  </si>
  <si>
    <t>Таганов А.Н.</t>
  </si>
  <si>
    <t>978-5-16-017625-3</t>
  </si>
  <si>
    <t>44.03.05, 45.04.01, 45.06.01</t>
  </si>
  <si>
    <t>644458.06.01</t>
  </si>
  <si>
    <t>Общая геополитика. Вопросы теории...: Моногр. / А.Б.Елацков - М.:НИЦ ИНФРА-М,2022 - 251 с.(Науч.мысль)(О)</t>
  </si>
  <si>
    <t>ОБЩАЯ ГЕОПОЛИТИКА. ВОПРОСЫ ТЕОРИИ И МЕТОДОЛОГИИ В ГЕОГРАФИЧЕСКОЙ ИНТЕРПРЕТАЦИИ</t>
  </si>
  <si>
    <t>Елацков А.Б.</t>
  </si>
  <si>
    <t>978-5-16-017478-5</t>
  </si>
  <si>
    <t>41.03.04, 41.03.06, 41.04.04</t>
  </si>
  <si>
    <t>644458.07.01</t>
  </si>
  <si>
    <t>Общая геополитика. Вопросы теории...: Моногр. / А.Б.Елацков, - 2 изд.-М.:НИЦ ИНФРА-М,2025.-264 с.(п)</t>
  </si>
  <si>
    <t>ОБЩАЯ ГЕОПОЛИТИКА. ВОПРОСЫ ТЕОРИИ И МЕТОДОЛОГИИ В ГЕОГРАФИЧЕСКОЙ ИНТЕРПРЕТАЦИИ, ИЗД.2</t>
  </si>
  <si>
    <t>978-5-16-018614-6</t>
  </si>
  <si>
    <t>021521.16.01</t>
  </si>
  <si>
    <t>Общая и социальная психология: Уч. / М.И. Еникеев. - 2 изд. - М.: Норма: НИЦ ИНФРА-М, 2025 - 640 с. (п)</t>
  </si>
  <si>
    <t>ОБЩАЯ И СОЦИАЛЬНАЯ ПСИХОЛОГИЯ, ИЗД.2</t>
  </si>
  <si>
    <t>Еникеев М. И.</t>
  </si>
  <si>
    <t>978-5-91768-086-6</t>
  </si>
  <si>
    <t>39.03.01, 39.03.02, 39.03.03, 40.03.01, 40.05.01, 40.05.02, 40.05.03</t>
  </si>
  <si>
    <t>Допущено Министерством образования и науки РФ в качестве учебника для студентов высших учебных заведений, обучающихся по специальности "Юриспруденция"</t>
  </si>
  <si>
    <t>429500.15.01</t>
  </si>
  <si>
    <t>Общая психокоррекция: Уч.пос. / Б.Р.Мандель - М.:Вуз.уч.,НИЦ ИНФРА-М,2025 - 349 с.(П)</t>
  </si>
  <si>
    <t>ОБЩАЯ ПСИХОКОРРЕКЦИЯ</t>
  </si>
  <si>
    <t>978-5-9558-0290-9</t>
  </si>
  <si>
    <t>31.05.01, 31.05.02, 31.08.20, 31.08.22, 32.04.01, 34.03.01, 37.03.01, 37.03.02, 37.05.01, 44.03.01, 44.03.02</t>
  </si>
  <si>
    <t>374700.03.01</t>
  </si>
  <si>
    <t>Общая психология в схемах и коммент.: Уч.пос. / В.Г.Крысько - 7 изд.-М.:Вуз.уч,НИЦ ИНФРА-М,2019-196с</t>
  </si>
  <si>
    <t>ОБЩАЯ ПСИХОЛОГИЯ В СХЕМАХ И КОММЕНТАРИЯХ, ИЗД.7</t>
  </si>
  <si>
    <t>Крысько В.Г.</t>
  </si>
  <si>
    <t>978-5-9558-0446-0</t>
  </si>
  <si>
    <t>00.03.15, 00.05.15, 37.03.01, 37.03.02, 37.05.01, 37.05.02</t>
  </si>
  <si>
    <t>0716</t>
  </si>
  <si>
    <t>374700.10.01</t>
  </si>
  <si>
    <t>Общая психология в схемах и коммент.: Уч.пос. / В.Г.Крысько - 8 изд. - М.:НИЦ ИНФРА-М,2025 - 196 с.(ВО)(п)</t>
  </si>
  <si>
    <t>ОБЩАЯ ПСИХОЛОГИЯ В СХЕМАХ И КОММЕНТАРИЯХ, ИЗД.8</t>
  </si>
  <si>
    <t>978-5-16-019559-9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</si>
  <si>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высшего образования (протокол № 2 от 28.01.2019)</t>
  </si>
  <si>
    <t>0819</t>
  </si>
  <si>
    <t>711274.07.01</t>
  </si>
  <si>
    <t>Общая психология в схемах и комментариях: Уч.пос. / В.Г.Крысько - 8 изд.,-М.:НИЦ ИНФРА-М,2025-196с(СПО)(П)</t>
  </si>
  <si>
    <t>978-5-16-015329-2</t>
  </si>
  <si>
    <t>00.01.04, 00.02.15, 11.02.15, 26.02.03, 38.02.01, 38.02.02, 38.02.03, 38.02.06, 38.02.07, 38.02.08, 39.02.01, 39.02.03, 40.02.02, 40.02.04, 42.02.01, 42.02.08, 43.02.01, 43.02.02, 43.02.06, 43.02.15, 43.02.16, 43.02.17, 44.02.06, 50.02.01, 51.02.02, 49.02.03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</si>
  <si>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гуманитарным специальностям (протокол № 5 от 11.03.2019)</t>
  </si>
  <si>
    <t>657342.03.01</t>
  </si>
  <si>
    <t>Общая психология. Практикум:Уч.пос. / Е.Е.Сапогова, - 2 изд.-М.:НИЦ ИНФРА-М,2023.-625 с..-(ВО)(П)</t>
  </si>
  <si>
    <t>ОБЩАЯ ПСИХОЛОГИЯ. ПРАКТИКУМ, ИЗД.2</t>
  </si>
  <si>
    <t>978-5-16-018642-9</t>
  </si>
  <si>
    <t>37.03.01, 37.05.01, 37.05.02, 44.03.01, 44.03.02, 44.03.03, 44.03.04, 44.03.05, 44.05.01</t>
  </si>
  <si>
    <t>Допущено Министерством образования Российской Федерации в качестве учебного пособия для студентов высших учебных заведений, обучающихся по направлению и специальностям «Психология»</t>
  </si>
  <si>
    <t>665055.07.01</t>
  </si>
  <si>
    <t>Общая психология: Уч.пос. / Г.С.Абрамова - 2 изд.- М.:НИЦ ИНФРА-М,2025 - 496 с.-(ВО)(п)</t>
  </si>
  <si>
    <t>ОБЩАЯ ПСИХОЛОГИЯ, ИЗД.2</t>
  </si>
  <si>
    <t>Абрамова Г.С.</t>
  </si>
  <si>
    <t>978-5-16-018685-6</t>
  </si>
  <si>
    <t>37.03.01, 37.04.01, 37.05.01, 44.03.04, 44.03.05</t>
  </si>
  <si>
    <t>Рекомендовано в качестве учебного пособия для студентов высших учебных заведений, обучающихся по направлениям подготовки 37.03.01 «Психология», 37.03.02 «Конфликтология», 44.03.02 «Психолого-педагогическое образование» (квалификация (степень) «бакалавр»)</t>
  </si>
  <si>
    <t>424750.07.01</t>
  </si>
  <si>
    <t>Общая социология: Уч. пос. / К.М. Оганян. - 4 изд. - М.: НИЦ ИНФРА-М, 2024. - 236 с.(ВО)(п)</t>
  </si>
  <si>
    <t>ОБЩАЯ СОЦИОЛОГИЯ, ИЗД.4</t>
  </si>
  <si>
    <t>Оганян К. М.</t>
  </si>
  <si>
    <t>978-5-16-019666-4</t>
  </si>
  <si>
    <t>00.03.10, 00.05.10, 39.03.01, 39.03.02, 39.03.03</t>
  </si>
  <si>
    <t>Рекомендовано Учебно-методическим объединением вузов по классическому университетскому образованию в качестве учебного пособия для студентов высших учебных заведений, обучающихся по направлению «Социология»</t>
  </si>
  <si>
    <t>026220.18.01</t>
  </si>
  <si>
    <t>Общая социология: Уч.пос. / Под общ. ред. А.Г.Эфендиева и др.-М.:НИЦ ИНФРА-М,2023-654с(ВО)(П)</t>
  </si>
  <si>
    <t>ОБЩАЯ СОЦИОЛОГИЯ</t>
  </si>
  <si>
    <t>Эфендиев А.Г., Эфендиев А.Г., Кравченко Е.И. и др.</t>
  </si>
  <si>
    <t>978-5-16-018365-7</t>
  </si>
  <si>
    <t>00.03.10, 00.05.10</t>
  </si>
  <si>
    <t>Рекомендовано Министерством образовании и науки Российской Федерации в качестве учебного пособия для студентов высших учебных заведений</t>
  </si>
  <si>
    <t>0100</t>
  </si>
  <si>
    <t>728383.02.01</t>
  </si>
  <si>
    <t>Общественное мнение в США в преддверии...: Моногр. / Т.В.Алентьева-М.:НИЦ ИНФРА-М,2022.-357 с.(Науч.мысль)(О)</t>
  </si>
  <si>
    <t>ОБЩЕСТВЕННОЕ МНЕНИЕ В США В ПРЕДДВЕРИИ ГРАЖДАНСКОЙ ВОЙНЫ (1850-1861 ГГ.)</t>
  </si>
  <si>
    <t>978-5-16-015911-9</t>
  </si>
  <si>
    <t>741862.03.01</t>
  </si>
  <si>
    <t>Общественное мнение в управ. соц. процессами: Моногр. / Е.Г.Бунов-М.:НИЦ ИНФРА-М,2023.-166 с.(Науч.мысль)(О)</t>
  </si>
  <si>
    <t>ОБЩЕСТВЕННОЕ МНЕНИЕ В УПРАВЛЕНИИ СОЦИАЛЬНЫМИ ПРОЦЕССАМИ</t>
  </si>
  <si>
    <t>Бунов Е.Г., Тихонова Е.В.</t>
  </si>
  <si>
    <t>978-5-16-017738-0</t>
  </si>
  <si>
    <t>735885.03.01</t>
  </si>
  <si>
    <t>Общественный и идентификац. статус коммуникатив.: Моногр. / О.Я.Гойхман.-М.:НИЦ ИНФРА-М,2024.-198 с.(О)</t>
  </si>
  <si>
    <t>ОБЩЕСТВЕННЫЙ И ИДЕНТИФИКАЦИОННЫЙ СТАТУС КОММУНИКАТИВИСТИКИ</t>
  </si>
  <si>
    <t>Гойхман О.Я., Гончарова Л.М., Дмитриева С.Ю. и др.</t>
  </si>
  <si>
    <t>978-5-16-016358-1</t>
  </si>
  <si>
    <t>37.04.01, 37.04.02, 37.05.01, 37.05.02, 37.06.01, 38.04.01, 38.04.02, 38.04.03, 38.04.04, 38.06.01, 41.04.05, 41.06.01, 42.04.01, 42.04.02, 42.04.03, 42.04.04, 42.04.05, 42.06.01</t>
  </si>
  <si>
    <t>741367.02.01</t>
  </si>
  <si>
    <t>Общество во власти медиапроцессов: Моногр. / А.А.Ефанов-М.:НИЦ ИНФРА-М,2024.-189 с.(Науч.мысль)(о)</t>
  </si>
  <si>
    <t>ОБЩЕСТВО ВО ВЛАСТИ МЕДИАПРОЦЕССОВ</t>
  </si>
  <si>
    <t>Ефанов А.А.</t>
  </si>
  <si>
    <t>978-5-16-019415-8</t>
  </si>
  <si>
    <t>39.04.01, 39.06.01, 41.04.04, 41.06.01, 42.04.02, 42.04.05, 42.06.01</t>
  </si>
  <si>
    <t>374300.04.01</t>
  </si>
  <si>
    <t>Общество и государство: Монография / В.В.Афанасьев-М.:НИЦ ИНФРА-М,2023.-175 с..-(Научная мысль)(П)</t>
  </si>
  <si>
    <t>ОБЩЕСТВО И ГОСУДАРСТВО</t>
  </si>
  <si>
    <t>978-5-16-011062-2</t>
  </si>
  <si>
    <t>40.03.01, 41.03.04, 41.06.01, 44.03.01, 44.03.05</t>
  </si>
  <si>
    <t>642886.09.01</t>
  </si>
  <si>
    <t>Обществознание: Уч. / В.В.Ковригин - М.:НИЦ ИНФРА-М,2025. - 303 с.-(СПО)(п)</t>
  </si>
  <si>
    <t>ОБЩЕСТВОЗНАНИЕ</t>
  </si>
  <si>
    <t>Ковригин В.В.</t>
  </si>
  <si>
    <t>978-5-16-012362-2</t>
  </si>
  <si>
    <t>00.02.21, 31.02.01, 31.02.02, 31.02.06, 33.02.01, 34.02.01</t>
  </si>
  <si>
    <t>Рекомендовано в качестве учебника для учебных заведений, реализующих основную профессиональную образовательную программу среднего профессионального образования на базе основного общего образования</t>
  </si>
  <si>
    <t>113500.15.01</t>
  </si>
  <si>
    <t>Обществознание: Уч. / В.О.Мушинский - М.:Форум, НИЦ ИНФРА-М,2018 - 320 с.-(СПО)(П)</t>
  </si>
  <si>
    <t>Мушинский В.О.</t>
  </si>
  <si>
    <t>978-5-00091-459-5</t>
  </si>
  <si>
    <t>00.02.21</t>
  </si>
  <si>
    <t>Рекомендовано Учебно-методическим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t>
  </si>
  <si>
    <t>369400.05.01</t>
  </si>
  <si>
    <t>Общие основания религий: Монография / С.Ю.Поройков - М.:НИЦ ИНФРА-М,2022 - 313 с.-(Науч.мысль)(О)</t>
  </si>
  <si>
    <t>ОБЩИЕ ОСНОВАНИЯ РЕЛИГИЙ</t>
  </si>
  <si>
    <t>Поройков С.Ю.</t>
  </si>
  <si>
    <t>978-5-16-011007-3</t>
  </si>
  <si>
    <t>44.03.05, 47.06.01</t>
  </si>
  <si>
    <t>660119.04.01</t>
  </si>
  <si>
    <t>Окказионализмы - признак.слова в идиолекте Н.С. Лескова: Моногр. / О.А.Головачева-М.:НИЦ ИНФРА-М,2025-129c</t>
  </si>
  <si>
    <t>ОККАЗИОНАЛИЗМЫ - ПРИЗНАКОВЫЕ СЛОВА В ИДИОЛЕКТЕ Н.С. ЛЕСКОВА</t>
  </si>
  <si>
    <t>Головачева О.А.</t>
  </si>
  <si>
    <t>978-5-16-013088-0</t>
  </si>
  <si>
    <t>Брянский государственный университет им. академика И.Г. Петровского</t>
  </si>
  <si>
    <t>809456.01.01</t>
  </si>
  <si>
    <t>Ономастика международных отношений: Моногр. / Л.О.Терновая-М.:НИЦ ИНФРА-М,2024.-349 с.(Науч.мысль)(п)</t>
  </si>
  <si>
    <t>ОНОМАСТИКА МЕЖДУНАРОДНЫХ ОТНОШЕНИЙ</t>
  </si>
  <si>
    <t>978-5-16-018901-7</t>
  </si>
  <si>
    <t>41.03.01, 41.03.04, 41.03.05, 41.04.04, 41.04.05, 41.06.01, 51.03.01</t>
  </si>
  <si>
    <t>777227.03.01</t>
  </si>
  <si>
    <t>Ономастическое пространство памятников письм. Киев. Руси: Моногр./Е.Н.Соколова-М.:НИЦ ИНФРА-М,2024-274с.(О)</t>
  </si>
  <si>
    <t>ОНОМАСТИЧЕСКОЕ ПРОСТРАНСТВО ПАМЯТНИКОВ ПИСЬМЕННОСТИ КИЕВСКОЙ РУСИ</t>
  </si>
  <si>
    <t>Соколова Е.Н.</t>
  </si>
  <si>
    <t>978-5-16-017711-3</t>
  </si>
  <si>
    <t>45.04.03, 51.04.03</t>
  </si>
  <si>
    <t>Тюменский государственный университет</t>
  </si>
  <si>
    <t>817381.01.01</t>
  </si>
  <si>
    <t>Онтология цифры: Монография / С.В.Григоришин и др.-М.:НИЦ ИНФРА-М,2024.-141 с..-(Науч.мысль)(о)</t>
  </si>
  <si>
    <t>ОНТОЛОГИЯ ЦИФРЫ</t>
  </si>
  <si>
    <t>Григоришин С.В., Петров А.М., Попов А.Н.</t>
  </si>
  <si>
    <t>978-5-16-019402-8</t>
  </si>
  <si>
    <t>236200.09.01</t>
  </si>
  <si>
    <t>Оптимизация личностных преимуществ: психолог. возмож.: Практ./В.В.Авдеев - КУРС:ИНФРА-М, 2025-208с. (о)</t>
  </si>
  <si>
    <t>ОПТИМИЗАЦИЯ ЛИЧНОСТНЫХ ПРЕИМУЩЕСТВ: ПСИХОЛОГИЧЕСКИЕ ВОЗМОЖНОСТИ</t>
  </si>
  <si>
    <t>Авдеев В. В.</t>
  </si>
  <si>
    <t>978-5-905554-39-1</t>
  </si>
  <si>
    <t>37.03.01, 38.03.01, 38.03.02, 38.03.03, 38.03.04, 39.03.01, 39.03.02</t>
  </si>
  <si>
    <t>104550.12.01</t>
  </si>
  <si>
    <t>Организационная конфликтология: Уч. пос. / К.В. Решетникова. - М.: ИНФРА-М, 2024. - 175 с. (ВО) (п)</t>
  </si>
  <si>
    <t>ОРГАНИЗАЦИОННАЯ КОНФЛИКТОЛОГИЯ</t>
  </si>
  <si>
    <t>Решетникова К. В.</t>
  </si>
  <si>
    <t>978-5-16-003512-3</t>
  </si>
  <si>
    <t>37.03.02, 38.03.02, 38.03.03, 38.03.04, 39.03.01</t>
  </si>
  <si>
    <t>Рекомендовано Учебно-методическим объединением вузов России по образованию в области экономики, менеджмента, логистики и бизнес-информатики в качестве учебного пособия для студ. вузов, обуч. по напр. подготовки 080500  "Менеджмент"</t>
  </si>
  <si>
    <t>231700.13.01</t>
  </si>
  <si>
    <t>Организационная психология: Уч. / А.Б.Леонова - М.:НИЦ ИНФРА-М,2024 - 429 с.(ВО: Бакалавр.)(П)</t>
  </si>
  <si>
    <t>ОРГАНИЗАЦИОННАЯ ПСИХОЛОГИЯ</t>
  </si>
  <si>
    <t>Леонова А.Б., Базаров Т.Ю., Абдуллаева М.М. и др.</t>
  </si>
  <si>
    <t>978-5-16-006052-1</t>
  </si>
  <si>
    <t>Допущено УМО  по классическому университетскому образованию в качестве учебника для студентов высших учебных заведений, обучающихся по направлению подготовки 37.03.01 «Психология» (квалификация (степень) «бакалавр»)</t>
  </si>
  <si>
    <t>673720.06.01</t>
  </si>
  <si>
    <t>Организационно-метод.подходы к бух. уч...: Моногр./ Е.Н.Песчанникова-М.:НИЦ ИНФРА-М,2024-115с(О)</t>
  </si>
  <si>
    <t>ОРГАНИЗАЦИОННО-МЕТОДИЧЕСКИЕ ПОДХОДЫ К БУХГАЛТЕРСКОМУ УЧЕТУ И КОНТРОЛЮ БИБЛИОТЕЧНО-ИНФОРМАЦИОННОГО РЕСУРСА ОБРАЗОВАТЕЛЬНЫХ ОРГАНИЗАЦИЙ ВЫСШЕГО ОБРАЗОВАНИЯ</t>
  </si>
  <si>
    <t>Песчанникова Е.Н., Рудакова Е.Н.</t>
  </si>
  <si>
    <t>978-5-16-013812-1</t>
  </si>
  <si>
    <t>763784.01.01</t>
  </si>
  <si>
    <t>Организация науч. знания: классификация и теория: Уч.пос. / Под ред. Диева В.С.-М.:НИЦ ИНФРА-М,2024-316 с.(ВО)(п)</t>
  </si>
  <si>
    <t>ОРГАНИЗАЦИЯ НАУЧНОГО ЗНАНИЯ: КЛАССИФИКАЦИЯ И ТЕОРИЯ</t>
  </si>
  <si>
    <t>Зуев В.В., Диев В.С.</t>
  </si>
  <si>
    <t>978-5-16-017203-3</t>
  </si>
  <si>
    <t>00.04.16, 00.05.16</t>
  </si>
  <si>
    <t>480650.09.01</t>
  </si>
  <si>
    <t>Организация работы с молодежью: Уч.пос. / Т.Э.Петрова-М.:НИЦ ИНФРА-М,2024 - 208 с.(ВО)(п)</t>
  </si>
  <si>
    <t>ОРГАНИЗАЦИЯ РАБОТЫ С МОЛОДЕЖЬЮ</t>
  </si>
  <si>
    <t>Петрова Т. Э., Петрова И. Э.</t>
  </si>
  <si>
    <t>978-5-16-018889-8</t>
  </si>
  <si>
    <t>38.03.04, 39.03.01, 39.03.02, 39.03.03</t>
  </si>
  <si>
    <t>Рекомендовано УМО Санкт-Петербургского государственного университета в области инновационных междисциплинарных образовательных программ в качестве учебного пособия по направлению «Гуманитарные науки»</t>
  </si>
  <si>
    <t>Департамент культуры при Правительстве РФ</t>
  </si>
  <si>
    <t>669439.07.01</t>
  </si>
  <si>
    <t>Основные философ. направ. и концепции науки: Уч.пос. / В.А.Канке -4изд.-М.:НИЦ ИНФРА-М,2023-266с(П)</t>
  </si>
  <si>
    <t>ОСНОВНЫЕ ФИЛОСОФСКИЕ НАПРАВЛЕНИЯ И КОНЦЕПЦИИ НАУКИ, ИЗД.4</t>
  </si>
  <si>
    <t>978-5-16-013337-9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</si>
  <si>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47.03.01 «Философия» (квалификация (степень) «бакалавр») (протокол № 3 от 11.02.2019)</t>
  </si>
  <si>
    <t>0419</t>
  </si>
  <si>
    <t>772575.01.01</t>
  </si>
  <si>
    <t>Основы  экосоциогуманизма: Моногр. / В.С.Голубев-М.:НИЦ ИНФРА-М,2022.-158 с.(О)</t>
  </si>
  <si>
    <t>ОСНОВЫ ЭКОСОЦИОГУМАНИЗМА</t>
  </si>
  <si>
    <t>Голубев В.С.</t>
  </si>
  <si>
    <t>978-5-16-017476-1</t>
  </si>
  <si>
    <t>37.03.01, 47.06.01</t>
  </si>
  <si>
    <t>МЕЖДУНАРОДНЫЙ НАУЧНО-ИССЛЕДОВАТЕЛЬСКИЙ ИНСТИТУТ ПРОБЛЕМ УПРАВЛЕНИЯ</t>
  </si>
  <si>
    <t>698348.03.01</t>
  </si>
  <si>
    <t>Основы архитектуры зданий и сооруж.: Уч. / А.З.Абуханов  - 5 изд. - М.:ИЦ РИОР, НИЦ ИНФРА-М,2023-296с(П)</t>
  </si>
  <si>
    <t>ОСНОВЫ АРХИТЕКТУРЫ ЗДАНИЙ И СООРУЖЕНИЙ, ИЗД.5</t>
  </si>
  <si>
    <t>Абуханов А.З., Белоконев Е.Н., Белоконева Т.М. и др.</t>
  </si>
  <si>
    <t>978-5-369-01817-0</t>
  </si>
  <si>
    <t>Грозненский государственный нефтяной технический университет им. академика М.Д. Миллионщикова</t>
  </si>
  <si>
    <t>0519</t>
  </si>
  <si>
    <t>717777.07.01</t>
  </si>
  <si>
    <t>Основы архитектуры зданий и сооружений: Уч. / А.З.Абуханов. - М.:ИЦ РИОР,НИЦ ИНФРА-М,2025 - 296 с.(П)</t>
  </si>
  <si>
    <t>ОСНОВЫ АРХИТЕКТУРЫ ЗДАНИЙ И СООРУЖЕНИЙ</t>
  </si>
  <si>
    <t>978-5-369-01822-4</t>
  </si>
  <si>
    <t>07.02.01, 08.02.01, 08.02.02, 08.02.03, 08.02.08, 08.02.13, 08.02.14, 35.02.12</t>
  </si>
  <si>
    <t>683005.09.01</t>
  </si>
  <si>
    <t>Основы безоп. жизнед. и охраны труда в хореографии: Уч.пос. / В.Н.Карпенко - М.:НИЦ ИНФРА-М,2025 - 141с. (О)</t>
  </si>
  <si>
    <t>ОСНОВЫ БЕЗОПАСНОСТИ ЖИЗНЕДЕЯТЕЛЬНОСТИ И ОХРАНЫ ТРУДА В ХОРЕОГРАФИИ</t>
  </si>
  <si>
    <t>978-5-16-013984-5</t>
  </si>
  <si>
    <t>44.02.03, 52.02.01, 52.02.02, 52.02.03, 52.02.04, 52.02.05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</si>
  <si>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52.02.00 «Сценические искусства и литературное творчество»</t>
  </si>
  <si>
    <t>650090.06.01</t>
  </si>
  <si>
    <t>Основы безопасности жизнедеят.и охраны труда..: Уч.пос. / В.Н.Карпенко - М.:НИЦ ИНФРА-М,2024-141с(П)</t>
  </si>
  <si>
    <t>978-5-16-020093-4</t>
  </si>
  <si>
    <t>52.03.01, 52.03.02</t>
  </si>
  <si>
    <t>Рекомендовано в качестве учебного пособия для студентов высших учебных заведений, обучающихся по направлениям подготовки 52.03.01 «Хореографическое искусство», 52.03.02 «Хореографическое исполнительство» (квалификация (степень) «бакалавр»)</t>
  </si>
  <si>
    <t>714257.05.01</t>
  </si>
  <si>
    <t>Основы деловой (служеб.) письм. речи в сфере упр.: Уч.пос. / С.Ю.Кабашов - М.:НИЦ ИНФРА-М,2025-163с(П)</t>
  </si>
  <si>
    <t>ОСНОВЫ ДЕЛОВОЙ (СЛУЖЕБНОЙ) ПИСЬМЕННОЙ РЕЧИ В СФЕРЕ УПРАВЛЕНИЯ</t>
  </si>
  <si>
    <t>Кабашов С.Ю.</t>
  </si>
  <si>
    <t>978-5-16-015439-8</t>
  </si>
  <si>
    <t>15.02.04, 38.02.01, 38.02.02, 38.02.03, 38.02.06, 38.02.07, 38.02.08, 39.02.01, 39.02.02, 40.02.02, 40.02.04, 43.02.01, 43.02.11, 43.02.16, 44.02.01, 44.02.02, 44.02.03, 44.02.04, 44.02.05, 44.02.06, 46.02.01, 46.02.02, 49.02.02, 51.02.03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</si>
  <si>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38.02.00 «Экономика и управление», 40.02.00 «Юриспруденция» (протокол № 8 от 29.04.2019)</t>
  </si>
  <si>
    <t>Башкирская академия государственной службы и управления при Главе Республики Башкортостан</t>
  </si>
  <si>
    <t>654706.03.01</t>
  </si>
  <si>
    <t>Основы деловой (служеб.) письм. речи в сфере упр.: Уч.пос. /С.Ю.Кабашов-М.:НИЦ ИНФРА-М,2023-163с(ВО)(о)</t>
  </si>
  <si>
    <t>978-5-16-018436-4</t>
  </si>
  <si>
    <t>01.05.01, 38.03.02, 38.03.03, 38.04.02, 38.04.08, 40.03.01, 40.04.01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</si>
  <si>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38.03.02 «Менеджмент», 38.03.01 «Экономика», 40.03.01 «Юриспруденция» (квалификация (степень) «бакалавр»)</t>
  </si>
  <si>
    <t>824723.01.01</t>
  </si>
  <si>
    <t>Основы компьютера. Computer Grundlagen: Уч. / О.Н.Анюшенкова - М.:НИЦ ИНФРА-М,2025. - 364 с.(СПО (ФинУн))(п)</t>
  </si>
  <si>
    <t>ОСНОВЫ КОМПЬЮТЕРА. COMPUTER GRUNDLAGEN</t>
  </si>
  <si>
    <t>Анюшенкова О.Н.,</t>
  </si>
  <si>
    <t>978-5-16-020056-9</t>
  </si>
  <si>
    <t>00.01.02, 00.02.02, 09.02.01, 09.02.02, 09.02.03, 09.02.04, 09.02.05, 09.02.06, 09.02.07, 09.02.08, 09.02.09, 10.02.01, 10.02.02, 10.02.03, 10.02.04, 10.02.05</t>
  </si>
  <si>
    <t>079440.11.01</t>
  </si>
  <si>
    <t>Основы конфликтологии: Уч. / Г.И.Козырев, - 2 изд.-М.:ИД Форум, НИЦ ИНФРА-М,2024.-240 с..-(СПО)(П)</t>
  </si>
  <si>
    <t>ОСНОВЫ КОНФЛИКТОЛОГИИ, ИЗД.2</t>
  </si>
  <si>
    <t>Козырев Г. И.</t>
  </si>
  <si>
    <t>978-5-8199-0925-6</t>
  </si>
  <si>
    <t>38.00.00, 44.00.00, 00.02.38, 32.02.01, 39.01.01, 39.02.01, 51.02.02</t>
  </si>
  <si>
    <t>723224.03.01</t>
  </si>
  <si>
    <t>Основы латинского языка с мед. терминологией: Уч.пос. / О.Г.Купцова - М.:НИЦ ИНФРА-М,2024-281 с(СПО)(П)</t>
  </si>
  <si>
    <t>ОСНОВЫ ЛАТИНСКОГО ЯЗЫКА С МЕДИЦИНСКОЙ ТЕРМИНОЛОГИЕЙ</t>
  </si>
  <si>
    <t>Купцова О.Г.</t>
  </si>
  <si>
    <t>978-5-16-015823-5</t>
  </si>
  <si>
    <t>12.02.08, 31.02.01, 34.01.01, 42.02.12, 43.02.04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</si>
  <si>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31.02.00 «Клиническая медицина» (протокол № 9 от 28.09.2020)</t>
  </si>
  <si>
    <t>Марийский государственный университет</t>
  </si>
  <si>
    <t>СПО-2019, Победитель</t>
  </si>
  <si>
    <t>006543.24.01</t>
  </si>
  <si>
    <t>Основы логики: Уч. / В.А.Бочаров - М.:ИД ФОРУМ, НИЦ ИНФРА-М,2024-334с.(Клас.унив.уч.)(П)</t>
  </si>
  <si>
    <t>ОСНОВЫ ЛОГИКИ</t>
  </si>
  <si>
    <t>Бочаров В.А., Маркин В.И.</t>
  </si>
  <si>
    <t>978-5-8199-0169-4</t>
  </si>
  <si>
    <t>03.04.03, 05.03.04, 40.03.01, 45.03.02, 46.03.02, 47.03.01, 47.03.02, 49.04.01, 49.04.02, 49.04.03, 50.03.01</t>
  </si>
  <si>
    <t>Рекомендован советом по философии, политологии и религиоведению УМО по классическому университетскому образованию в качестве учебника для студентов высших учебных заведений, обучающихся по гуманитарным и естественнонаучным специальностям</t>
  </si>
  <si>
    <t>0197</t>
  </si>
  <si>
    <t>465500.03.01</t>
  </si>
  <si>
    <t>Основы мастерства публич. выступлений...: Практ. рек. / Г.С.Обухова -М:Форум,НИЦ ИНФРА-М,2019-72с(о)</t>
  </si>
  <si>
    <t>ОСНОВЫ МАСТЕРСТВА ПУБЛИЧНЫХ ВЫСТУПЛЕНИЙ, ИЛИ КАК НАУЧИТЬСЯ ВЛАДЕТЬ ЛЮБОЙ АУДИТОРИЕЙ</t>
  </si>
  <si>
    <t>Обухова Г.С., Климова Г.Л.</t>
  </si>
  <si>
    <t>978-5-00091-633-9</t>
  </si>
  <si>
    <t>38.03.01, 38.03.02, 38.03.03, 38.03.04, 38.03.05, 38.03.06, 38.03.07, 38.04.01, 38.04.02, 38.04.03, 38.04.04, 38.04.05, 38.04.06, 41.03.06, 42.03.01, 42.03.02, 42.04.01, 45.03.01, 45.04.01, 51.03.06</t>
  </si>
  <si>
    <t>465500.07.01</t>
  </si>
  <si>
    <t>Основы мастерства публичного общения...: Уч.пос. / Г.С.Обухова, - 2 изд.-М.:НИЦ ИНФРА-М,2024.-99 с.(ВО)(О)</t>
  </si>
  <si>
    <t>ОСНОВЫ МАСТЕРСТВА ПУБЛИЧНОГО ОБЩЕНИЯ: ПРАКТИЧЕСКИЕ РЕКОМЕНДАЦИИ, ИЗД.2</t>
  </si>
  <si>
    <t>978-5-16-019961-0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</si>
  <si>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2 от 17.02.2021)</t>
  </si>
  <si>
    <t>845614.02.01</t>
  </si>
  <si>
    <t>Основы мастерства публичного общения: науч.-поп. изд. / Г.С.Обухова - М.:НИЦ ИНФРА-М,2024. - 99 с. [12+](о)</t>
  </si>
  <si>
    <t>ОСНОВЫ МАСТЕРСТВА ПУБЛИЧНОГО ОБЩЕНИЯ</t>
  </si>
  <si>
    <t>978-5-16-020480-2</t>
  </si>
  <si>
    <t>38.03.05, 41.03.06, 42.03.01, 44.03.01, 51.03.06</t>
  </si>
  <si>
    <t>101400.11.01</t>
  </si>
  <si>
    <t>Основы методики социологич. исслед.: Уч. пос. / Е.П. Тавокин. - М.:ИНФРА-М, 2024. - 239 с. (п)</t>
  </si>
  <si>
    <t>ОСНОВЫ МЕТОДИКИ СОЦИОЛОГИЧЕСКОГО ИССЛЕДОВАНИЯ</t>
  </si>
  <si>
    <t>Тавокин Е. П.</t>
  </si>
  <si>
    <t>978-5-16-003473-7</t>
  </si>
  <si>
    <t>Рекомендовано Учебно-методическим объединением по классическому университетскому образованию РФ в качестве учебного пособия для студентов высших учебных заведений, обучающихся по специальности  "Социология"</t>
  </si>
  <si>
    <t>079150.19.01</t>
  </si>
  <si>
    <t>Основы общей психологии: Уч. / Н.С.Ефимова - М.:ИД Форум, НИЦ ИНФРА-М,2025. - 288 с.-(СПО)(п)</t>
  </si>
  <si>
    <t>ОСНОВЫ ОБЩЕЙ ПСИХОЛОГИИ</t>
  </si>
  <si>
    <t>Ефимова Н.С.</t>
  </si>
  <si>
    <t>978-5-8199-0702-3</t>
  </si>
  <si>
    <t>37.00.00, 44.00.00, 00.01.04, 00.02.15, 05.02.01, 05.02.03, 07.02.01, 08.02.01, 08.02.02, 08.02.03, 08.02.04, 08.02.08, 08.02.09, 08.02.13, 08.02.14, 09.02.03, 09.02.07, 11.02.15, 11.02.16, 12.02.09, 12.02.10, 13.02.01, 13.02.02, 13.02.04, 13.02.05, 13.02.07, 13.02.08, 13.02.09, 13.02.12, 13.02.13, 14.02.01, 14.02.02, 15.02.10, 15.02.16, 15.02.18, 18.02.07, 18.02.09, 18.02.12, 18.02.13, 18.02.14, 19.02.11, 20.02.01, 20.02.03, 21.02.12, 22.02.08, 23.02.01, 23.02.03, 23.02.04, 23.02.06, 23.02.07, 25.02.01, 25.02.02, 25.02.05, 25.02.07, 25.02.08, 25.02.09, 26.02.02, 26.02.03, 26.02.04, 26.02.05, 26.02.06, 27.02.03, 27.02.06, 27.02.07, 29.01.09, 29.01.33, 29.02.08, 29.02.11, 31.02.01, 31.02.02, 31.02.03, 31.02.04, 32.02.01, 33.02.01, 34.02.01, 34.02.02, 35.02.05, 35.02.10, 35.02.18, 36.02.01, 38.02.01, 38.02.06, 38.02.07, 38.02.08, 39.02.01, 40.02.04, 42.02.08, 42.02.12, 43.02.04, 43.02.15, 43.02.16, 43.02.17, 44.02.01, 44.02.02, 44.02.03, 44.02.04, 44.02.05, 44.02.06, 46.02.01, 46.02.02, 49.02.01, 49.02.02, 50.02.01, 51.02.02, 51.02.03, 52.02.01, 52.02.02, 52.02.03, 52.02.04, 52.02.05, 53.02.01, 53.02.02, 53.02.03, 53.02.04, 53.02.05, 53.02.07, 53.02.08, 54.02.01, 54.02.04, 54.02.06, 54.02.07, 49.02.03</t>
  </si>
  <si>
    <t>766909.01.01</t>
  </si>
  <si>
    <t>Основы онтологии: Уч.пос. / Б.И.Липский-М.:НИЦ ИНФРА-М,2024.- 315 с..(ВО)(п)</t>
  </si>
  <si>
    <t>ОСНОВЫ ОНТОЛОГИИ</t>
  </si>
  <si>
    <t>978-5-16-017555-3</t>
  </si>
  <si>
    <t>46.03.01, 47.03.01, 47.04.01, 51.03.01</t>
  </si>
  <si>
    <t>700114.01.01</t>
  </si>
  <si>
    <t>Основы организации работы с молодежью: Уч.пос. / И.В.Волосков-М.:НИЦ ИНФРА-М,2023.-175 с.(ВО)(п)</t>
  </si>
  <si>
    <t>ОСНОВЫ ОРГАНИЗАЦИИ РАБОТЫ С МОЛОДЕЖЬЮ</t>
  </si>
  <si>
    <t>Волосков И.В.</t>
  </si>
  <si>
    <t>Высшее образование (РЭУ)</t>
  </si>
  <si>
    <t>978-5-16-014982-0</t>
  </si>
  <si>
    <t>38.03.04, 39.03.01, 39.03.03, 39.04.02</t>
  </si>
  <si>
    <t>Национальный гуманитарный институт социального управления</t>
  </si>
  <si>
    <t>657345.07.01</t>
  </si>
  <si>
    <t>Основы патопсихологии: Уч. / А.П.Бизюк - 2 изд. - М.:НИЦ ИНФРА-М,2025 - 660 с.-(ВО)(п)</t>
  </si>
  <si>
    <t>ОСНОВЫ ПАТОПСИХОЛОГИИ, ИЗД.2</t>
  </si>
  <si>
    <t>Бизюк А.П.</t>
  </si>
  <si>
    <t>978-5-16-018602-3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</si>
  <si>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и направлений подготовки 37.03.00 «Психологические науки», 44.03.00 «Образование и педагогические науки» (квалификация (степень) «бакалавр») (протокол № 8 от 22.06.2020)</t>
  </si>
  <si>
    <t>Первый Санкт-Петербургский государственный медицинский университет им. академика И.П.Павлова</t>
  </si>
  <si>
    <t>749782.04.01</t>
  </si>
  <si>
    <t>Основы патопсихологии: Уч./ А.П.Бизюк, - 2 изд. - М.:НИЦ ИНФРА-М,2025. - 660 с.(ВО: Специалитет)(П)</t>
  </si>
  <si>
    <t>978-5-16-016701-5</t>
  </si>
  <si>
    <t>31.05.01, 31.06.01, 37.05.01, 37.05.02, 40.05.03, 44.05.01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</si>
  <si>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направлениям подготовки 37.05.00 «Психологические науки» (квалификация (степень) «клинический психолог») (протокол № 8 от 22.06.2020)</t>
  </si>
  <si>
    <t>ПО5</t>
  </si>
  <si>
    <t>689838.04.01</t>
  </si>
  <si>
    <t>Основы прагмалингвистики: Уч. / Г.Г.Матвеева-М.:НИЦ ИНФРА-М,2023.-205 с.(ВО)(п)</t>
  </si>
  <si>
    <t>ОСНОВЫ ПРАГМАЛИНГВИСТИКИ</t>
  </si>
  <si>
    <t>Матвеева Г.Г.</t>
  </si>
  <si>
    <t>978-5-16-018941-3</t>
  </si>
  <si>
    <t>45.03.01, 45.03.02, 45.04.01, 45.04.02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</si>
  <si>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лингвистическим и филологическим направлениям подготовки (квалификация (степень) «бакалавр») (протокол № 4 от 13.04.2022)</t>
  </si>
  <si>
    <t>738657.04.01</t>
  </si>
  <si>
    <t>Основы приклад. и матем. лингвистики: Уч.пос. / Т.М.Надеина - М.:Юр.Норма, НИЦ ИНФРА-М,2025. - 152 с.(П)</t>
  </si>
  <si>
    <t>ОСНОВЫ ПРИКЛАДНОЙ И МАТЕМАТИЧЕСКОЙ ЛИНГВИСТИКИ</t>
  </si>
  <si>
    <t>Надеина Т.М.</t>
  </si>
  <si>
    <t>978-5-00156-072-2</t>
  </si>
  <si>
    <t>40.03.01, 40.05.01, 40.05.02, 40.05.03</t>
  </si>
  <si>
    <t>208800.12.01</t>
  </si>
  <si>
    <t>Основы профес. межкультурной коммуникации: Уч. / Н.В.Барышников - 2 изд. - М.:НИЦ ИНФРА-М,2025 - 348 с.(П)</t>
  </si>
  <si>
    <t>ОСНОВЫ ПРОФЕССИОНАЛЬНОЙ МЕЖКУЛЬТУРНОЙ КОММУНИКАЦИИ, ИЗД.2</t>
  </si>
  <si>
    <t>Барышников Н.В.</t>
  </si>
  <si>
    <t>978-5-16-016933-0</t>
  </si>
  <si>
    <t>37.03.01, 37.04.01, 38.03.01, 38.03.02, 38.03.03, 38.04.02, 38.04.03, 41.03.04, 41.03.05, 41.03.06, 41.04.04, 41.04.05, 42.03.01, 42.03.02, 42.04.01, 42.04.02, 45.03.01, 45.03.02, 45.04.01, 45.04.02, 51.03.01, 51.03.02</t>
  </si>
  <si>
    <t>Рекомендовано ФГБОУ ВО «Российский государственный педагогический университет имени А.И. Герцена» в качестве учебника к использованию в образовательных учреждениях, реализующих образовательные программы высшего профессионального образования по направлению подготовки «Лингвистика» (квалификация (степень) «бакалавр»)</t>
  </si>
  <si>
    <t>Пятигорский государственный университет</t>
  </si>
  <si>
    <t>208800.07.01</t>
  </si>
  <si>
    <t>Основы профес. межкультурной коммуникации: Уч. / Н.В.Барышников -М.:Вуз.уч.,НИЦ ИНФРА-М,2021-368с(П)</t>
  </si>
  <si>
    <t>ОСНОВЫ ПРОФЕССИОНАЛЬНОЙ МЕЖКУЛЬТУРНОЙ КОММУНИКАЦИИ</t>
  </si>
  <si>
    <t>Барышников Н. В.</t>
  </si>
  <si>
    <t>978-5-9558-0314-2</t>
  </si>
  <si>
    <t>Рекомендовано ФГВОУ ВПО "Российский государственный педагогический университет им. А.И. Герцена» в качестве учебника к использованию в образовательных учреждениях, реализующих образовательные программы высшего профессионального образования по направл</t>
  </si>
  <si>
    <t>675298.06.01</t>
  </si>
  <si>
    <t>Основы профессиологии: Уч.пос. / Э.Ф.Зеер - 2 изд. - М.:НИЦ ИНФРА-М,2023 - 205 с.(ВО: Магистр.)(П)</t>
  </si>
  <si>
    <t>ОСНОВЫ ПРОФЕССИОЛОГИИ, ИЗД.2</t>
  </si>
  <si>
    <t>Зеер Э.Ф., Сыманюк Э.Э., Зиннатова М.В.</t>
  </si>
  <si>
    <t>978-5-16-017191-3</t>
  </si>
  <si>
    <t>37.04.01, 37.05.01, 44.04.02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</si>
  <si>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педагогическим направлениям подготовки (квалификация (степень) «магистр») (протокол № 6 от 16.06.2021)</t>
  </si>
  <si>
    <t>Российский государственный профессионально-педагогический университет</t>
  </si>
  <si>
    <t>427050.04.01</t>
  </si>
  <si>
    <t>Основы психолог.консультирования: Уч.пос. / О.О.Андронникова-М.:Вуз.уч., НИЦ ИНФРА-М,2019.-414 с.(П)</t>
  </si>
  <si>
    <t>ОСНОВЫ ПСИХОЛОГИЧЕСКОГО КОНСУЛЬТИРОВАНИЯ</t>
  </si>
  <si>
    <t>978-5-9558-0255-8</t>
  </si>
  <si>
    <t>31.05.01, 31.05.02, 37.03.01, 37.03.02, 37.04.01, 37.04.02, 37.05.01, 37.05.02, 44.03.02, 44.04.02</t>
  </si>
  <si>
    <t>154550.06.01</t>
  </si>
  <si>
    <t>Основы психологии: Уч.пос. / Э.В.Островский - М.:Вуз.уч., ИНФРА-М Изд.Дом,2017 - 268с.(П)</t>
  </si>
  <si>
    <t>ОСНОВЫ ПСИХОЛОГИИ</t>
  </si>
  <si>
    <t>978-5-9558-0202-2</t>
  </si>
  <si>
    <t>Рекомендовано РФ Научно-методическим советом по заочному экономическому  образованию в качестве учебного пособия для студентов ВУЗ, обучающихся по экономическим специальностям</t>
  </si>
  <si>
    <t>154550.10.01</t>
  </si>
  <si>
    <t>Основы психологии: Уч.пос. / Э.В.Островский, - 2 изд. - М.:Вуз. уч., НИЦ ИНФРА-М,2025. - 272 с.(П)</t>
  </si>
  <si>
    <t>ОСНОВЫ ПСИХОЛОГИИ, ИЗД.2</t>
  </si>
  <si>
    <t>978-5-9558-0563-4</t>
  </si>
  <si>
    <t>427050.11.01</t>
  </si>
  <si>
    <t>Основы психологич. консультирования: Уч.пос. / О.О.Андронникова - 2 изд. - М.:НИЦ ИНФРА-М,2025-424 с.(ВО)(П)</t>
  </si>
  <si>
    <t>ОСНОВЫ ПСИХОЛОГИЧЕСКОГО КОНСУЛЬТИРОВАНИЯ, ИЗД.2</t>
  </si>
  <si>
    <t>Андронникова О.О.</t>
  </si>
  <si>
    <t>978-5-16-020520-5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</si>
  <si>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психологическим направлениям подготовки (квалификация (степень) «магистр») (протокол № 10 от 12.10.2020)</t>
  </si>
  <si>
    <t>719275.04.01</t>
  </si>
  <si>
    <t>Основы психологич. коррекции детей и подростков: Уч.пос. / С.Н.Савинков - М.:НИЦ ИНФРА-М,2024-217 с.(ВО)(п)</t>
  </si>
  <si>
    <t>ОСНОВЫ ПСИХОЛОГИЧЕСКОЙ КОРРЕКЦИИ ДЕТЕЙ И ПОДРОСТКОВ</t>
  </si>
  <si>
    <t>Савинков С.Н., Барышева Е.О., Золотова В.А. и др.</t>
  </si>
  <si>
    <t>978-5-16-019885-9</t>
  </si>
  <si>
    <t>37.03.01, 44.03.02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</si>
  <si>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44.03.02 «Психолого-педагогическое образование» (квалификация (степень) «бакалавр») (протокол № 2 от 17.02.2021)</t>
  </si>
  <si>
    <t>Российская международная академия туризма, Московский ф-л</t>
  </si>
  <si>
    <t>122800.14.01</t>
  </si>
  <si>
    <t>Основы психологической безопасности: Уч.пос. / Н.С.Ефимова - М.:ИД ФОРУМ, НИЦ ИНФРА-М,2024 - 192с(ВО)(П)</t>
  </si>
  <si>
    <t>ОСНОВЫ ПСИХОЛОГИЧЕСКОЙ БЕЗОПАСНОСТИ</t>
  </si>
  <si>
    <t>978-5-8199-0843-3</t>
  </si>
  <si>
    <t>37.03.01, 44.03.01, 44.03.05, 44.04.01</t>
  </si>
  <si>
    <t>Рекомендовано Ученым Советом гуманитарного факультета РХТУ им. Д.И. Менделеева в качестве учебного пособия для студентов высших учебных заведений, обучающихся по специальности «Безопасность жизнедеятельности»</t>
  </si>
  <si>
    <t>656350.05.01</t>
  </si>
  <si>
    <t>Основы религиозной культуры и нравственности: Уч. / К.В.Воденко-М.:ИЦ РИОР, НИЦ ИНФРА-М,2024-200с(ВО)</t>
  </si>
  <si>
    <t>ОСНОВЫ РЕЛИГИОЗНОЙ КУЛЬТУРЫ И НРАВСТВЕННОСТИ</t>
  </si>
  <si>
    <t>Воденко К.В., Астапов С.Н., Корякин А.А. и др.</t>
  </si>
  <si>
    <t>978-5-369-01685-5</t>
  </si>
  <si>
    <t>37.03.01, 44.03.05, 47.03.01, 51.03.01</t>
  </si>
  <si>
    <t>382200.06.01</t>
  </si>
  <si>
    <t>Основы риторической критики: Уч.пос. / В.В.Смолененкова - М.:Форум, НИЦ ИНФРА-М,2025 - 191 с.(ВО)(о)</t>
  </si>
  <si>
    <t>ОСНОВЫ РИТОРИЧЕСКОЙ КРИТИКИ</t>
  </si>
  <si>
    <t>Смолененкова В.В.</t>
  </si>
  <si>
    <t>978-5-00091-794-7</t>
  </si>
  <si>
    <t>37.03.01, 44.03.05, 45.03.01, 45.04.01</t>
  </si>
  <si>
    <t>Рекомендовано в качестве учебного пособия для учебных курсов «История риторической аргументации в России», «Основы риторики», «Риторическая критика» в рамках магистерской программы «Общая теория языка и риторика»</t>
  </si>
  <si>
    <t>818228.01.01</t>
  </si>
  <si>
    <t>Основы Рос. государственности : Уч. / Под ред. А.Д. Гулякова. — М. : РИОР, ИНФРА-М, 2024-232 с.(СПО)(п)</t>
  </si>
  <si>
    <t>ОСНОВЫ РОССИЙСКОЙ ГОСУДАРСТВЕННОСТИ</t>
  </si>
  <si>
    <t>Саломатин А.Ю., Гошуляк В.В., Сеидов Ш.Г. и др.</t>
  </si>
  <si>
    <t>978-5-369-01952-8</t>
  </si>
  <si>
    <t>Пензенский государственный университет</t>
  </si>
  <si>
    <t>818226.02.01</t>
  </si>
  <si>
    <t>Основы рос. государственности: Уч. / Под ред. Гулякова А.Д.-М.:ИЦ РИОР, НИЦ ИНФРА-М,2024.-266 с.(ВО)(п)</t>
  </si>
  <si>
    <t>Гуляков А.Д., Саломатин А.Ю., Гошуляк В.В. и др.</t>
  </si>
  <si>
    <t>978-5-369-01946-7</t>
  </si>
  <si>
    <t>00.01.03, 00.02.04, 00.03.42, 00.05.18</t>
  </si>
  <si>
    <t>818364.03.01</t>
  </si>
  <si>
    <t>Основы российской государственности: Уч.пос. / А.Л.Панищев - М.:НИЦ ИНФРА-М,2025. - 190 с.(ВО)(п)</t>
  </si>
  <si>
    <t>978-5-16-019549-0</t>
  </si>
  <si>
    <t>00.03.42, 00.05.18</t>
  </si>
  <si>
    <t>843810.01.01</t>
  </si>
  <si>
    <t>Основы российской государственности: Уч.пос. / А.Л.Панищев - М.:НИЦ ИНФРА-М,2025. - 190 с.(СПО)(п)</t>
  </si>
  <si>
    <t>978-5-16-020405-5</t>
  </si>
  <si>
    <t>00.01.03, 00.02.04, 00.01.06, 00.02.25</t>
  </si>
  <si>
    <t>175500.08.01</t>
  </si>
  <si>
    <t>Основы русского языка: свободное понимание: Уч.пос. / С.Е.Ефимов-М.:ИЦ РИОР, НИЦ ИНФРА-М,2025.-416 с.(ВО)(п)</t>
  </si>
  <si>
    <t>ОСНОВЫ РУССКОГО ЯЗЫКА: СВОБОДНОЕ ПОНИМАНИЕ</t>
  </si>
  <si>
    <t>Ефимов С. Е.</t>
  </si>
  <si>
    <t>978-5-369-00944-4</t>
  </si>
  <si>
    <t>828637.01.01</t>
  </si>
  <si>
    <t>Основы социального государства: Уч. / Л.О.Терновая - М.:НИЦ ИНФРА-М,2025 - 244 с.(ВО)(п)</t>
  </si>
  <si>
    <t>ОСНОВЫ СОЦИАЛЬНОГО ГОСУДАРСТВА</t>
  </si>
  <si>
    <t>978-5-16-020265-5</t>
  </si>
  <si>
    <t>38.03.04, 39.03.02, 43.03.01</t>
  </si>
  <si>
    <t>Февраль, 2025</t>
  </si>
  <si>
    <t>785356.01.01</t>
  </si>
  <si>
    <t>Основы социального государства: Уч.пос. / О.С.Морозова-М.:НИЦ ИНФРА-М,2023.-152 с.(ВО)(П)</t>
  </si>
  <si>
    <t>Морозова О.С.</t>
  </si>
  <si>
    <t>978-5-16-017884-4</t>
  </si>
  <si>
    <t>39.03.02, 41.03.06, 43.03.01, 43.03.02, 43.03.03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</si>
  <si>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в области образования «Науки об обществе» (квалификация (степень) «бакалавр») (протокол № 7 от 21.09.2022)</t>
  </si>
  <si>
    <t>112340.04.01</t>
  </si>
  <si>
    <t>Основы социальной работы. - М.: ИЦ РИОР, 2022. - 126 с. - (Шпаргалка [отрывная]).(карм. ф.) (о,к/ф.)</t>
  </si>
  <si>
    <t>ОСНОВЫ СОЦИАЛЬНОЙ РАБОТЫ</t>
  </si>
  <si>
    <t>978-5-369-00532-3</t>
  </si>
  <si>
    <t>061600.15.01</t>
  </si>
  <si>
    <t>Основы социологии и политологии: Уч. / Г.И.Козырев - 2 изд. - М.:ИД ФОРУМ, НИЦ ИНФРА-М,2025 - 271 c.(ПО)(П)</t>
  </si>
  <si>
    <t>ОСНОВЫ СОЦИОЛОГИИ И ПОЛИТОЛОГИИ, ИЗД.2</t>
  </si>
  <si>
    <t>978-5-8199-0896-9</t>
  </si>
  <si>
    <t>00.02.21, 39.02.01, 40.02.04</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</si>
  <si>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t>
  </si>
  <si>
    <t>038420.10.01</t>
  </si>
  <si>
    <t>Основы социологии и политологии: Уч. пос. / М.В.Кернаценский, - 2-е изд.-М.:Форум,2024.-224 с.(П)</t>
  </si>
  <si>
    <t>Кернаценский М. В., Шатина Н. В.</t>
  </si>
  <si>
    <t>978-5-91134-381-1</t>
  </si>
  <si>
    <t>39.01.01, 39.02.01, 39.02.02</t>
  </si>
  <si>
    <t>Допущено Мин. обр. и науки РФ в качестве учебного пособия для студентов учреждений среднего профессионального образования</t>
  </si>
  <si>
    <t>129200.06.01</t>
  </si>
  <si>
    <t>Основы социологии и политологии: Уч. пос./ Р.Ф. Матвеев. - М.: Форум, 2025. - 256 с. (п)</t>
  </si>
  <si>
    <t>ОСНОВЫ СОЦИОЛОГИИ И ПОЛИТОЛОГИИ</t>
  </si>
  <si>
    <t>Матвеев Р. Ф.</t>
  </si>
  <si>
    <t>978-5-91134-411-5</t>
  </si>
  <si>
    <t>39.01.01, 39.02.01, 40.02.04</t>
  </si>
  <si>
    <t>142450.12.01</t>
  </si>
  <si>
    <t>Основы социологии и политологии: Уч.пос. / Ю.Г.Волков, - 2 изд.-М.:НИЦ ИНФРА-М,2024.-204 с.(СПО)(П)</t>
  </si>
  <si>
    <t>Волков Ю.Г., Лубский А.В.</t>
  </si>
  <si>
    <t>978-5-16-011915-1</t>
  </si>
  <si>
    <t>31.02.01, 39.01.01, 39.02.01, 40.02.04</t>
  </si>
  <si>
    <t>Рекомендовано в качестве учебного пособия для учебных заведений, реализующих программу среднего профессионального образования</t>
  </si>
  <si>
    <t>824066.02.01</t>
  </si>
  <si>
    <t>Основы текстологии. Методы анализа..: Уч.пос. / М.Э.Конурбаев - М.:НИЦ ИНФРА-М,2025 - 533 с.(ВО)(п)</t>
  </si>
  <si>
    <t>ОСНОВЫ ТЕКСТОЛОГИИ. МЕТОДЫ АНАЛИЗА И РАСШИФРОВКИ ТЕКСТОВ НА АНГЛИЙСКОМ ЯЗЫКЕ. CRITICAL ARISTOTLE. THE NICOMACHEAN ETHICS.</t>
  </si>
  <si>
    <t>978-5-16-019809-5</t>
  </si>
  <si>
    <t>45.03.01, 45.03.02, 45.03.03, 45.03.04, 45.03.99</t>
  </si>
  <si>
    <t>846981.01.01</t>
  </si>
  <si>
    <t>Основы теории нац. безопас.: Уч.пос. / Отв.ред.Ю.Г.Шпаковский - М.:Юр. НОРМА, НИЦ ИНФРА-М,2025. - 224 с.(п)</t>
  </si>
  <si>
    <t>ОСНОВЫ ТЕОРИИ НАЦИОНАЛЬНОЙ БЕЗОПАСНОСТИ</t>
  </si>
  <si>
    <t>Шпаковский Ю.Г.</t>
  </si>
  <si>
    <t>978-5-00156-403-4</t>
  </si>
  <si>
    <t>10.05.02, 10.05.04, 40.03.01, 40.04.01, 40.05.01, 41.04.05</t>
  </si>
  <si>
    <t>409050.10.01</t>
  </si>
  <si>
    <t>Основы философии искусства: Уч.пос. / М.В.Логинова-М.:НИЦ ИНФРА-М,2022.-159 с.(ВО)(о)</t>
  </si>
  <si>
    <t>ОСНОВЫ ФИЛОСОФИИ ИСКУССТВА</t>
  </si>
  <si>
    <t>Логинова М.В.</t>
  </si>
  <si>
    <t>978-5-16-019379-3</t>
  </si>
  <si>
    <t>47.03.01, 47.04.01, 50.03.01, 50.03.02, 50.03.03, 50.03.04, 50.04.01, 50.04.02, 50.04.03, 50.04.04, 51.03.01, 51.03.02, 51.03.03, 51.03.04, 51.03.05, 51.03.06, 51.05.01, 53.04.04</t>
  </si>
  <si>
    <t>Допущено УМО по классическому университетскому образованию в качестве учебного пособия для студентов, обучающихся по направлению 035200 «Изящные искусства»</t>
  </si>
  <si>
    <t>075500.24.01</t>
  </si>
  <si>
    <t>Основы философии: Уч. / О.Д.Волкогонова - М.:ИД ФОРУМ,НИЦ ИНФРА-М,2025 - 480 с.(СПО)(П)</t>
  </si>
  <si>
    <t>ОСНОВЫ ФИЛОСОФИИ</t>
  </si>
  <si>
    <t>Волкогонова О.Д., Сидорова Н.М.</t>
  </si>
  <si>
    <t>978-5-8199-0694-1</t>
  </si>
  <si>
    <t>00.02.11</t>
  </si>
  <si>
    <t>0106</t>
  </si>
  <si>
    <t>686614.03.01</t>
  </si>
  <si>
    <t>Основы философии: Уч. / Под ред. Липского Б.И. - М.:НИЦ ИНФРА-М,2024. - 307 с.(СПО)(П)</t>
  </si>
  <si>
    <t>Липский Б.И., Гусев С.С., Тульчинский Г.Л. и др.</t>
  </si>
  <si>
    <t>978-5-16-015005-5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</si>
  <si>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на базе основного общего образования (протокол № 9 от 28.09.2020)</t>
  </si>
  <si>
    <t>079820.07.01</t>
  </si>
  <si>
    <t>Основы философии: Уч. пос. / Е.Б. Ерина. - М.: ИЦ РИОР:  НИЦ Инфра-М, 2018. - 90 с. (о) к/ф</t>
  </si>
  <si>
    <t>978-5-369-00641-2</t>
  </si>
  <si>
    <t>00.02.11, 00.03.11, 00.05.11</t>
  </si>
  <si>
    <t>Допущено Федеральным агентством по строительству и жилищно-коммунальному хоз-ву в качестве учебного пособия  для студ. средних спец. учебных зав., обучающихся по строительным специальностям</t>
  </si>
  <si>
    <t>647890.08.01</t>
  </si>
  <si>
    <t>Основы философии: Уч.мет.пос. / Т.В.Голубева - М.:Форум, НИЦ ИНФРА-М,2024. - 266 с.(СПО)(п)</t>
  </si>
  <si>
    <t>Голубева Т.В.</t>
  </si>
  <si>
    <t>978-5-00091-437-3</t>
  </si>
  <si>
    <t>Рекомендовано в качестве учебного пособия для учебных заведений, реализующих программу среднего профессионального образования по всем специальностям</t>
  </si>
  <si>
    <t>Политехнический техникум № 47 имени В.Г. Федорова</t>
  </si>
  <si>
    <t>785362.01.01</t>
  </si>
  <si>
    <t>Основы философии: Уч.пос. / А.Д.Барышева - М.:НИЦ ИНФРА-М,2025. - 197 с.(СПО)(п)</t>
  </si>
  <si>
    <t>Барышева А.Д.</t>
  </si>
  <si>
    <t>978-5-16-018054-0</t>
  </si>
  <si>
    <t>Саратовский политехнический колледж</t>
  </si>
  <si>
    <t>703533.03.01</t>
  </si>
  <si>
    <t>Основы философии: Уч.пос. / А.Т.Свергузов - М.:НИЦ ИНФРА-М,2025 - 147 с.(СПО)(П)</t>
  </si>
  <si>
    <t>978-5-16-014880-9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</si>
  <si>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4 от 25.02.2019)</t>
  </si>
  <si>
    <t>043300.25.01</t>
  </si>
  <si>
    <t>Основы философии: Уч.пос. / В.Д.Губин - 4 изд. - М.:Форум,НИЦ ИНФРА-М,2024 - 288 с.-(СПО)(п)</t>
  </si>
  <si>
    <t>ОСНОВЫ ФИЛОСОФИИ, ИЗД.4</t>
  </si>
  <si>
    <t>Губин В.Д.</t>
  </si>
  <si>
    <t>978-5-00091-484-7</t>
  </si>
  <si>
    <t>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t>
  </si>
  <si>
    <t>846333.02.01</t>
  </si>
  <si>
    <t>Основы флористики / И.С.Шевченко - М.:НИЦ ИНФРА-М,2025. - 269 с.(Интересно знать) [16+](п)</t>
  </si>
  <si>
    <t>ОСНОВЫ ФЛОРИСТИКИ</t>
  </si>
  <si>
    <t>Шевченко И.С.</t>
  </si>
  <si>
    <t>978-5-16-020494-9</t>
  </si>
  <si>
    <t>Дополнительное образование / Дополнительное образование взрослых</t>
  </si>
  <si>
    <t>43.01.11</t>
  </si>
  <si>
    <t>Южно-Уральский государственный университет (национальный исследовательский университет)</t>
  </si>
  <si>
    <t>682883.05.01</t>
  </si>
  <si>
    <t>Основы флористики: Уч.пос. / И.С.Шевченко - М.:НИЦ ИНФРА-М,2025. - 269 с.(СПО)(П)</t>
  </si>
  <si>
    <t>Тундалева И.С.</t>
  </si>
  <si>
    <t>978-5-16-014336-1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</si>
  <si>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43.02.05 «Флористика» (протокол № 6 от 08.06.2022)</t>
  </si>
  <si>
    <t>154500.08.01</t>
  </si>
  <si>
    <t>Основы художественного конструирования: Уч. пос. / Л.И.Коротеева - М.:НИЦ ИНФРА-М,2024-304 с.(ВО)(п)</t>
  </si>
  <si>
    <t>ОСНОВЫ ХУДОЖЕСТВЕННОГО КОНСТРУИРОВАНИЯ</t>
  </si>
  <si>
    <t>Коротеева Л.И., Яскин А.П.</t>
  </si>
  <si>
    <t>978-5-16-018962-8</t>
  </si>
  <si>
    <t>15.03.02, 15.04.01, 15.04.02, 51.03.02</t>
  </si>
  <si>
    <t>Рекомендовано в качестве учебника для студентов высших учебных заведений, обучающихся по УГС 13.00.00 «Электро- и теплоэнергетика»; 15.00.00 «Машиностроение»</t>
  </si>
  <si>
    <t>063450.04.01</t>
  </si>
  <si>
    <t>Основы этики: Уч./ В.Д.Губин, - 3 изд., - М.:НИЦ ИНФРА-М,2025. - 254 с.(СПО)(п)</t>
  </si>
  <si>
    <t>ОСНОВЫ ЭТИКИ, ИЗД.3</t>
  </si>
  <si>
    <t>Губин В.Д., Некрасова Е.Н.</t>
  </si>
  <si>
    <t>978-5-16-016872-2</t>
  </si>
  <si>
    <t>31.01.01, 31.02.01, 31.02.02, 31.02.03, 31.02.04, 31.02.05, 31.02.06, 32.02.01, 34.01.01, 34.02.01, 34.02.02, 39.01.01, 39.02.01, 39.02.03</t>
  </si>
  <si>
    <t>Допущено Министерством образования РФ в качестве учебника для студентов общеобразовательных учреждений среднего профессионального образования</t>
  </si>
  <si>
    <t>071700.12.01</t>
  </si>
  <si>
    <t>Основы этики:Уч. / А.В.Разин - М.:ИД ФОРУМ, НИЦ ИНФРА-М,2023 - 304 с.-(СПО)(п)</t>
  </si>
  <si>
    <t>ОСНОВЫ ЭТИКИ</t>
  </si>
  <si>
    <t>Разин А. В.</t>
  </si>
  <si>
    <t>978-5-8199-0261-5</t>
  </si>
  <si>
    <t>00.02.11, 00.02.33</t>
  </si>
  <si>
    <t>816579.01.01</t>
  </si>
  <si>
    <t>От теизма — к эготеизму: генезис отнош. чел. и Бога: Моногр. / Е.Ф.Казаков-М.:НИЦ ИНФРА-М,2024.-211 с.(п)</t>
  </si>
  <si>
    <t>ОТ ТЕИЗМА — К ЭГОТЕИЗМУ: ГЕНЕЗИС ОТНОШЕНИЙ ЧЕЛОВЕКА И БОГА</t>
  </si>
  <si>
    <t>978-5-16-019395-3</t>
  </si>
  <si>
    <t>47.03.01, 47.03.03, 47.04.01, 47.06.01, 48.03.01, 48.04.01, 48.06.01</t>
  </si>
  <si>
    <t>647415.08.01</t>
  </si>
  <si>
    <t>Отечественная история: Краткий учеб. курс / Ю.И.Дубровин и др. - М.:Юр.Норма, НИЦ ИНФРА-М,2024 - 144с(О)</t>
  </si>
  <si>
    <t>ОТЕЧЕСТВЕННАЯ ИСТОРИЯ</t>
  </si>
  <si>
    <t>Дубровин Ю.И., Дубровина О.Ю., Плотникова О.В.</t>
  </si>
  <si>
    <t>978-5-91768-796-4</t>
  </si>
  <si>
    <t>Краткий учебный курс</t>
  </si>
  <si>
    <t>144900.07.01</t>
  </si>
  <si>
    <t>Отечественная история: Курс лекций / С.П.Бычков-М.:Форум, НИЦ ИНФРА-М,2024.-320 с.(ВО)(п)</t>
  </si>
  <si>
    <t>ОТЕЧЕСТВЕННАЯ ИСТОРИЯ. КУРС ЛЕКЦИЙ</t>
  </si>
  <si>
    <t>Бычков С. П., Дусь Ю. П.</t>
  </si>
  <si>
    <t>978-5-91134-490-0</t>
  </si>
  <si>
    <t>Омский государственный университет им. Ф.М. Достоевского</t>
  </si>
  <si>
    <t>159400.14.01</t>
  </si>
  <si>
    <t>Отечественная история: Уч. / И.Н.Кузнецов - М.:ИНФРА-М,2024 - 639с.(ВО)(П)</t>
  </si>
  <si>
    <t>Кузнецов И. Н.</t>
  </si>
  <si>
    <t>978-5-16-004430-9</t>
  </si>
  <si>
    <t>Рекомендованно в качестве учебника для студентов высших учебных заведений, обучающихся по неисторическим направлениям и специальностям</t>
  </si>
  <si>
    <t>683084.07.01</t>
  </si>
  <si>
    <t>Отечественная история: Уч. / И.Н.Кузнецов - М.:НИЦ ИНФРА-М,2024. - 639 с.(СПО)(П)</t>
  </si>
  <si>
    <t>Кузнецов И.Н.</t>
  </si>
  <si>
    <t>978-5-16-013992-0</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</si>
  <si>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t>
  </si>
  <si>
    <t>135700.12.01</t>
  </si>
  <si>
    <t>Отечественная история: Уч. / Н.В. Шишова, - М.: ИНФРА-М, 2024-462с.(ВО) (п)</t>
  </si>
  <si>
    <t>Шишова Н. В., Мининкова Л. В., Ушкалов В. А.</t>
  </si>
  <si>
    <t>978-5-16-004480-4</t>
  </si>
  <si>
    <t>044660.11.01</t>
  </si>
  <si>
    <t>Отечественная история: Уч.пос. / Д.В.Ингерайнен - М.:ИЦ РИОР,НИЦ ИНФРА-М,2019 - 208 с.(О)</t>
  </si>
  <si>
    <t>Ингерайнен Д. В.</t>
  </si>
  <si>
    <t>978-5-369-00650-4</t>
  </si>
  <si>
    <t>0103</t>
  </si>
  <si>
    <t>073660.06.01</t>
  </si>
  <si>
    <t>Отечественная история: Шпаргалка, - 2-е изд.-М.:ИЦ РИОР, -(Шпаргалка [отрывная])(О)</t>
  </si>
  <si>
    <t>ОТЕЧЕСТВЕННАЯ ИСТОРИЯ, ИЗД.2</t>
  </si>
  <si>
    <t>978-5-369-01566-7</t>
  </si>
  <si>
    <t>249500.05.01</t>
  </si>
  <si>
    <t>Отношение к соц. реальности в рос. обществе: Моногр. / В.И.Чупров - М: Юр.Норма,НИЦ ИНФРА-М,2022 - 352 с(п)</t>
  </si>
  <si>
    <t>ОТНОШЕНИЕ К СОЦИАЛЬНОЙ РЕАЛЬНОСТИ В РОССИЙСКОМ ОБЩЕСТВЕ: СОЦИОКУЛЬТУРНЫЙ МЕХАНИЗМ ФОРМИРОВАНИЯ И ВОСПРОИЗВОДСТВА</t>
  </si>
  <si>
    <t>Чупров В. И., Зубок Ю. А., Романович Н. А.</t>
  </si>
  <si>
    <t>978-5-91768-444-4</t>
  </si>
  <si>
    <t>39.03.01, 39.04.01, 47.03.02</t>
  </si>
  <si>
    <t>791869.01.01</t>
  </si>
  <si>
    <t>Очерки методики преподавания рус.яз. как иностр. / Под ред. Милуд М.Р. - М.:НИЦ ИНФРА-М,2024.-137 с.(о)</t>
  </si>
  <si>
    <t>ОЧЕРКИ МЕТОДИКИ ПРЕПОДАВАНИЯ РУССКОГО ЯЗЫКА КАК ИНОСТРАННОГО</t>
  </si>
  <si>
    <t>Гезайли Н., Милуд М.Р.</t>
  </si>
  <si>
    <t>978-5-16-018114-1</t>
  </si>
  <si>
    <t>44.04.01, 44.04.02, 44.04.04, 44.06.01, 45.04.01, 45.06.01</t>
  </si>
  <si>
    <t>656388.04.01</t>
  </si>
  <si>
    <t>Памятники книжного эпоса Запада и Востока: Моногр. / С.Ю.Неклюдов - М.:НИЦ ИНФРА-М,2024 - 482 с.(о)</t>
  </si>
  <si>
    <t>ПАМЯТНИКИ КНИЖНОГО ЭПОСА ЗАПАДА И ВОСТОКА</t>
  </si>
  <si>
    <t>Неклюдов С.Ю., Петров Н.В., Аникеева Т.А. и др.</t>
  </si>
  <si>
    <t>978-5-16-019430-1</t>
  </si>
  <si>
    <t>45.00.00, 44.03.05, 45.06.01, 45.07.01, 51.03.02</t>
  </si>
  <si>
    <t>824327.01.01</t>
  </si>
  <si>
    <t>Память и природа психики: Моногр. / Л.В.Черемошкина - М.:НИЦ ИНФРА-М,2025 - 356 с.(Науч.мысль)(п)</t>
  </si>
  <si>
    <t>ПАМЯТЬ И ПРИРОДА ПСИХИКИ</t>
  </si>
  <si>
    <t>Черемошкина Л.В.</t>
  </si>
  <si>
    <t>978-5-16-020289-1</t>
  </si>
  <si>
    <t>37.04.01, 37.05.01, 37.05.02</t>
  </si>
  <si>
    <t>747393.01.01</t>
  </si>
  <si>
    <t>Панантропея: Монография / С.В.Борзых - М.:НИЦ ИНФРА-М,2021 - 147 с.(Науч.мысль)(О)</t>
  </si>
  <si>
    <t>ПАНАНТРОПЕЯ</t>
  </si>
  <si>
    <t>978-5-16-016704-6</t>
  </si>
  <si>
    <t>632405.07.01</t>
  </si>
  <si>
    <t>Патопсихология  общественной безопасности: Уч.пос. / Б.Н.Алмазов - М.:НИЦ ИНФРА-М,2025. - 219 с.(ВО)(П)</t>
  </si>
  <si>
    <t>ПАТОПСИХОЛОГИЯ  ОБЩЕСТВЕННОЙ БЕЗОПАСНОСТИ</t>
  </si>
  <si>
    <t>Алмазов Б.Н.</t>
  </si>
  <si>
    <t>978-5-16-020544-1</t>
  </si>
  <si>
    <t>37.03.01, 37.05.01, 40.03.01, 40.04.01, 40.05.01, 44.03.05</t>
  </si>
  <si>
    <t>Рекомендовано в качестве учебного пособия для студентов высших учебных заведений, обучающихся по направлениям подготовки 40.05.01 «Правовое обеспечение национальной безопасности», 40.05.02 «Правоохранительная деятельность», 40.05.03 «Судебная экспертиза» (квалификация «юрист», «судебный эксперт»)</t>
  </si>
  <si>
    <t>Уральский государственный юридический университет имени В.Ф. Яковлева</t>
  </si>
  <si>
    <t>764093.04.01</t>
  </si>
  <si>
    <t>Педагогика и психология: Уч.пос. / Л.А.Кудряшева - М.:Вуз. уч., НИЦ ИНФРА-М,2024 - 160 с.(СПО)(П)</t>
  </si>
  <si>
    <t>ПЕДАГОГИКА И ПСИХОЛОГИЯ</t>
  </si>
  <si>
    <t>Кудряшева Л.А.</t>
  </si>
  <si>
    <t>978-5-9558-0652-5</t>
  </si>
  <si>
    <t>00.02.15, 08.02.03, 20.02.01, 25.02.05, 39.02.01, 44.02.01, 44.02.02, 44.02.03, 44.02.04, 44.02.05, 44.02.06, 46.02.02, 49.02.01, 49.02.02, 51.02.01, 51.02.03, 53.02.01, 54.02.06</t>
  </si>
  <si>
    <t>Рекомендовано Межрегиональным учебно-методическим советом профессионального образования для использования в учебном процессе в учебных заведениях, реализующих основную профессиональную образовательную программу СПО (протокол № 4 от 21.04.2021)</t>
  </si>
  <si>
    <t>373400.09.01</t>
  </si>
  <si>
    <t>Педагогика и психология: Уч.пос. / Л.А.Кудряшева - М.:Вуз. уч., НИЦ ИНФРА-М,2025 - 160 с.(Краткий курс)(О)</t>
  </si>
  <si>
    <t>Краткий курс</t>
  </si>
  <si>
    <t>978-5-9558-0262-6</t>
  </si>
  <si>
    <t>00.03.15, 00.05.15</t>
  </si>
  <si>
    <t>170950.06.01</t>
  </si>
  <si>
    <t>Педагогика рус. богослов. мысли: Моногр. / А.А. Гагаев - 2 изд-М:ИЦ РИОР,НИЦ ИНФРА-М,2023-191с(Науч.мысль)(О)</t>
  </si>
  <si>
    <t>ПЕДАГОГИКА РУССКОЙ БОГОСЛОВСКОЙ МЫСЛИ, ИЗД.2</t>
  </si>
  <si>
    <t>Гагаев А.А., Гагаев П.А.</t>
  </si>
  <si>
    <t>978-5-369-01512-4</t>
  </si>
  <si>
    <t>44.03.01, 44.03.04, 44.03.05, 44.04.04, 46.03.01, 46.04.01, 47.03.03, 47.04.03, 48.03.01, 48.04.01</t>
  </si>
  <si>
    <t>111250.08.01</t>
  </si>
  <si>
    <t>Педагогическая журналистика: Уч. пос. / Т.Е. Денисович. - М.:Форум, 2025. - 144 с.(ВО) (о)</t>
  </si>
  <si>
    <t>ПЕДАГОГИЧЕСКАЯ ЖУРНАЛИСТИКА</t>
  </si>
  <si>
    <t>Денисович Т. Е.</t>
  </si>
  <si>
    <t>978-5-91134-346-0</t>
  </si>
  <si>
    <t>272100.06.01</t>
  </si>
  <si>
    <t>Персональный состав городовых приказчиков и губных...: Моногр. / А.П.Синелобов - М:ИНФРА-М,2025-174с.</t>
  </si>
  <si>
    <t>ПЕРСОНАЛЬНЫЙ СОСТАВ ГОРОДОВЫХ ПРИКАЗЧИКОВ И ГУБНЫХ СТАРОСТ МОСКОВСКОГО ГОСУДАРСТВА XVI-XVII ВВ.</t>
  </si>
  <si>
    <t>Синелобов А. П.</t>
  </si>
  <si>
    <t>978-5-16-009673-5</t>
  </si>
  <si>
    <t>737557.04.01</t>
  </si>
  <si>
    <t>Персоноцентризм в классич. рус. лит. XIX в.: Моногр. / А.Н.Андреев - М.:НИЦ ИНФРА-М,2025 - 430 с.(О)</t>
  </si>
  <si>
    <t>ПЕРСОНОЦЕНТРИЗМ В КЛАССИЧЕСКОЙ РУССКОЙ ЛИТЕРАТУРЕ XIX ВЕКА. ДИАЛЕКТИКА ХУДОЖЕСТВЕННОГО СОЗНАНИЯ</t>
  </si>
  <si>
    <t>Андреев А.Н.</t>
  </si>
  <si>
    <t>978-5-16-016307-9</t>
  </si>
  <si>
    <t>187650.12.01</t>
  </si>
  <si>
    <t>Перспектива: Уч.пос. / М.А.Пресняков - 2 изд. - М.:Форум, НИЦ ИНФРА-М,2025 - 112 с.-(СПО)(о)</t>
  </si>
  <si>
    <t>ПЕРСПЕКТИВА, ИЗД.2</t>
  </si>
  <si>
    <t>Пресняков М.А.</t>
  </si>
  <si>
    <t>978-5-00091-657-5</t>
  </si>
  <si>
    <t>08.01.22, 08.01.23, 15.01.13, 15.01.17, 15.01.18, 15.01.22, 15.01.29, 15.01.35, 15.01.36, 15.01.37, 29.01.09, 29.02.10, 35.01.05, 35.01.06, 35.01.28, 35.01.30, 42.02.01, 43.01.11, 43.02.17, 53.02.09, 54.01.01, 54.01.05, 54.01.06, 54.01.12, 54.01.20, 54.02.01, 54.02.02, 54.02.03, 54.02.04, 54.02.05, 54.02.06, 54.02.07, 54.02.08, 55.02.02, 55.02.03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</si>
  <si>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54.02.00 «Изобразительные и прикладные виды искусств» (протокол № 13 от 16.09.2019)</t>
  </si>
  <si>
    <t>Высшая школа народных искусств (академия)</t>
  </si>
  <si>
    <t>187650.05.01</t>
  </si>
  <si>
    <t>Перспектива: Уч.пос. / М.А.Пресняков - М.:Форум, НИЦ ИНФРА-М,2018 - 112 с.-(СПО)(о)</t>
  </si>
  <si>
    <t>ПЕРСПЕКТИВА</t>
  </si>
  <si>
    <t>978-5-00091-528-8</t>
  </si>
  <si>
    <t>Рекомендовано в качестве учебного пособия для учебных заведений, реализующих программу среднего профессионального образования по специальностям 54.02.05 «Живопись», 54.02.06 «Изобразительное искусство и черчение», 54.02.01 «Дизайн»</t>
  </si>
  <si>
    <t>404750.09.01</t>
  </si>
  <si>
    <t>Письменные работы научного стиля: Уч.пос. / Л.Н.Авдонина - М.:Форум, НИЦ ИНФРА-М,2025. - 72 с.(ВО)(О)</t>
  </si>
  <si>
    <t>ПИСЬМЕННЫЕ РАБОТЫ НАУЧНОГО СТИЛЯ</t>
  </si>
  <si>
    <t>Авдонина Л.Н., Гусева Т.В.</t>
  </si>
  <si>
    <t>978-5-00091-494-6</t>
  </si>
  <si>
    <t>45.03.01, 45.03.02, 45.03.03, 45.03.04, 46.03.01, 46.03.02, 46.03.03, 47.03.01, 47.03.02, 47.03.03, 51.03.01, 51.03.02, 51.03.03</t>
  </si>
  <si>
    <t>798337.01.01</t>
  </si>
  <si>
    <t>Письменные работы научного стиля: Уч.пос. / Л.Н.Авдонина-М.:Форум, НИЦ ИНФРА-М,2024.-72 с.(СПО)(о)</t>
  </si>
  <si>
    <t>978-5-00091-771-8</t>
  </si>
  <si>
    <t>00.02.16</t>
  </si>
  <si>
    <t>400650.04.01</t>
  </si>
  <si>
    <t>Платон: Монография / В.С.Нерсесянц - 2 изд. - М.: Юр.Норма, НИЦ ИНФРА-М,2018 - 112 с.(О)</t>
  </si>
  <si>
    <t>ПЛАТОН</t>
  </si>
  <si>
    <t>978-5-91768-306-5</t>
  </si>
  <si>
    <t>40.03.01, 40.04.01, 40.05.01, 40.05.02, 40.05.03, 44.03.05</t>
  </si>
  <si>
    <t>400650.09.01</t>
  </si>
  <si>
    <t>Платон: монография / В.С.Нерсесянц, - 2 изд. - М.:Юр. НОРМА, НИЦ ИНФРА-М,2025. - 112 с.(о)</t>
  </si>
  <si>
    <t>ПЛАТОН, ИЗД.2</t>
  </si>
  <si>
    <t>788255.01.01</t>
  </si>
  <si>
    <t>По следам живого слова: Моногр. / А.И.Лазарев-М.:НИЦ ИНФРА-М,2024.-330 с.(Науч.мысль)(п)</t>
  </si>
  <si>
    <t>ПО СЛЕДАМ ЖИВОГО СЛОВА</t>
  </si>
  <si>
    <t>Лазарев А.И.</t>
  </si>
  <si>
    <t>978-5-16-018364-0</t>
  </si>
  <si>
    <t>44.04.01, 44.04.04, 44.06.01, 45.04.01, 45.06.01</t>
  </si>
  <si>
    <t>682879.06.01</t>
  </si>
  <si>
    <t>По страницам романа «Дворянское гнездо»: особ. идиостиля И.С.Тургенева / Т.П.Ковина-М.:НИЦ ИНФРА-М,2024-184с(о)</t>
  </si>
  <si>
    <t>ПО СТРАНИЦАМ РОМАНА «ДВОРЯНСКОЕ ГНЕЗДО»: ОСОБЕННОСТИ ИДИОСТИЛЯ И.С. ТУРГЕНЕВА</t>
  </si>
  <si>
    <t>Ковина Т.П.</t>
  </si>
  <si>
    <t>978-5-16-014041-4</t>
  </si>
  <si>
    <t>45.03.01, 45.03.02, 45.04.01, 45.04.02, 45.04.03</t>
  </si>
  <si>
    <t>Московский государственный технологический университет "Станкин"</t>
  </si>
  <si>
    <t>378800.12.01</t>
  </si>
  <si>
    <t>Повседневная жизнь советск.чел. в эпоху НЭПа: Моногр. /А.Б.Оришев -М.:ИЦ РИОР,НИЦ ИНФРА-М,2024-150с.(о)</t>
  </si>
  <si>
    <t>ПОВСЕДНЕВНАЯ ЖИЗНЬ СОВЕТСКОГО ЧЕЛОВЕКА В ЭПОХУ НЭПА: ИСТОРИОГРАФИЧЕСКИЙ АНАЛИЗ</t>
  </si>
  <si>
    <t>978-5-369-01460-8</t>
  </si>
  <si>
    <t>37.03.01, 39.03.01, 39.04.01, 41.03.04, 44.03.01, 44.03.05, 46.03.01, 46.04.01, 47.03.01</t>
  </si>
  <si>
    <t>098950.10.01</t>
  </si>
  <si>
    <t>Подготовка рукописи к изданию: Сл.-справ. / Е.Б.Егорова - 2 изд. - М.:Вуз.уч., НИЦ ИНФРА-М,2024-160 с.(О)</t>
  </si>
  <si>
    <t>ПОДГОТОВКА РУКОПИСИ К ИЗДАНИЮ, ИЗД.2</t>
  </si>
  <si>
    <t>Егорова Е.Б.</t>
  </si>
  <si>
    <t>978-5-9558-0474-3</t>
  </si>
  <si>
    <t>42.03.03, 42.04.03</t>
  </si>
  <si>
    <t>809414.01.01</t>
  </si>
  <si>
    <t>Позднеантичная эпистолография латинского Запада..: Моногр. / Е.В.Литовченко-М.:НИЦ ИНФРА-М,2024.-356 с.(п)</t>
  </si>
  <si>
    <t>ПОЗДНЕАНТИЧНАЯ ЭПИСТОЛОГРАФИЯ ЛАТИНСКОГО ЗАПАДА: ЧЕЛОВЕК НА СТЫКЕ ЭПОХ</t>
  </si>
  <si>
    <t>Литовченко Е.В.</t>
  </si>
  <si>
    <t>978-5-16-018937-6</t>
  </si>
  <si>
    <t>44.03.05</t>
  </si>
  <si>
    <t>651734.06.01</t>
  </si>
  <si>
    <t>Политика в сфере обр.в СССР и совр. России: Моногр. /М.Б.Понявина-М.:Вуз.уч.,НИЦ ИНФРА-М,2023-126с</t>
  </si>
  <si>
    <t>ПОЛИТИКА В СФЕРЕ ОБРАЗОВАНИЯ В СССР И СОВРЕМЕННОЙ РОССИИ (ПОЛИТОЛОГИЧЕСКИЙ АНАЛИЗ)</t>
  </si>
  <si>
    <t>Понявина М.Б.</t>
  </si>
  <si>
    <t>Начная книга (ФУ)</t>
  </si>
  <si>
    <t>978-5-9558-0539-9</t>
  </si>
  <si>
    <t>38.03.01, 38.03.04, 40.03.01, 41.04.04, 44.03.01, 44.03.05</t>
  </si>
  <si>
    <t>468950.08.01</t>
  </si>
  <si>
    <t>Политика и Интернет: Монография / Г.Л.Акопов - М.:НИЦ ИНФРА-М,2023 - 202 с.-(Науч.мысль)(О)</t>
  </si>
  <si>
    <t>ПОЛИТИКА И ИНТЕРНЕТ</t>
  </si>
  <si>
    <t>Акопов Г.Л.</t>
  </si>
  <si>
    <t>978-5-16-009930-9</t>
  </si>
  <si>
    <t>00.03.14, 40.03.01, 40.04.01, 41.04.04, 41.06.01</t>
  </si>
  <si>
    <t>Московский государственный технический университет гражданской авиации</t>
  </si>
  <si>
    <t>661919.01.01</t>
  </si>
  <si>
    <t>Политика инновац.развития: опыт Рос.и ее регион./ Е.Г.Кирсанова-М.:Вуз.уч., НИЦ ИНФРА-М,2017-203с(П)</t>
  </si>
  <si>
    <t>ПОЛИТИКА ИННОВАЦИОННОГО РАЗВИТИЯ: ОПЫТ РОССИИ И ЕЕ РЕГИОНОВ</t>
  </si>
  <si>
    <t>Кирсанова Е.Г.</t>
  </si>
  <si>
    <t>978-5-9558-0596-2</t>
  </si>
  <si>
    <t>02.03.03, 38.03.01, 38.03.03, 38.03.04, 40.03.01, 41.03.05, 41.03.06, 42.03.02, 44.03.01, 44.03.05, 46.04.02, 47.03.01, 50.04.04, 51.04.04</t>
  </si>
  <si>
    <t>695037.02.01</t>
  </si>
  <si>
    <t>Политическая герменевтика: Моногр. / П.Л.Карабущенко-М.:НИЦ ИНФРА-М,2023.-360 с.(Науч.мысль)(П)</t>
  </si>
  <si>
    <t>ПОЛИТИЧЕСКАЯ ГЕРМЕНЕВТИКА</t>
  </si>
  <si>
    <t>978-5-16-014638-6</t>
  </si>
  <si>
    <t>016000.11.01</t>
  </si>
  <si>
    <t>Политическая история России: Уч. /Ш.М. Мунчаев - 3 изд. - М.: Юр.Норма, НИЦ ИНФРА-М, 2024 -384с(П)</t>
  </si>
  <si>
    <t>ПОЛИТИЧЕСКАЯ ИСТОРИЯ РОССИИ. ОТ ОБРАЗОВАНИЯ РУССКОГО ЦЕНТРАЛИЗОВАННОГО ГОСУДАРСТВА ДО НАЧАЛА XXI ВЕКА, ИЗД.3</t>
  </si>
  <si>
    <t>978-5-91768-686-8</t>
  </si>
  <si>
    <t>00.03.04, 00.05.04, 40.03.01, 41.03.04, 41.03.06, 46.03.01</t>
  </si>
  <si>
    <t>086030.10.01</t>
  </si>
  <si>
    <t>Политическая конфликтология: Уч.пос. / Г.И.Козырев, - 2 изд. - М.:НИЦ ИНФРА-М,2025. -  403 с.(ВО)(П)</t>
  </si>
  <si>
    <t>ПОЛИТИЧЕСКАЯ КОНФЛИКТОЛОГИЯ, ИЗД.2</t>
  </si>
  <si>
    <t>978-5-16-015786-3</t>
  </si>
  <si>
    <t>Рекомендовано УМО по классическому университетскому образованию в качестве учебного пособия для студентов вузов, обучающихся по направлению подготовки 41.03.04 «Политология»</t>
  </si>
  <si>
    <t>086030.08.01</t>
  </si>
  <si>
    <t>Политическая конфликтология: уч.пос. / Г.И.Козырев-М.:ИД Форум, ИНФРА-М Издательский Дом,2019.-432 с..-(ВО)(П 7БЦ)</t>
  </si>
  <si>
    <t>ПОЛИТИЧЕСКАЯ КОНФЛИКТОЛОГИЯ</t>
  </si>
  <si>
    <t>978-5-8199-0332-2</t>
  </si>
  <si>
    <t>Рекомендовано УМО по классическому университетскому образованию в качестве учебного пособия для студентов вузов, обучающихся по направлению подготовки ВПО 030200 - Политология</t>
  </si>
  <si>
    <t>653230.04.01</t>
  </si>
  <si>
    <t>Политическая символика: Монография / В.Э.Багдасарян - М.:НИЦ ИНФРА-М,2022 - 221 с.-(Науч.мысль)(П)</t>
  </si>
  <si>
    <t>ПОЛИТИЧЕСКАЯ СИМВОЛИКА</t>
  </si>
  <si>
    <t>978-5-16-012895-5</t>
  </si>
  <si>
    <t>40.03.01, 41.03.04, 41.04.04, 44.03.01, 44.03.05, 51.03.01, 51.04.01</t>
  </si>
  <si>
    <t>802973.01.01</t>
  </si>
  <si>
    <t>Политическая социология повседневности: Моногр. / Л.О.Терновая-М.:НИЦ ИНФРА-М,2023.-393 с.(Науч.мысль)(п)</t>
  </si>
  <si>
    <t>ПОЛИТИЧЕСКАЯ СОЦИОЛОГИЯ ПОВСЕДНЕВНОСТИ</t>
  </si>
  <si>
    <t>978-5-16-018474-6</t>
  </si>
  <si>
    <t>37.03.01, 37.03.02, 39.03.01, 39.03.03, 39.04.01, 39.06.01, 47.04.01</t>
  </si>
  <si>
    <t>820361.01.01</t>
  </si>
  <si>
    <t>Политическая социология: Уч. / Н.С.Козьякова - М.:НИЦ ИНФРА-М,2024. - 266 с.(ВО (Фин. универ.))(п)</t>
  </si>
  <si>
    <t>ПОЛИТИЧЕСКАЯ СОЦИОЛОГИЯ</t>
  </si>
  <si>
    <t>Козьякова Н.С.</t>
  </si>
  <si>
    <t>978-5-16-019648-0</t>
  </si>
  <si>
    <t>39.03.01, 39.04.01, 41.03.04, 41.04.04, 42.04.02</t>
  </si>
  <si>
    <t>422950.08.01</t>
  </si>
  <si>
    <t>Политическая социология: Уч.пос. / Г.И.Козырев - М.:ИД ФОРУМ, НИЦ ИНФРА-М,2025. - 336 с.(ВО)(П)</t>
  </si>
  <si>
    <t>978-5-8199-0540-1</t>
  </si>
  <si>
    <t>39.03.01, 39.04.01, 41.03.04, 41.03.06, 41.04.04</t>
  </si>
  <si>
    <t>728084.04.01</t>
  </si>
  <si>
    <t>Политическая теория: Уч. / Р.Т.Мухаев - М.:НИЦ ИНФРА-М,2025. - 659 с.(ВО:)(п)</t>
  </si>
  <si>
    <t>ПОЛИТИЧЕСКАЯ ТЕОРИЯ</t>
  </si>
  <si>
    <t>978-5-16-020414-7</t>
  </si>
  <si>
    <t>41.03.04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</si>
  <si>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общественно-гуманитарным направлениям подготовки (квалификация (степень) «бакалавр») (протокол № 6 от 08.06.2022)</t>
  </si>
  <si>
    <t>478350.05.01</t>
  </si>
  <si>
    <t>Политические произведения: Сб. / О.Шпенглер - М.:НИЦ ИНФРА-М,2024 - 318 с.-(Науч.мысль)(О)</t>
  </si>
  <si>
    <t>ПОЛИТИЧЕСКИЕ ПРОИЗВЕДЕНИЯ</t>
  </si>
  <si>
    <t>978-5-16-010282-5</t>
  </si>
  <si>
    <t>659196.05.01</t>
  </si>
  <si>
    <t>Политические процессы: миграция и конфликты: Уч.пос. / О.С.Пустошинская-М.:НИЦ ИНФРА-М,2024-98с(ВО)</t>
  </si>
  <si>
    <t>ПОЛИТИЧЕСКИЕ ПРОЦЕССЫ: МИГРАЦИЯ И КОНФЛИКТЫ</t>
  </si>
  <si>
    <t>Пустошинская О.С.</t>
  </si>
  <si>
    <t>978-5-16-012893-1</t>
  </si>
  <si>
    <t>41.03.01, 41.03.04, 41.03.05, 41.04.01, 41.04.04, 41.04.05</t>
  </si>
  <si>
    <t>683041.04.01</t>
  </si>
  <si>
    <t>Политические сис. постсоветских государств: Уч.пос. / П.В.Кузьмин-М.:НИЦ ИНФРА-М,2024.-208 с.(ВО)(п)</t>
  </si>
  <si>
    <t>ПОЛИТИЧЕСКИЕ СИСТЕМЫ ПОСТСОВЕТСКИХ ГОСУДАРСТВ</t>
  </si>
  <si>
    <t>Кузьмин П.В.</t>
  </si>
  <si>
    <t>978-5-16-019350-2</t>
  </si>
  <si>
    <t>41.03.01, 41.03.04, 41.03.05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</si>
  <si>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41.03.04 «Политология» (квалификация (степень) «бакалавр») (протокол № 13 от 16.09.2019)</t>
  </si>
  <si>
    <t>405250.09.01</t>
  </si>
  <si>
    <t>Политические учения Древней Греции: Моногр. / В.С.Нерсесянц - 2 изд. - М: Норма: Инфра-М, 2025 - 272 с.(о)</t>
  </si>
  <si>
    <t>ПОЛИТИЧЕСКИЕ УЧЕНИЯ ДРЕВНЕЙ ГРЕЦИИ, ИЗД.2</t>
  </si>
  <si>
    <t>978-5-91768-315-7</t>
  </si>
  <si>
    <t>700141.03.01</t>
  </si>
  <si>
    <t>Политический конструктивизм правящей партии...: Моногр. / И.А.Анфертьев - М.:НИЦ ИНФРА-М,2023 - 555 с.(П)</t>
  </si>
  <si>
    <t>ПОЛИТИЧЕСКИЙ КОНСТРУКТИВИЗМ ПРАВЯЩЕЙ ПАРТИИ. ПРОГРАММНЫЕ УСТАНОВКИ РСДРП(Б)-РКП(Б)-ВКП(Б). 1917-1930-Е ГОДЫ</t>
  </si>
  <si>
    <t>Научная мысль (РГГУ)</t>
  </si>
  <si>
    <t>978-5-16-014874-8</t>
  </si>
  <si>
    <t>41.03.04, 41.04.04, 41.06.01, 46.03.01, 46.04.01, 46.06.01</t>
  </si>
  <si>
    <t>165650.15.01</t>
  </si>
  <si>
    <t>Политический текст...: Моногр. / Под ред. Желтухиной М.Р. - 2 изд.-М.:НИЦ ИНФРА-М,2024.-155с(О)</t>
  </si>
  <si>
    <t>ПОЛИТИЧЕСКИЙ ТЕКСТ: ПСИХОЛИНГВИСТИЧЕСКИЙ АНАЛИЗ ВОЗДЕЙСТВИЯ НА ЭЛЕКТОРАТ, ИЗД.2</t>
  </si>
  <si>
    <t>Репина Е.А., Желтухина М.Р.</t>
  </si>
  <si>
    <t>978-5-16-018190-5</t>
  </si>
  <si>
    <t>37.03.01, 37.04.01, 41.03.04, 41.03.06, 41.04.04, 42.03.01, 42.04.01, 44.03.02, 44.04.02, 45.03.02, 45.04.02</t>
  </si>
  <si>
    <t>165650.12.01</t>
  </si>
  <si>
    <t>Политический текст: психолинг. анализ..: Моногр./ Под ред. Белянин В.П.-М.:НИЦ ИНФРА-М,2022.-90 с.(Науч. мысль)(О)</t>
  </si>
  <si>
    <t>ПОЛИТИЧЕСКИЙ ТЕКСТ: ПСИХОЛИНГВИСТИЧЕСКИЙ АНАЛИЗ ВОЗДЕЙСТВИЯ НА ЭЛЕКТОРАТ</t>
  </si>
  <si>
    <t>Репина Е.А., Шкуратов В.А., Белянин В.П.</t>
  </si>
  <si>
    <t>978-5-16-005215-1</t>
  </si>
  <si>
    <t>777488.01.01</t>
  </si>
  <si>
    <t>Политическое управление: личностное измерение: Моногр. / А.В.Семёнов-М.:НИЦ ИНФРА-М,2022.-160 с.(О)</t>
  </si>
  <si>
    <t>ПОЛИТИЧЕСКОЕ УПРАВЛЕНИЕ: ЛИЧНОСТНОЕ ИЗМЕРЕНИЕ</t>
  </si>
  <si>
    <t>Семёнов А.В.</t>
  </si>
  <si>
    <t>978-5-16-017702-1</t>
  </si>
  <si>
    <t>636905.04.01</t>
  </si>
  <si>
    <t>Политическое управление: Уч.пос. / Е.П.Тавокин-М.:НИЦ ИНФРА-М,2024.-209 с..-(ВО: Бакалавриат)(п)</t>
  </si>
  <si>
    <t>ПОЛИТИЧЕСКОЕ УПРАВЛЕНИЕ</t>
  </si>
  <si>
    <t>Тавокин Е.П.</t>
  </si>
  <si>
    <t>978-5-16-012198-7</t>
  </si>
  <si>
    <t>38.03.04, 38.04.04, 41.03.04, 41.04.04, 42.03.01, 42.03.02, 42.04.01, 42.04.02</t>
  </si>
  <si>
    <t>Рекомендовано в качестве учебного пособия для студентов высших учебных заведений, обучающихся по направлениям подготовки 38.03.04 «Государственное и муниципальное управление», 42.03.01 «Реклама и связи с общественностью», 41.03.04 «Политология» (квалификация (степень) «бакалавр»)</t>
  </si>
  <si>
    <t>656373.06.01</t>
  </si>
  <si>
    <t>Политология в схемах и табл.: Уч.пос. / А.М.Руденко - М.:ИЦ РИОР, НИЦ ИНФРА-М,2025 - 274 с/(ВО: Бакалавр.)</t>
  </si>
  <si>
    <t>ПОЛИТОЛОГИЯ В СХЕМАХ И ТАБЛИЦАХ</t>
  </si>
  <si>
    <t>Руденко А.М., Котлярова В.В., Шестаков Ю.А.</t>
  </si>
  <si>
    <t>978-5-369-01717-3</t>
  </si>
  <si>
    <t>00.03.07, 00.05.07</t>
  </si>
  <si>
    <t>173850.09.01</t>
  </si>
  <si>
    <t>Политология: Уч. / А.Б. Оришев. - М.: ИЦ РИОР: НИЦ ИНФРА-М, 2024. - 288 с. - (ВО) (П)</t>
  </si>
  <si>
    <t>ПОЛИТОЛОГИЯ</t>
  </si>
  <si>
    <t>Оришев А. Б.</t>
  </si>
  <si>
    <t>978-5-369-00981-9</t>
  </si>
  <si>
    <t>Допущено Учебно-методическим объединением по образованию в области производственного менеджмента в качестве учебника для студентов вузов, обучающихся по специальностям: 151900, 230100, 280700</t>
  </si>
  <si>
    <t>021100.18.01</t>
  </si>
  <si>
    <t>Политология: Уч. / В.М.Корельский и др. - 2 изд. - М.:НОРМА, ИНФРА-М,2025 - 512 с.(П)</t>
  </si>
  <si>
    <t>ПОЛИТОЛОГИЯ, ИЗД.2</t>
  </si>
  <si>
    <t>Корельский В. М., Кокотов А. Н., Лазутин Л. А., Перевалов В. Д.</t>
  </si>
  <si>
    <t>НОРМА</t>
  </si>
  <si>
    <t>978-5-468-00270-4</t>
  </si>
  <si>
    <t>Рекомендовано Мин. обр. и науки РФ в качестве учебника для студентов вузов, обучающихся по специальности 021100 "Юриспруденция"</t>
  </si>
  <si>
    <t>0209</t>
  </si>
  <si>
    <t>162500.16.01</t>
  </si>
  <si>
    <t>Политология: Уч. / К.С.Гаджиев - М.:НИЦ ИНФРА-М, 2024 - 384 с.(ВО: Бакалавриат)(п)</t>
  </si>
  <si>
    <t>Гаджиев К. С., Примова Э. Н.</t>
  </si>
  <si>
    <t>978-5-16-004642-6</t>
  </si>
  <si>
    <t>Допущено Научно-методическим советом по политологии Министерства образования и науки Российской Федерации в качестве учебника для студентов высших учебных заведений</t>
  </si>
  <si>
    <t>Национальный исследовательский институт мировой экономики и международных отношений им. Е.М. Примакова</t>
  </si>
  <si>
    <t>745701.02.01</t>
  </si>
  <si>
    <t>Политология: Уч. / К.С.Гаджиев-М.:НИЦ ИНФРА-М,2021.-384 с..-(ВО: Специалитет)(П)</t>
  </si>
  <si>
    <t>Гаджиев К.С., Примова Э.Н.</t>
  </si>
  <si>
    <t>978-5-16-016547-9</t>
  </si>
  <si>
    <t>00.05.07, 40.05.01, 40.05.02, 40.05.03, 40.05.04</t>
  </si>
  <si>
    <t>154800.08.01</t>
  </si>
  <si>
    <t>Политология: Уч. / М.Д. Валовая. - 2-e изд. - М.: Магистр:  ИНФРА-М, 2023. - 336 с. (п)</t>
  </si>
  <si>
    <t>Валовая М. Д.</t>
  </si>
  <si>
    <t>978-5-9776-0147-4</t>
  </si>
  <si>
    <t>673875.05.01</t>
  </si>
  <si>
    <t>Политология: Уч. / Я.А.Пляйс и др. - 2 изд. - М.:НИЦ ИНФРА-М,2023 - 414 с.(ВО)(П)</t>
  </si>
  <si>
    <t>Пляйс Я.А., Брега А.В., Петросянц Д.В. и др.</t>
  </si>
  <si>
    <t>978-5-16-016755-8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</si>
  <si>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8 от 29.04.2019)</t>
  </si>
  <si>
    <t>745703.07.01</t>
  </si>
  <si>
    <t>Политология: Уч. / Я.А.Пляйс и др. - 2 изд. - М.:НИЦ ИНФРА-М,2025 - 414 с.-(ВО: Специалитет)(П)</t>
  </si>
  <si>
    <t>978-5-16-016548-6</t>
  </si>
  <si>
    <t>00.05.07, 38.05.01, 38.05.02, 40.05.01, 40.05.02, 40.05.03, 40.05.04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</si>
  <si>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специалитета (протокол № 8 от 22.06.2020)</t>
  </si>
  <si>
    <t>673875.02.01</t>
  </si>
  <si>
    <t>Политология: Уч. / Я.А.Пляйс и др.-М.:НИЦ ИНФРА-М,2018.-366 с..-(ВО: Бакалавриат (Финунивер.))(П)</t>
  </si>
  <si>
    <t>978-5-16-013227-3</t>
  </si>
  <si>
    <t>Рекомендовано в качестве учебника для студентов высших учебных заведений, обучающихся по гуманитарным, социально-экономическим, математическим, естественным, техническим направлениям подготовки (квалификация (степень) «бакалавр»)</t>
  </si>
  <si>
    <t>097300.14.01</t>
  </si>
  <si>
    <t>Политология: Уч. пос. / Г.И. Козырев - М.: ИНФРА-М, 2025 - 368 с.(ВО) (п)</t>
  </si>
  <si>
    <t>978-5-16-018511-8</t>
  </si>
  <si>
    <t>Допущено научно-методическим советом по политологии Министерства образования и науки Российской Федерации в качестве учебного пособия для студентов высших учебных заведений</t>
  </si>
  <si>
    <t>667705.08.01</t>
  </si>
  <si>
    <t>Постижение природы и сущности чел...:Моногр. / А.А.Туман-Никифоров - М.:НИЦ ИНФРА-М, СФУ,2025-226с(о)</t>
  </si>
  <si>
    <t>ПОСТИЖЕНИЕ ПРИРОДЫ И СУЩНОСТИ ЧЕЛОВЕКА: ОТ ФИЛОСОФСКОЙ АНТРОПОЛОГИИ ДО ГУМАНОЛОГИИ</t>
  </si>
  <si>
    <t>Туман-Никифоров А.А., Туман-Никифорова И.О.</t>
  </si>
  <si>
    <t>978-5-16-018249-0</t>
  </si>
  <si>
    <t>725297.02.01</t>
  </si>
  <si>
    <t>Поэзия Николая Перовского: Моногр. / В.К.Харченко - М.:НИЦ ИНФРА-М,2022 - 121 с.(Науч.мысль)(О)</t>
  </si>
  <si>
    <t>ПОЭЗИЯ НИКОЛАЯ ПЕРОВСКОГО</t>
  </si>
  <si>
    <t>978-5-16-015886-0</t>
  </si>
  <si>
    <t>818376.01.01</t>
  </si>
  <si>
    <t>Поэтика имени в творчестве И. А. Бунина: Моногр. / Я.В.Баженова-М.:НИЦ ИНФРА-М, СФУ,2024.-270 с.(о)</t>
  </si>
  <si>
    <t>ПОЭТИКА ИМЕНИ В ТВОРЧЕСТВЕ И. А. БУНИНА</t>
  </si>
  <si>
    <t>Баженова Я.В.</t>
  </si>
  <si>
    <t>978-5-16-019508-7</t>
  </si>
  <si>
    <t>45.03.99, 52.05.04</t>
  </si>
  <si>
    <t>440650.06.01</t>
  </si>
  <si>
    <t>Поэтика прозы Л.И. Бородина: диалог с культ.: Моногр./В.Д.Серафимова-М.:НИЦ ИНФРА-М,2024.-100 с.(О)</t>
  </si>
  <si>
    <t>ПОЭТИКА ПРОЗЫ Л.И. БОРОДИНА: ДИАЛОГ С КУЛЬТУРНЫМ ПРОСТРАНСТВОМ</t>
  </si>
  <si>
    <t>978-5-16-006773-5</t>
  </si>
  <si>
    <t>45.03.01, 45.04.01, 53.04.05</t>
  </si>
  <si>
    <t>744591.03.01</t>
  </si>
  <si>
    <t>Правда: соц.-правовой и религиозно-нравств. идеал Древ. Руси (XI-XVII в.). / Н.А.Шавеко-М.:НИЦ ИНФРА-М,2025-159с(О)</t>
  </si>
  <si>
    <t>ПРАВДА: СОЦИАЛЬНО-ПРАВОВОЙ И РЕЛИГИОЗНО-НРАВСТВЕННЫЙ ИДЕАЛ ДРЕВНЕЙ РУСИ (XI-XVII ВЕКА). ИСТОРИКО-ФИЛОСОФСКОЕ ИССЛЕДОВАНИЕ</t>
  </si>
  <si>
    <t>Шавеко Н.А.</t>
  </si>
  <si>
    <t>978-5-16-016655-1</t>
  </si>
  <si>
    <t>40.04.01, 40.06.01, 46.04.01, 46.06.01, 47.06.01</t>
  </si>
  <si>
    <t>Институт философии и права Уральского отделения Российской академии наук, Удмуртский ф-л</t>
  </si>
  <si>
    <t>785850.01.01</t>
  </si>
  <si>
    <t>Правила планир., проектир., управ. развитием городов: Уч.пос. / Г.А.Потаев-М.:НИЦ ИНФРА-М,2025.-292 с.(ВО)(п)</t>
  </si>
  <si>
    <t>ПРАВИЛА ПЛАНИРОВАНИЯ, ПРОЕКТИРОВАНИЯ, УПРАВЛЕНИЯ РАЗВИТИЕМ ГОРОДОВ</t>
  </si>
  <si>
    <t>978-5-16-018553-8</t>
  </si>
  <si>
    <t>07.03.01, 07.03.04, 07.04.01, 07.04.04</t>
  </si>
  <si>
    <t>054790.13.01</t>
  </si>
  <si>
    <t>Правила русской орфографии и пунктуации - 2 изд. - М.:ИЦ РИОР,НИЦ ИНФРА-М,2024 - 98 с.(О)</t>
  </si>
  <si>
    <t>ПРАВИЛА РУССКОЙ ОРФОГРАФИИ И ПУНКТУАЦИИ, ИЗД.2</t>
  </si>
  <si>
    <t>978-5-369-00738-9</t>
  </si>
  <si>
    <t>00.00.00, 00.02.09, 00.02.34, 31.02.01, 31.02.02, 31.02.03, 32.02.01, 33.02.01, 34.02.01, 42.02.01, 42.02.02, 43.02.11, 43.02.16, 44.02.01, 44.02.02, 44.02.03, 44.02.04, 44.02.05, 44.02.06, 46.02.01, 51.02.03</t>
  </si>
  <si>
    <t>054790.07.01</t>
  </si>
  <si>
    <t>Правила русской орфографии и пунктуации - М.:ИЦ РИОР, 2018. - 96 с.(О) [0+]</t>
  </si>
  <si>
    <t>ПРАВИЛА РУССКОЙ ОРФОГРАФИИ И ПУНКТУАЦИИ</t>
  </si>
  <si>
    <t>978-5-9557-0101-1</t>
  </si>
  <si>
    <t>632928.04.01</t>
  </si>
  <si>
    <t>Право на бунт в культур.традиции...: Моногр. / А.В.Скиперских - М.:НИЦ ИНФРА-М,2025-266(Науч.мысль)(П)</t>
  </si>
  <si>
    <t>ПРАВО НА БУНТ В КУЛЬТУРНОЙ ТРАДИЦИИ: ЕВРОПЕЙСКИЙ И РУССКИЙ КОНТЕКСТ</t>
  </si>
  <si>
    <t>978-5-16-012036-2</t>
  </si>
  <si>
    <t>632622.04.01</t>
  </si>
  <si>
    <t>Правовое обеспеч.соц.работы: Уч.пос. / Е.П.Агапов - М.:ИЦ РИОР,НИЦ ИНФРА-М,2021 - 267 с.(ВО:Бакалавр.)(П)</t>
  </si>
  <si>
    <t>ПРАВОВОЕ ОБЕСПЕЧЕНИЕ СОЦИАЛЬНОЙ РАБОТЫ</t>
  </si>
  <si>
    <t>Агапов Е.П.</t>
  </si>
  <si>
    <t>978-5-369-01554-4</t>
  </si>
  <si>
    <t>665872.05.01</t>
  </si>
  <si>
    <t>Православная символика в ист. рус. словесности: Моногр. / И.В.Волосков-М.:НИЦ ИНФРА-М,2024.-130с.(О)</t>
  </si>
  <si>
    <t>ПРАВОСЛАВНАЯ СИМВОЛИКА В ИСТОРИИ РУССКОЙ СЛОВЕСНОСТИ</t>
  </si>
  <si>
    <t>978-5-16-013503-8</t>
  </si>
  <si>
    <t>45.03.01, 51.03.01, 51.03.06, 52.03.04, 52.03.05</t>
  </si>
  <si>
    <t>304400.03.01</t>
  </si>
  <si>
    <t>Православная социология: Уч.пос. / В.В.Афанасьев - 2 изд.-М.:НИЦ ИНФРА-М,2017-162с.(ВО:Бакалавр.)(п)</t>
  </si>
  <si>
    <t>ПРАВОСЛАВНАЯ СОЦИОЛОГИЯ, ИЗД.2</t>
  </si>
  <si>
    <t>978-5-16-011556-6</t>
  </si>
  <si>
    <t>39.03.01, 39.03.02, 41.03.04, 41.03.06, 47.03.02, 47.03.03, 48.03.01</t>
  </si>
  <si>
    <t>776402.01.01</t>
  </si>
  <si>
    <t>Православное вероучение...: Уч.пос. / А.А.Карпиков - М.:НИЦ ИНФРА-М,2022 - 268 с.-(ВО)(П)</t>
  </si>
  <si>
    <t>ПРАВОСЛАВНОЕ ВЕРОУЧЕНИЕ: ДУХОВНО-НРАВСТВЕННЫЕ ОСНОВЫ РОССИЙСКОГО КАЗАЧЕСТВА</t>
  </si>
  <si>
    <t>Карпиков А.А., Кондратьев С.В.</t>
  </si>
  <si>
    <t>978-5-16-017600-0</t>
  </si>
  <si>
    <t>48.03.01, 48.04.01</t>
  </si>
  <si>
    <t>698024.02.01</t>
  </si>
  <si>
    <t>Православное вероучение: духовно-нравств. основы...: Уч.пос. / А.А.Карпиков-М.:НИЦ ИНФРА-М,2023.-268 с.(П)</t>
  </si>
  <si>
    <t>978-5-16-015143-4</t>
  </si>
  <si>
    <t>277400.07.01</t>
  </si>
  <si>
    <t>Практика зарубежного регионоведения и мировой...: Уч. / А.Д.Воскресенский - Магистр:ИНФРА-М,2024-560с(П)</t>
  </si>
  <si>
    <t>ПРАКТИКА ЗАРУБЕЖНОГО РЕГИОНОВЕДЕНИЯ И МИРОВОЙ ПОЛИТИКИ</t>
  </si>
  <si>
    <t>Воскресенский А. Д., Байков А. А., Белокреницкий В. Я., Ермолаев А. О., Воскресенский А. Д.</t>
  </si>
  <si>
    <t>Магистратура</t>
  </si>
  <si>
    <t>978-5-9776-0312-6</t>
  </si>
  <si>
    <t>41.03.01, 41.03.04, 41.03.05, 41.03.06, 41.04.01, 41.04.04, 41.04.05</t>
  </si>
  <si>
    <t>121300.09.01</t>
  </si>
  <si>
    <t>Практикум по отечественной истории: Уч.пос. / Е.А.Назырова - М.:Вуз. уч., НИЦ ИНФРА-М,2025 - 239 с.(о)</t>
  </si>
  <si>
    <t>ПРАКТИКУМ ПО ОТЕЧЕСТВЕННОЙ ИСТОРИИ</t>
  </si>
  <si>
    <t>Назырова Е.А.</t>
  </si>
  <si>
    <t>978-5-9558-0653-2</t>
  </si>
  <si>
    <t>Рекомендовано Научно-методическим советом по заочному экономическому образованию в качестве учебного пособия для студентов высших учебных заведений, обучающихся по специальностям «Менеджмент организации» и «Государственное и муниципальное управление»</t>
  </si>
  <si>
    <t>177950.11.01</t>
  </si>
  <si>
    <t>Практикум по философии: Уч. пос. / И.Ю. Медакова. - М.: Форум:  НИЦ ИНФРА-М, 2024. - 192 с.(ПрофОбр)(П)</t>
  </si>
  <si>
    <t>ПРАКТИКУМ ПО ФИЛОСОФИИ</t>
  </si>
  <si>
    <t>Медакова И. Ю.</t>
  </si>
  <si>
    <t>978-5-91134-586-0</t>
  </si>
  <si>
    <t>ГБОУ школа № 1349</t>
  </si>
  <si>
    <t>031119.14.01</t>
  </si>
  <si>
    <t>Практическая граммат.нем.яз.: Уч. пос./М.М.Васильева -14 изд. -М.:Альфа-М, НИЦ ИНФРА-М,2017-240с(П)</t>
  </si>
  <si>
    <t>ПРАКТИЧЕСКАЯ ГРАММАТИКА НЕМЕЦКОГО ЯЗЫКА, ИЗД.14</t>
  </si>
  <si>
    <t>978-5-98281-413-5</t>
  </si>
  <si>
    <t>Рекомендовано Министерством образования РФ в качестве учебного пособия для студентов неязыковых высших учебных заведений</t>
  </si>
  <si>
    <t>1415</t>
  </si>
  <si>
    <t>681800.01.01</t>
  </si>
  <si>
    <t>Практическая грамматика английского яз.: Практ. пос. / Е.И.Белякова - М.:НИЦ ИНФРА-М,2025. - 242 с.(ВО)(п)</t>
  </si>
  <si>
    <t>ПРАКТИЧЕСКАЯ ГРАММАТИКА АНГЛИЙСКОГО ЯЗЫКА</t>
  </si>
  <si>
    <t>Белякова Е.И.</t>
  </si>
  <si>
    <t>978-5-16-017666-6</t>
  </si>
  <si>
    <t>720443.03.01</t>
  </si>
  <si>
    <t>Практическая грамматика нем. яз.: Уч.пос. / М.М.Васильева - 15 изд. - М.:НИЦ ИНФРА-М,2023-255 с.(П)</t>
  </si>
  <si>
    <t>ПРАКТИЧЕСКАЯ ГРАММАТИКА НЕМЕЦКОГО ЯЗЫКА, ИЗД.15</t>
  </si>
  <si>
    <t>978-5-16-015704-7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</si>
  <si>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12 от 24.06.2019)</t>
  </si>
  <si>
    <t>1520</t>
  </si>
  <si>
    <t>364500.06.01</t>
  </si>
  <si>
    <t>Практическая девиантология: Уч.мет.пос. / Н.П.Фетискин - М.:Форум, НИЦ ИНФРА-М,2024. - 272 с.(ВО)(П)</t>
  </si>
  <si>
    <t>ПРАКТИЧЕСКАЯ ДЕВИАНТОЛОГИЯ</t>
  </si>
  <si>
    <t>Фетискин Н.П.</t>
  </si>
  <si>
    <t>978-5-00091-742-8</t>
  </si>
  <si>
    <t>683159.07.01</t>
  </si>
  <si>
    <t>Практический курс персидского яз.: Уч. / А.Н.Сухоруков - М.:НИЦ ИНФРА-М,2024 - 218 с.(ВО)(п)</t>
  </si>
  <si>
    <t>ПРАКТИЧЕСКИЙ КУРС ПЕРСИДСКОГО ЯЗЫКА</t>
  </si>
  <si>
    <t>Сухоруков А.Н.</t>
  </si>
  <si>
    <t>978-5-16-019302-1</t>
  </si>
  <si>
    <t>45.00.00, 45.03.02</t>
  </si>
  <si>
    <t>Рекомендовано Учебно-методическим советом ВО в качестве учебника для студентов высших учебных заведений, обучающихся по направлению подготовки 45.03.01 «Филология» (квалификация (степень) «бакалавр»)</t>
  </si>
  <si>
    <t>747877.01.01</t>
  </si>
  <si>
    <t>Пресса становится властью: Политич. дискус..: Моногр. / М.А.Филимонова, - 2 изд.-М.:НИЦ ИНФРА-М,2021.-203 с.(О)</t>
  </si>
  <si>
    <t>ПРЕССА СТАНОВИТСЯ ВЛАСТЬЮ: ПОЛИТИЧЕСКИЕ ДИСКУССИИ НА СТРАНИЦАХ ПЕРИОДИЧЕСКОЙ ПЕЧАТИ США В КОНЦЕ XVIII ВЕКА, ИЗД.2</t>
  </si>
  <si>
    <t>978-5-16-016672-8</t>
  </si>
  <si>
    <t>41.03.06, 41.04.04, 41.06.01</t>
  </si>
  <si>
    <t>086190.15.01</t>
  </si>
  <si>
    <t>Прикладная психология: Уч.пос. / Н.П.Рапохин - 2 изд, - М.:НИЦ ИНФРА-М,2024 - 471 с.(ВО)(п)</t>
  </si>
  <si>
    <t>ПРИКЛАДНАЯ ПСИХОЛОГИЯ, ИЗД.2</t>
  </si>
  <si>
    <t>Рапохин Н. П.</t>
  </si>
  <si>
    <t>978-5-16-019204-8</t>
  </si>
  <si>
    <t>38.03.02, 44.03.01, 44.03.02, 44.03.05, 44.04.02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</si>
  <si>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38.03.02 «Менеджмент», 41.03.05 «Международные отношения» (квалификация (степень) «бакалавр») (протокол № 3 от 17.03.2021)</t>
  </si>
  <si>
    <t>086190.10.01</t>
  </si>
  <si>
    <t>Прикладная психология: Уч.пос. / Н.П.Рапохин-М.:Форум, ИНФРА-М Изд. Дом,2018.-432 с..-(ВО)(П)</t>
  </si>
  <si>
    <t>ПРИКЛАДНАЯ ПСИХОЛОГИЯ</t>
  </si>
  <si>
    <t>978-5-91134-153-4</t>
  </si>
  <si>
    <t>733752.04.01</t>
  </si>
  <si>
    <t>Прикладная филология: Монография / В.К.Харченко - М.:НИЦ ИНФРА-М,2024 - 217 с.-(Науч.мысль)(О)</t>
  </si>
  <si>
    <t>ПРИКЛАДНАЯ ФИЛОЛОГИЯ</t>
  </si>
  <si>
    <t>978-5-16-016117-4</t>
  </si>
  <si>
    <t>45.03.01, 50.03.01</t>
  </si>
  <si>
    <t>241700.05.01</t>
  </si>
  <si>
    <t>Принцип оценочной актуализации в совр. англ. яз.: Моногр./И.В.Чекулай - М:НИЦ ИНФРА-М,2023-160с (о)</t>
  </si>
  <si>
    <t>ПРИНЦИП ОЦЕНОЧНОЙ АКТУАЛИЗАЦИИ В СОВРЕМЕННОМ АНГЛИЙСКОМ ЯЗЫКЕ</t>
  </si>
  <si>
    <t>Чекулай И. В., Прохорова О. Н., Багана Ж., Куприева И. А.</t>
  </si>
  <si>
    <t>978-5-16-009254-6</t>
  </si>
  <si>
    <t>807431.01.01</t>
  </si>
  <si>
    <t>Принципы справедливой войны: Монография / Н.А.Шавеко-М.:НИЦ ИНФРА-М,2024.-217 с.(Науч.мысль)(п)</t>
  </si>
  <si>
    <t>ПРИНЦИПЫ СПРАВЕДЛИВОЙ ВОЙНЫ</t>
  </si>
  <si>
    <t>978-5-16-018935-2</t>
  </si>
  <si>
    <t>41.04.04, 47.06.01</t>
  </si>
  <si>
    <t>167450.10.01</t>
  </si>
  <si>
    <t>Принятие роли матери: клинико-психологический анализ / Т.Д. Василенко - М.: Форум, 2025-176с. (о)</t>
  </si>
  <si>
    <t>ПРИНЯТИЕ РОЛИ МАТЕРИ: КЛИНИКО-ПСИХОЛОГИЧЕСКИЙ АНАЛИЗ</t>
  </si>
  <si>
    <t>Василенко Т. Д., Земзюлина И. Н.</t>
  </si>
  <si>
    <t>978-5-91134-592-1</t>
  </si>
  <si>
    <t>37.00.00, 37.03.01, 37.03.02, 37.04.01, 37.04.02, 37.05.01, 37.06.01</t>
  </si>
  <si>
    <t>Курский государственный медицинский университет</t>
  </si>
  <si>
    <t>667542.02.01</t>
  </si>
  <si>
    <t>Природа кризиса созн.в эпоху глобализ.: Моногр./ Л.Д.Рассказов,- 5изд.-М.:ИНФРА-М; Красноярск:Сиб.федер.ун-т.2020-203с</t>
  </si>
  <si>
    <t>ПРИРОДА КРИЗИСА СОЗНАНИЯ В ЭПОХУ ГЛОБАЛИЗАЦИИ: СОЦИАЛЬНО-ФИЛОСОФСКИЙ АНАЛИЗ АКТУАЛЬНЫХ ОБЩЕСТВЕННЫХ ЯВЛЕНИЙ, ИЗД.5</t>
  </si>
  <si>
    <t>978-5-16-013201-3</t>
  </si>
  <si>
    <t>737831.06.01</t>
  </si>
  <si>
    <t>Проактивная б-ка в информационно-обр. среде универ.: Моногр. / Р.А.Барышев - М.:НИЦ ИНФРА-М,2024 - 261 с.(о)</t>
  </si>
  <si>
    <t>ПРОАКТИВНАЯ БИБЛИОТЕКА В ИНФОРМАЦИОННО-ОБРАЗОВАТЕЛЬНОЙ СРЕДЕ УНИВЕРСИТЕТА</t>
  </si>
  <si>
    <t>Барышев Р.А.</t>
  </si>
  <si>
    <t>978-5-16-017585-0</t>
  </si>
  <si>
    <t>51.04.06, 51.06.01</t>
  </si>
  <si>
    <t>181450.04.01</t>
  </si>
  <si>
    <t>Проблема духовного в запад. и восточ. культуре...: Моногр. /С.А.Нижников-М.:НИЦ ИНФРА-М,2021-168с(о)</t>
  </si>
  <si>
    <t>ПРОБЛЕМА ДУХОВНОГО В ЗАПАДНОЙ И ВОСТОЧНОЙ КУЛЬТУРЕ И ФИЛОСОФИИ</t>
  </si>
  <si>
    <t>978-5-16-005502-2</t>
  </si>
  <si>
    <t>706847.02.01</t>
  </si>
  <si>
    <t>Проблема становления романтич. историзма и...: Монография / Г.Х.Казаков - М. : ИНФРА-М, 2023.-198 с.(О)</t>
  </si>
  <si>
    <t>ПРОБЛЕМА СТАНОВЛЕНИЯ РОМАНТИЧЕСКОГО ИСТОРИЗМА И РЕАБИЛИТАЦИИ СРЕДНЕВЕКОВОЙ КУЛЬТУРЫ В ТВОРЧЕСКОМ НАСЛЕДИИ Ф.Р. ДЕ ШАТОБРИАНА</t>
  </si>
  <si>
    <t>Казакова Г.Х.</t>
  </si>
  <si>
    <t>978-5-16-015635-4</t>
  </si>
  <si>
    <t>633167.06.01</t>
  </si>
  <si>
    <t>Проблемы детско-родительских отношен.: Моногр. / Е.М.Ижванова - М.:НИЦ ИНФРА-М,2024-90с(Науч.мысль)(О)</t>
  </si>
  <si>
    <t>ПРОБЛЕМЫ ДЕТСКО-РОДИТЕЛЬСКИХ ОТНОШЕНИЙ</t>
  </si>
  <si>
    <t>Ижванова Е.М.</t>
  </si>
  <si>
    <t>978-5-16-012045-4</t>
  </si>
  <si>
    <t>37.03.01, 44.03.05</t>
  </si>
  <si>
    <t>726681.04.01</t>
  </si>
  <si>
    <t>Проблемы жестокого обр. с детьми в совр. рос. семье: Уч.пос. / О.В.Бессчетнова-М.:НИЦ ИНФРА-М,2024-178с(П)</t>
  </si>
  <si>
    <t>ПРОБЛЕМЫ ЖЕСТОКОГО ОБРАЩЕНИЯ С ДЕТЬМИ В СОВРЕМЕННОЙ РОССИЙСКОЙ СЕМЬЕ</t>
  </si>
  <si>
    <t>Бессчетнова О.В.</t>
  </si>
  <si>
    <t>978-5-16-020038-5</t>
  </si>
  <si>
    <t>39.03.02, 44.03.01, 44.03.02, 44.03.05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</si>
  <si>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39.03.02 «Социальная работа», 44.03.02 «Психолого-педагогическое образование», 44.03.05 «Педагогическое образование» (квалификация (степень) «бакалавр») (протокол № 6 от 06.04.2020)</t>
  </si>
  <si>
    <t>796951.01.01</t>
  </si>
  <si>
    <t>Программа прикладного политического исслед.: Уч.пос. / Е.В.Бродовская-М.:НИЦ ИНФРА-М,2024.-188 с.(ВО)(п)</t>
  </si>
  <si>
    <t>ПРОГРАММА ПРИКЛАДНОГО ПОЛИТИЧЕСКОГО ИССЛЕДОВАНИЯ</t>
  </si>
  <si>
    <t>978-5-16-018345-9</t>
  </si>
  <si>
    <t>41.03.01, 41.03.02, 41.03.04, 41.03.05, 41.04.04</t>
  </si>
  <si>
    <t>774196.04.01</t>
  </si>
  <si>
    <t>Проектирование информац.-библиотечных сис.: Уч. / М.А.Рахматуллаев - М.:НИЦ ИНФРА-М,2025. - 287 с.(ВО)(п)</t>
  </si>
  <si>
    <t>ПРОЕКТИРОВАНИЕ ИНФОРМАЦИОННО-БИБЛИОТЕЧНЫХ СИСТЕМ</t>
  </si>
  <si>
    <t>Рахматуллаев М.А.</t>
  </si>
  <si>
    <t>978-5-16-018041-0</t>
  </si>
  <si>
    <t>Ташкентский университет информационных технологий</t>
  </si>
  <si>
    <t>362200.04.01</t>
  </si>
  <si>
    <t>Прономинализация как тип ступенчатой транспозиции...: Моногр. /В.В.Шигуров.-2 изд.-М.:НИЦ ИНФРА-М, 2024-160с</t>
  </si>
  <si>
    <t>ПРОНОМИНАЛИЗАЦИЯ КАК ТИП СТУПЕНЧАТОЙ ТРАНСПОЗИЦИИ ЯЗЫКОВЫХ ЕДИНИЦ В СИСТЕМЕ ЧАСТЕЙ РЕЧИ: ТЕОРИЯ ТРАНСПОЗИЦИОННОЙ ГРАММАТИКИ РУССКОГО ЯЗЫКА, ИЗД.2</t>
  </si>
  <si>
    <t>В.В.Шигуров</t>
  </si>
  <si>
    <t>978-5-16-010968-8</t>
  </si>
  <si>
    <t>44.03.05, 45.03.02, 45.03.03, 45.03.04, 45.04.02, 45.04.03, 51.03.01</t>
  </si>
  <si>
    <t>703983.07.01</t>
  </si>
  <si>
    <t>Пропедевтика (основы композиции): Уч. / Л.М.Тухбатуллина - М.:НИЦ ИНФРА-М,2023 - 116 с.(ВО)(О)</t>
  </si>
  <si>
    <t>ПРОПЕДЕВТИКА (ОСНОВЫ КОМПОЗИЦИИ)</t>
  </si>
  <si>
    <t>Тухбатуллина Л.М., Сафина Л.А., Хамматова В.В.</t>
  </si>
  <si>
    <t>978-5-16-018638-2</t>
  </si>
  <si>
    <t>44.03.01, 51.03.02, 54.03.01, 54.04.01</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</si>
  <si>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направлению подготовки 54.03.01 «Дизайн»</t>
  </si>
  <si>
    <t>839215.01.01</t>
  </si>
  <si>
    <t>Пропедевтика (основы композиции): Уч. / Л.М.Тухбатуллина и др. - М.:НИЦ ИНФРА-М,2025. - 116 с.(СПО)(о)</t>
  </si>
  <si>
    <t>978-5-16-020242-6</t>
  </si>
  <si>
    <t>29.01.09, 42.02.01, 54.01.02, 54.01.05, 54.01.13</t>
  </si>
  <si>
    <t>825364.01.01</t>
  </si>
  <si>
    <t>Пространственные коды ключ. текстов рус. культ.: Моногр. / В.И.Хайруллин - М.:НИЦ ИНФРА-М,2025. - 197 с.(о)</t>
  </si>
  <si>
    <t>ПРОСТРАНСТВЕННЫЕ КОДЫ КЛЮЧЕВЫХ ТЕКСТОВ РУССКОЙ КУЛЬТУРЫ</t>
  </si>
  <si>
    <t>Хайруллин В.И.</t>
  </si>
  <si>
    <t>978-5-16-019837-8</t>
  </si>
  <si>
    <t>45.04.01, 45.05.01, 45.06.01</t>
  </si>
  <si>
    <t>667254.02.01</t>
  </si>
  <si>
    <t>Противоречия и вызовы евраз.интеграции..: Моногр./ Под ред. Слуцкого Л.Э.-М.:НИЦ ИНФРА-М,2020-251с(Научная мысль)(П)</t>
  </si>
  <si>
    <t>ПРОТИВОРЕЧИЯ И ВЫЗОВЫ ЕВРАЗИЙСКОЙ ИНТЕГРАЦИИ: ПУТИ ПРЕОДОЛЕНИЯ</t>
  </si>
  <si>
    <t>Валовая М.Д., Зубенко В.В., Константинова Е.А. и др.</t>
  </si>
  <si>
    <t>978-5-16-013848-0</t>
  </si>
  <si>
    <t>38.03.01, 38.03.04, 38.04.01, 38.04.04, 40.04.01, 41.03.05, 41.04.04, 41.04.05, 44.03.05</t>
  </si>
  <si>
    <t>730830.03.01</t>
  </si>
  <si>
    <t>Противоречия медийной глобализации: Уч.пос. / В.И.Сапунов-М.:НИЦ ИНФРА-М,2023.-233 с.(ВО)(П)</t>
  </si>
  <si>
    <t>ПРОТИВОРЕЧИЯ МЕДИЙНОЙ ГЛОБАЛИЗАЦИИ: ПОЛИТЭКОНОМИЧЕСКИЕ И СОЦИОКУЛЬТУРНЫЕ АСПЕКТЫ</t>
  </si>
  <si>
    <t>Сапунов В.И., Хорольский В.В.</t>
  </si>
  <si>
    <t>978-5-16-018647-4</t>
  </si>
  <si>
    <t>42.04.02, 42.04.04, 42.04.05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</si>
  <si>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42.03.02 «Журналистика» (квалификация (степень) «бакалавр») (протокол № 7 от 21.09.2022)</t>
  </si>
  <si>
    <t>633402.06.01</t>
  </si>
  <si>
    <t>Профессиограмма социального работника: Уч. / С.Н.Козловская - 2 изд. - М.:НИЦ ИНФРА-М,2025 - 174 с.(ВО)</t>
  </si>
  <si>
    <t>ПРОФЕССИОГРАММА СОЦИАЛЬНОГО РАБОТНИКА, ИЗД.2</t>
  </si>
  <si>
    <t>978-5-16-012108-6</t>
  </si>
  <si>
    <t>39.03.02, 39.04.02</t>
  </si>
  <si>
    <t>Рекомендовано в качестве учебника для студентов высших учебных заведений, обучающихся по направлению подготовки 39.03.02 «Социальная работа» (квалификация (степень) «бакалавр»)</t>
  </si>
  <si>
    <t>675298.02.01</t>
  </si>
  <si>
    <t>Профессиология: психологический контент: Уч.пос. / Э.Ф.Зеер - М.:НИЦ ИНФРА-М,2020 - 194 с.(ВО)(П)</t>
  </si>
  <si>
    <t>ПРОФЕССИОЛОГИЯ: ПСИХОЛОГИЧЕСКИЙ КОНТЕНТ</t>
  </si>
  <si>
    <t>Зеер Э.Ф., Сыманюк Э.Э.</t>
  </si>
  <si>
    <t>978-5-16-014407-8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</si>
  <si>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44.04.00 «Образование и педагогические науки» (квалификация (степень) «магистр») (протокол № 12 от 24.06.2019)</t>
  </si>
  <si>
    <t>413050.07.01</t>
  </si>
  <si>
    <t>Профессиональная ориентация лиц с учетом ограниченных возможностей здоровья: уч.пос. / Е.М.Старобина и др., - 2-е изд.-М.:Форум, НИЦ ИНФРА-М,2019.-352</t>
  </si>
  <si>
    <t>ПРОФЕССИОНАЛЬНАЯ ОРИЕНТАЦИЯ ЛИЦ С УЧЕТОМ ОГРАНИЧЕННЫХ ВОЗМОЖНОСТЕЙ ЗДОРОВЬЯ, ИЗД.2</t>
  </si>
  <si>
    <t>Старобина Е. М., Гордиевская Е. О., Кузьмина И. Е.</t>
  </si>
  <si>
    <t>978-5-00091-138-9</t>
  </si>
  <si>
    <t>37.03.01, 44.03.02, 44.03.03, 44.04.03</t>
  </si>
  <si>
    <t>Федеральный научный центр реабилитации инвалидов им. Г.А. Альбрехта</t>
  </si>
  <si>
    <t>698270.05.01</t>
  </si>
  <si>
    <t>Профессиональная речь: культ., публичная, деловая: Уч. / А.К.Михальская -М.:НИЦ ИНФРА-М,2024-359с(п)</t>
  </si>
  <si>
    <t>ПРОФЕССИОНАЛЬНАЯ РЕЧЬ: КУЛЬТУРНАЯ, ПУБЛИЧНАЯ, ДЕЛОВАЯ</t>
  </si>
  <si>
    <t>978-5-16-014642-3</t>
  </si>
  <si>
    <t>00.02.34, 29.01.04, 32.02.01, 34.01.01, 35.01.23, 35.01.24, 38.01.01, 38.01.02, 54.01.02, 54.01.12, 54.01.14, 54.01.16, 54.01.17, 54.01.19</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</si>
  <si>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укрупненным группам специальностей 38.02.00 «Экономика и управление», 40.02.00 «Юриспруденция», 42.02.00 «Средства массовой информации», 43.02.00 «Сервис и туризм», 44.02.00 «Образование и педагогические науки»</t>
  </si>
  <si>
    <t>674712.02.01</t>
  </si>
  <si>
    <t>Профессиональная самоидентификация личности: Моногр. / А.Г.Наймушина-М.:НИЦ ИНФРА-М,2020-76с(О)</t>
  </si>
  <si>
    <t>ПРОФЕССИОНАЛЬНАЯ САМОИДЕНТИФИКАЦИЯ ЛИЧНОСТИ</t>
  </si>
  <si>
    <t>Наймушина А.Г., Моложавенко В.Л.</t>
  </si>
  <si>
    <t>978-5-16-013655-4</t>
  </si>
  <si>
    <t>21.03.01, 21.04.01, 21.05.05, 21.05.06, 37.04.01, 37.05.02, 38.04.03, 39.04.01, 44.04.01, 44.04.02, 44.04.04</t>
  </si>
  <si>
    <t>Тюменский индустриальный университет</t>
  </si>
  <si>
    <t>837236.01.01</t>
  </si>
  <si>
    <t>Профессиональный англ. яз. для спец. горного дела...: Уч. / Т.С.Галич - М.:НИЦ ИНФРА-М, СФУ,2025. - 231 с.(ВО)(п)</t>
  </si>
  <si>
    <t>ПРОФЕССИОНАЛЬНЫЙ АНГЛИЙСКИЙ ЯЗЫК ДЛЯ СПЕЦИАЛИСТОВ ГОРНОГО ДЕЛА, ГЕОЛОГИИ И ГЕОЛОГОРАЗВЕДКИ</t>
  </si>
  <si>
    <t>Галич Т.С., Богданова А.И., Белова Е.Н. и др.</t>
  </si>
  <si>
    <t>978-5-16-020283-9</t>
  </si>
  <si>
    <t>21.03.01, 21.03.03, 21.04.01, 21.04.03, 21.05.01, 21.05.02, 21.05.03, 21.05.04, 21.05.05, 21.05.06</t>
  </si>
  <si>
    <t>Допущено учебно-методическим советом Сибирского федерального университета в качестве учебника для студентов, обучающихся по специальностям 21.05.02 «Прикладная геология», 21.05.04 «Горное дело», 21.05.03 «Технология геологической разведки», протокол № 1 от 24 января 2022 года</t>
  </si>
  <si>
    <t>805395.01.01</t>
  </si>
  <si>
    <t>Профессиональный англ. яз.: экономика и...: Уч. / М.В.Мельничук - М.:НИЦ ИНФРА-М,2024. - 217 с.(ВО)(п)</t>
  </si>
  <si>
    <t>ПРОФЕССИОНАЛЬНЫЙ АНГЛИЙСКИЙ ЯЗЫК: ЭКОНОМИКА И МЕНЕДЖМЕНТ</t>
  </si>
  <si>
    <t>Мельничук М.В., Белогаш М.А.</t>
  </si>
  <si>
    <t>978-5-16-019145-4</t>
  </si>
  <si>
    <t>215300.07.01</t>
  </si>
  <si>
    <t>Процесс формирования научного знания..: Моногр./В.И.Кондауров-М.:НИЦ ИНФРА-М,2024-128(Науч.мысль)(о)</t>
  </si>
  <si>
    <t>ПРОЦЕСС ФОРМИРОВАНИЯ НАУЧНОГО ЗНАНИЯ (ОНТОЛОГИЧЕСКИЙ, ГНОСЕОЛОГИЧЕСКИЙ И ЛОГИЧЕСКИЙ АСПЕКТЫ)</t>
  </si>
  <si>
    <t>Кондауров В. И.</t>
  </si>
  <si>
    <t>978-5-16-006902-9</t>
  </si>
  <si>
    <t>01.04.01, 01.04.03, 02.04.01, 07.04.01, 14.04.02, 38.04.08, 42.04.03, 44.04.02, 44.04.04, 46.04.02, 47.03.01, 47.04.01, 51.03.03</t>
  </si>
  <si>
    <t>148900.04.01</t>
  </si>
  <si>
    <t>Психодиагностика ребенка: Уч. / В.Г.Каменская и др.-М.:НИЦ ИНФРА-М,2018.-400 с-(ВО: Бакалавриат)(П)</t>
  </si>
  <si>
    <t>ПСИХОДИАГНОСТИКА РЕБЕНКА</t>
  </si>
  <si>
    <t>Каменская В. Г., Томанов Л. В., Драганова О. А.</t>
  </si>
  <si>
    <t>978-5-16-013454-3</t>
  </si>
  <si>
    <t>37.03.01, 37.04.01, 44.03.01, 44.03.02, 44.03.03, 44.03.04, 44.03.05, 44.04.02, 44.05.01</t>
  </si>
  <si>
    <t>Допущено Учебно-методическим ¶объединением по направлениям педагогического образования в качестве учебника для студентов высших учебных заведений, обучающихся по направлению подготовки 44.03.01 «Педагогическое образование»</t>
  </si>
  <si>
    <t>725292.01.01</t>
  </si>
  <si>
    <t>Психолингвистика для дефектологов: Уч.пос. / О.Г.Ивановская-М.:НИЦ ИНФРА-М,2024.-279 с.(ВО: Бакалавр.)(п)</t>
  </si>
  <si>
    <t>ПСИХОЛИНГВИСТИКА ДЛЯ ДЕФЕКТОЛОГОВ</t>
  </si>
  <si>
    <t>Ивановская О.Г., Шулекина Ю.А.</t>
  </si>
  <si>
    <t>978-5-16-017371-9</t>
  </si>
  <si>
    <t>44.03.03, 45.03.03</t>
  </si>
  <si>
    <t>Ленинградский государственный университет им. А.С. Пушкина</t>
  </si>
  <si>
    <t>846299.02.01</t>
  </si>
  <si>
    <t>Психологическая помощь в кризисной ситуации / О.О.Андронникова - М.:НИЦ ИНФРА-М,2025. - 378 с. [16+](п)</t>
  </si>
  <si>
    <t>ПСИХОЛОГИЧЕСКАЯ ПОМОЩЬ В КРИЗИСНОЙ СИТУАЦИИ</t>
  </si>
  <si>
    <t>978-5-16-020489-5</t>
  </si>
  <si>
    <t>37.04.01, 37.05.02, 44.03.01, 44.03.02</t>
  </si>
  <si>
    <t>733609.01.01</t>
  </si>
  <si>
    <t>Психологическая помощь в кризисной ситуации: Уч.пос./ О.О.Андронникова-М.:НИЦ ИНФРА-М,2025-454 с.(ВО.Сп)(п)</t>
  </si>
  <si>
    <t>978-5-16-017134-0</t>
  </si>
  <si>
    <t>37.04.01, 44.03.01, 44.03.02</t>
  </si>
  <si>
    <t>639924.08.01</t>
  </si>
  <si>
    <t>Психологические типы: Моногр. / С.Ю.Поройков - 2 изд. - М.:НИЦ ИНФРА-М,2025 - 306 с.(Науч.мысль)(П)</t>
  </si>
  <si>
    <t>ПСИХОЛОГИЧЕСКИЕ ТИПЫ, ИЗД.2</t>
  </si>
  <si>
    <t>978-5-16-012255-7</t>
  </si>
  <si>
    <t>37.03.01, 37.05.01</t>
  </si>
  <si>
    <t>300200.06.01</t>
  </si>
  <si>
    <t>Психологические типы: Монография / С.Ю.Поройков - М.:НИЦ ИНФРА-М,2022 - 262 с.-(Науч.мысль)(п)</t>
  </si>
  <si>
    <t>ПСИХОЛОГИЧЕСКИЕ ТИПЫ</t>
  </si>
  <si>
    <t>978-5-16-010153-8</t>
  </si>
  <si>
    <t>698472.07.01</t>
  </si>
  <si>
    <t>Психологический профайлинг. Практикум: Уч.пос. / Т.В.Мальцева-М.:ИЦ РИОР, НИЦ ИНФРА-М,2024-95с(ВО)(О)</t>
  </si>
  <si>
    <t>ПСИХОЛОГИЧЕСКИЙ ПРОФАЙЛИНГ</t>
  </si>
  <si>
    <t>Мальцева Т.В., Петров В.Е.</t>
  </si>
  <si>
    <t>978-5-369-01856-9</t>
  </si>
  <si>
    <t>40.03.01, 40.04.01, 40.05.01, 40.05.02, 40.05.03, 40.05.04</t>
  </si>
  <si>
    <t>Академия управления Министерства внутренних дел Российской Федерации</t>
  </si>
  <si>
    <t>666975.07.01</t>
  </si>
  <si>
    <t>Психологическое консульт. личности...: Уч.пос. /Т.В.Мальцева - М.:ИЦ РИОР,НИЦ ИНФРА-М,2025-136с.(ВО)(О)</t>
  </si>
  <si>
    <t>ПСИХОЛОГИЧЕСКОЕ КОНСУЛЬТИРОВАНИЕ ЛИЧНОСТИ В ПРОЦЕССЕ ПРОФЕССИОНАЛИЗАЦИИ</t>
  </si>
  <si>
    <t>Мальцева Т.В., Реуцкая И.Е., Петров В.Е.</t>
  </si>
  <si>
    <t>978-5-369-01836-1</t>
  </si>
  <si>
    <t>37.05.02, 44.05.01</t>
  </si>
  <si>
    <t>665058.05.01</t>
  </si>
  <si>
    <t>Психология в медицине: Уч.пос. / Г.С.Абрамова - 2 изд. - М.:НИЦ ИНФРА-М,2024 - 273 с(ВО: Спец.)(П)</t>
  </si>
  <si>
    <t>ПСИХОЛОГИЯ В МЕДИЦИНЕ, ИЗД.2</t>
  </si>
  <si>
    <t>Абрамова Г.С., Юдчиц Ю.А.</t>
  </si>
  <si>
    <t>978-5-16-013836-7</t>
  </si>
  <si>
    <t>31.05.02, 34.03.01, 37.05.01</t>
  </si>
  <si>
    <t>Рекомендовано в качестве учебного пособия для студентов высших учебных заведений, обучающихся по направлениям подготовки 31.05.01 «Лечебное дело» (квалификация «врач общей практики»), 31.05.02 «Педиатрия» (квалификация  «врач-педиатр общей практики»), 37.05.01 «Клиническая психология» (квалификация «клинический психолог»)</t>
  </si>
  <si>
    <t>363400.08.01</t>
  </si>
  <si>
    <t>Психология воспитания стрес. поведения: Уч.пос./ Н.П.Фетискин-М.:Форум, НИЦ ИНФРА-М,2024-240с(ВО)(о)</t>
  </si>
  <si>
    <t>ПСИХОЛОГИЯ ВОСПИТАНИЯ СТРЕССОСОВЛАДАЮЩЕГО ПОВЕДЕНИЯ</t>
  </si>
  <si>
    <t>978-5-00091-483-0</t>
  </si>
  <si>
    <t>Рекомендовано в качестве учебного пособия для студентов высших учебных заведений, обучающихся по направлениям подготовки 37.03.01 «Психология», 37.03.02 «Конфликтология» (квалификация (степень) «бакалавр»)</t>
  </si>
  <si>
    <t>845607.02.01</t>
  </si>
  <si>
    <t>Психология воспитания стрессосовладающего поведения / Н.П.Фетискин - М.:Форум, НИЦ ИНФРА-М,2024. - 240 с.(п)</t>
  </si>
  <si>
    <t>978-5-00091-816-6</t>
  </si>
  <si>
    <t>37.03.02, 37.05.01</t>
  </si>
  <si>
    <t>443050.10.01</t>
  </si>
  <si>
    <t>Психология высших достижений личности..: Моногр. / Т.Ф.Базылевич-М.:НИЦ ИНФРА-М,2024-330 с.(Науч.мысль)(О)</t>
  </si>
  <si>
    <t>ПСИХОЛОГИЯ ВЫСШИХ ДОСТИЖЕНИЙ ЛИЧНОСТИ (ПСИХОАКМЕОЛОГИЯ)</t>
  </si>
  <si>
    <t>978-5-16-006851-0</t>
  </si>
  <si>
    <t>37.03.01, 37.03.02, 37.04.01, 37.04.02, 37.05.01, 37.05.02, 44.03.01, 44.03.05</t>
  </si>
  <si>
    <t>183300.12.01</t>
  </si>
  <si>
    <t>Психология зависимостей (аддиктология): Уч.пос. / Б.Р.Мандель, - 2 изд. - М.:НИЦ ИНФРА-М,2025 - 334 с.(ВО)(п)</t>
  </si>
  <si>
    <t>ПСИХОЛОГИЯ ЗАВИСИМОСТЕЙ (АДДИКТОЛОГИЯ), ИЗД.2</t>
  </si>
  <si>
    <t>978-5-16-019884-2</t>
  </si>
  <si>
    <t>37.03.01, 44.03.02, 44.03.03, 44.04.02, 44.04.03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</si>
  <si>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37.00.00 «Психологические науки», 44.00.00 «Образование и педагогические науки» (квалификация (степень) «бакалавр») и 31.05.00 «Клиническая медицина» (протокол № 19 от 09.12.2019)</t>
  </si>
  <si>
    <t>183300.06.01</t>
  </si>
  <si>
    <t>Психология зависимостей (аддиктология):Уч.пос. / Б.Р.Мандель-М.:Вузовский учебник, НИЦ ИНФРА-М,2019.-320 с.(п)</t>
  </si>
  <si>
    <t>ПСИХОЛОГИЯ ЗАВИСИМОСТЕЙ (АДДИКТОЛОГИЯ)</t>
  </si>
  <si>
    <t>978-5-9558-0406-4</t>
  </si>
  <si>
    <t>085750.09.01</t>
  </si>
  <si>
    <t>Психология и педагогика: уч. / А.И.Кравченко-М.:НИЦ ИНФРА-М,2018.-352 с..-(ВО: Бакалавриат)(П 7БЦ)</t>
  </si>
  <si>
    <t>ПСИХОЛОГИЯ И ПЕДАГОГИКА</t>
  </si>
  <si>
    <t>Кравченко А. И.</t>
  </si>
  <si>
    <t>978-5-16-006870-1</t>
  </si>
  <si>
    <t>Допущено УМО по классическому университетскому образованию в качестве учебника для студентов высших учебных  заведений, обучающихся по направлению 040200 Социология</t>
  </si>
  <si>
    <t>405850.08.01</t>
  </si>
  <si>
    <t>Психология и педагогика: Уч.пос. / О.В.Пастюк - М.:НИЦ ИНФРА-М,2025 - 160 с.(ВО: Бакалавриат)(П)</t>
  </si>
  <si>
    <t>Пастюк О.В.</t>
  </si>
  <si>
    <t>978-5-16-006300-3</t>
  </si>
  <si>
    <t>00.03.15, 00.05.15, 38.03.02, 38.03.06, 39.03.02, 42.03.01</t>
  </si>
  <si>
    <t>Рекомендовано в качестве учебного пособия для студентов высших учебных заведений, обучающихся по направлениям подготовки 38.03.02 «Менеджмент», 42.03.01 «Реклама и связи с общественностью», 38.03.06 «Торговое дело» (квалификация (степень) «бакалавр»)</t>
  </si>
  <si>
    <t>Северо-Восточный государственный университет</t>
  </si>
  <si>
    <t>471900.07.01</t>
  </si>
  <si>
    <t>Психология и психопат. познав. деят.: Уч.пос. /Г.Н.Носачев -М.: Форум, НИЦ ИНФРА-М, 2024-240с(ВО)(О)</t>
  </si>
  <si>
    <t>ПСИХОЛОГИЯ И ПСИХОПАТОЛОГИЯ ПОЗНАВАТЕЛЬНОЙ ДЕЯТЕЛЬНОСТИ (ОСНОВНЫЕ СИМПТОМЫ И СИНДРОМЫ)</t>
  </si>
  <si>
    <t>Носачев Г.Н., Носачев И.Г.</t>
  </si>
  <si>
    <t>978-5-00091-609-4</t>
  </si>
  <si>
    <t>31.05.01, 37.03.01, 37.05.01</t>
  </si>
  <si>
    <t>Рекомендовано в качестве учебного пособия для студентов высших учебных заведений, обучающихся по направлению подготовки «Психология»</t>
  </si>
  <si>
    <t>Национальный медицинский исследовательский центр психиатрии и наркологии им. В.П. Сербского</t>
  </si>
  <si>
    <t>487500.05.01</t>
  </si>
  <si>
    <t>Психология личности и деятел. педагога: Уч.пос. / С.В.Духновский-М.:ИЦ РИОР,НИЦ ИНФРА-М,2024-300(ВО)</t>
  </si>
  <si>
    <t>ПСИХОЛОГИЯ ЛИЧНОСТИ И ДЕЯТЕЛЬНОСТИ ПЕДАГОГА</t>
  </si>
  <si>
    <t>Духновский С.В.</t>
  </si>
  <si>
    <t>978-5-369-01537-7</t>
  </si>
  <si>
    <t>37.03.01, 44.04.02</t>
  </si>
  <si>
    <t>271900.09.01</t>
  </si>
  <si>
    <t>Психология личности: Уч. / П.С.Гуревич, - 2 изд. - М.:НИЦ ИНФРА-М,2025. - 479 с.(ВО)(п)</t>
  </si>
  <si>
    <t>ПСИХОЛОГИЯ ЛИЧНОСТИ, ИЗД.2</t>
  </si>
  <si>
    <t>978-5-16-019349-6</t>
  </si>
  <si>
    <t>Рекомендовано в качестве учебника для студентов высших учебных заведений, обучающихся по направлениям подготовки 37.03.01 «Психология», 47.03.01 «Философия» (квалификация (степень) «бакалавр»)</t>
  </si>
  <si>
    <t>482350.08.01</t>
  </si>
  <si>
    <t>Психология массового поведения: Монография / В.А.Соснин - М.:Форум, НИЦ ИНФРА-М,2024 - 159 с.(о)</t>
  </si>
  <si>
    <t>ПСИХОЛОГИЯ МАССОВОГО ПОВЕДЕНИЯ</t>
  </si>
  <si>
    <t>Соснин В.А.</t>
  </si>
  <si>
    <t>978-5-00091-003-0</t>
  </si>
  <si>
    <t>651246.07.01</t>
  </si>
  <si>
    <t>Психология массовых коммуникаций: Уч. / А.М.Руденко - М.:ИЦ РИОР, НИЦ ИНФРА-М,2023 - 303 с.(ВО)(п)</t>
  </si>
  <si>
    <t>ПСИХОЛОГИЯ МАССОВЫХ КОММУНИКАЦИЙ</t>
  </si>
  <si>
    <t>Руденко А.М., Литвинова А.В.</t>
  </si>
  <si>
    <t>978-5-369-01663-3</t>
  </si>
  <si>
    <t>41.03.06, 42.03.01</t>
  </si>
  <si>
    <t>639469.07.01</t>
  </si>
  <si>
    <t>Психология межнациональных отношений: Курс лекций / В.Г.Крысько - 2 изд. - М.:Вуз.уч.,НИЦ ИНФРА-М,2025-228 с.(П)</t>
  </si>
  <si>
    <t>ПСИХОЛОГИЯ МЕЖНАЦИОНАЛЬНЫХ ОТНОШЕНИЙ, ИЗД.2</t>
  </si>
  <si>
    <t>978-5-16-020191-7</t>
  </si>
  <si>
    <t>37.03.01, 37.04.01, 41.04.01, 51.03.02</t>
  </si>
  <si>
    <t>071870.20.01</t>
  </si>
  <si>
    <t>Психология общения. Практ.по психолог.: Уч.пос. / Н.С.Ефимова - М.:ИД ФОРУМ,НИЦ ИНФРА-М,2025 - 192 с.(СПО)(П)</t>
  </si>
  <si>
    <t>ПСИХОЛОГИЯ ОБЩЕНИЯ. ПРАКТИКУМ ПО ПСИХОЛОГИИ</t>
  </si>
  <si>
    <t>978-5-8199-0693-4</t>
  </si>
  <si>
    <t>00.01.04, 00.02.15, 39.02.01, 44.02.01, 44.02.02, 44.02.03, 44.02.04, 44.02.05, 44.02.06</t>
  </si>
  <si>
    <t>Допущено Министерством образования РФ в качестве учебного пособия для студентов  учреждений среднего профессионального образования, обучающихся по группе специальностей "Образование и педагогические науки"</t>
  </si>
  <si>
    <t>705966.08.01</t>
  </si>
  <si>
    <t>Психология общения. Практ.по психолог.: Уч.пос. / Н.С.Ефимова-М.:ИД ФОРУМ, НИЦ ИНФРА-М,2024-192с(ВО)</t>
  </si>
  <si>
    <t>978-5-8199-0957-7</t>
  </si>
  <si>
    <t>01.03.02, 07.03.01, 08.03.01, 19.03.03, 37.03.01, 37.04.01, 37.05.02, 38.03.01, 38.03.02, 38.03.03, 38.03.04, 38.03.06, 38.04.01, 38.04.02, 38.04.03, 38.04.04, 38.04.06, 38.05.02, 39.03.01, 39.03.02, 42.03.01, 42.04.01, 43.04.01, 44.03.05, 46.03.02, 51.03.03, 51.04.03</t>
  </si>
  <si>
    <t>Рекомендовано Учебно-методическим советом ВО в качестве учебного пособия для студентов высших учебных заведений, обучающихся по укрупненной группе специальностей 44.03.00 «Образование и педагогические науки» (квалификация (степень) «бакалавр»)</t>
  </si>
  <si>
    <t>664241.06.01</t>
  </si>
  <si>
    <t>Психология отношений на раб.: Практ.пос. / И.А.Шувалова - М.:ИЦ РИОР, НИЦ ИНФРА-М,2023-176с(Наука и прак.)(П)</t>
  </si>
  <si>
    <t>ПСИХОЛОГИЯ ОТНОШЕНИЙ НА РАБОТЕ</t>
  </si>
  <si>
    <t>Шувалова И.А.</t>
  </si>
  <si>
    <t>Наука и практика</t>
  </si>
  <si>
    <t>978-5-369-01738-8</t>
  </si>
  <si>
    <t>35.02.12, 37.03.01, 37.05.01, 38.02.03, 38.02.07, 43.02.16, 43.03.02, 43.03.03, 44.03.01, 44.03.05</t>
  </si>
  <si>
    <t>Академия труда и социальных отношений</t>
  </si>
  <si>
    <t>639844.05.01</t>
  </si>
  <si>
    <t>Психология познавательных процессов: Уч.пос./ З.А.Киреева-М.:ИЦ РИОР, НИЦ ИНФРА-М,2023.-137 с.(О)</t>
  </si>
  <si>
    <t>ПСИХОЛОГИЯ ПОЗНАВАТЕЛЬНЫХ ПРОЦЕССОВ</t>
  </si>
  <si>
    <t>Киреева З.А.</t>
  </si>
  <si>
    <t>978-5-369-01613-8</t>
  </si>
  <si>
    <t>37.03.01, 44.03.04, 44.03.05</t>
  </si>
  <si>
    <t>275000.07.01</t>
  </si>
  <si>
    <t>Психология потребител. поведения...: Уч.пос. / Н.В.Антонова - М.: НИЦ ИНФРА-М, 2024 - 325с.(ВО)(П)</t>
  </si>
  <si>
    <t>ПСИХОЛОГИЯ ПОТРЕБИТЕЛЬСКОГО ПОВЕДЕНИЯ, РЕКЛАМЫ И PR</t>
  </si>
  <si>
    <t>Антонова Н.В., Патоша О.И.</t>
  </si>
  <si>
    <t>978-5-16-011795-9</t>
  </si>
  <si>
    <t>37.03.01, 37.04.01, 38.03.02, 38.04.02, 42.03.01, 42.04.01</t>
  </si>
  <si>
    <t>Рекомендовано в качестве учебного пособия для студентов высших учебных заведений, обучающихся по направлениям подготовки 37.04.01 «Психология», 42.04.01 «Реклама и связи с общественностью», 38.04.02 «Менеджмент» (квалификация (степень) «магистр»)</t>
  </si>
  <si>
    <t>657341.05.01</t>
  </si>
  <si>
    <t>Психология развит. и возраст. психология: Уч.пос. / Е.Е.Сапогова - 2 изд.-М.:НИЦ ИНФРА-М,2025-638с(ВО)(п)</t>
  </si>
  <si>
    <t>ПСИХОЛОГИЯ РАЗВИТИЯ И ВОЗРАСТНАЯ ПСИХОЛОГИЯ, ИЗД.2</t>
  </si>
  <si>
    <t>978-5-16-020453-6</t>
  </si>
  <si>
    <t>37.03.01, 37.05.01, 37.05.02, 44.03.01, 44.03.05, 44.04.01</t>
  </si>
  <si>
    <t>473650.04.01</t>
  </si>
  <si>
    <t>Психология разрушения: Моногр. / Т.И.Чиркова - М.:Вуз.уч.:НИЦ ИНФРА-М,2025 - 192 с.(Науч. книга) (о)</t>
  </si>
  <si>
    <t>ПСИХОЛОГИЯ РАЗРУШЕНИЯ</t>
  </si>
  <si>
    <t>Чиркова Т.И.</t>
  </si>
  <si>
    <t>978-5-9558-0385-2</t>
  </si>
  <si>
    <t>727258.01.01</t>
  </si>
  <si>
    <t>Психология разрушения: Уч.пос. / Т.И.Чиркова - М.:НИЦ ИНФРА-М,2021 - 230 с.(ВО: Магистратура)(П)</t>
  </si>
  <si>
    <t>978-5-16-016099-3</t>
  </si>
  <si>
    <t>37.04.01, 37.05.01, 37.05.02, 47.04.01</t>
  </si>
  <si>
    <t>742521.04.01</t>
  </si>
  <si>
    <t>Психология региональных выборов: Монография / И.В.Грошев. - М.:НИЦ ИНФРА-М,2024. - 251 с.(Науч.мысль)(О)</t>
  </si>
  <si>
    <t>ПСИХОЛОГИЯ РЕГИОНАЛЬНЫХ ВЫБОРОВ: КАНДИДАТЫ И ИЗБИРАТЕЛИ</t>
  </si>
  <si>
    <t>Грошев И.В., Горбенко А.В., Давыдова Ю.А.</t>
  </si>
  <si>
    <t>978-5-16-016484-7</t>
  </si>
  <si>
    <t>39.04.01, 39.06.01, 41.04.04, 41.06.01</t>
  </si>
  <si>
    <t>Научно-исследовательский институт образования и науки</t>
  </si>
  <si>
    <t>083840.11.01</t>
  </si>
  <si>
    <t>Психология рекламы: Уч. пос./ М.И. Тимофеев. - 2 изд. - М.: РИОР: ИНФРА-М, 2024. - 224 с. (ВПО)(о к/ф)</t>
  </si>
  <si>
    <t>ПСИХОЛОГИЯ РЕКЛАМЫ, ИЗД.2</t>
  </si>
  <si>
    <t>Тимофеев М. И.</t>
  </si>
  <si>
    <t>978-5-369-01373-1</t>
  </si>
  <si>
    <t>38.03.02, 38.03.06, 38.04.02, 41.03.06, 42.03.01, 42.03.05, 42.04.01, 42.04.05</t>
  </si>
  <si>
    <t>Национальный институт бизнеса</t>
  </si>
  <si>
    <t>239100.08.01</t>
  </si>
  <si>
    <t>Психология рекламы: Уч.пос. / Е.В.Маркова - М.:Форум, НИЦ ИНФРА-М,2024 - 152 с.(О)</t>
  </si>
  <si>
    <t>ПСИХОЛОГИЯ РЕКЛАМЫ</t>
  </si>
  <si>
    <t>Маркова Е.В.</t>
  </si>
  <si>
    <t>978-5-91134-815-1</t>
  </si>
  <si>
    <t>37.03.01, 38.03.01, 38.03.02, 42.03.01, 42.03.04, 42.03.05</t>
  </si>
  <si>
    <t>Рекомендовано в качестве учебного пособия для студентов высших учебных заведений, обучающихся по специальностям «Организационная психология и менеджмент», «Консультационная психология», «Социальная и политическая психология»</t>
  </si>
  <si>
    <t>795915.02.01</t>
  </si>
  <si>
    <t>Психология русского народа: Моногр. / Д.А.Севостьянов-М.:НИЦ ИНФРА-М,2024.-356 с.(Науч.мысль)(п)</t>
  </si>
  <si>
    <t>ПСИХОЛОГИЯ РУССКОГО НАРОДА</t>
  </si>
  <si>
    <t>Севостьянов Д.А.</t>
  </si>
  <si>
    <t>978-5-16-018304-6</t>
  </si>
  <si>
    <t>37.04.01, 37.04.02, 37.06.01, 39.04.01, 39.04.03, 39.06.01, 39.07.01, 41.04.02, 41.04.04, 41.04.05, 41.04.06, 41.06.01, 41.07.01, 47.04.01, 47.06.01, 47.07.01</t>
  </si>
  <si>
    <t>Новосибирский государственный медицинский университет</t>
  </si>
  <si>
    <t>444950.11.01</t>
  </si>
  <si>
    <t>Психология самопрезентации личности: Моногр. / О.А.Пикулева - М.:НИЦ ИНФРА-М,2024 - 320 с.(Науч.мысль)(П)</t>
  </si>
  <si>
    <t>ПСИХОЛОГИЯ САМОПРЕЗЕНТАЦИИ ЛИЧНОСТИ</t>
  </si>
  <si>
    <t>Пикулева О.А.</t>
  </si>
  <si>
    <t>978-5-16-006926-5</t>
  </si>
  <si>
    <t>37.03.01, 38.03.01, 38.03.03, 38.04.03, 41.03.06, 42.03.01, 42.04.01</t>
  </si>
  <si>
    <t>117970.16.01</t>
  </si>
  <si>
    <t>Психология современного терроризма: Уч.пос. / В.А.Соснин - 2 изд.-М.:Форум, НИЦ ИНФРА-М,2024 - 160 с.(ВО)(О)</t>
  </si>
  <si>
    <t>ПСИХОЛОГИЯ СОВРЕМЕННОГО ТЕРРОРИЗМА, ИЗД.2</t>
  </si>
  <si>
    <t>Соснин В. А.</t>
  </si>
  <si>
    <t>978-5-00091-523-3</t>
  </si>
  <si>
    <t>37.03.01, 37.03.02, 37.05.01, 37.05.02, 39.03.01, 39.03.02, 39.03.03</t>
  </si>
  <si>
    <t>Рекомендовано в качестве учебного пособия для студентов высших учебных заведений, обучающихся по направлениям подготовки 37.03.01 «Психология», 39.03.01 «Социология» (квалификация (степень) «бакалавр»)</t>
  </si>
  <si>
    <t>814943.01.01</t>
  </si>
  <si>
    <t>Психология стрессоуст. поведения в схемах и рисунках: Уч.пос./М.А.Мадоян-М.:НИЦ ИНФРА-М,2025-185 с.(ВО)(п)</t>
  </si>
  <si>
    <t>ПСИХОЛОГИЯ СТРЕССОУСТОЙЧИВОГО ПОВЕДЕНИЯ В СХЕМАХ И РИСУНКАХ</t>
  </si>
  <si>
    <t>Мадоян М.А., Мадоян С.М.</t>
  </si>
  <si>
    <t>978-5-16-019327-4</t>
  </si>
  <si>
    <t>37.03.01, 37.03.02, 37.04.01, 37.04.02, 37.05.01, 37.05.02, 40.03.01, 40.04.01, 40.05.01, 40.05.02, 40.05.04, 44.05.01</t>
  </si>
  <si>
    <t>Академия права и управления Федеральной службы исполнения наказаний</t>
  </si>
  <si>
    <t>185050.11.01</t>
  </si>
  <si>
    <t>Психология суицидального терроризма...:Моногр./ Под ред. Журавлева А.Л.-М.:Форум, НИЦ ИНФРА-М,2023-256с.(О)</t>
  </si>
  <si>
    <t>ПСИХОЛОГИЯ СУИЦИДАЛЬНОГО ТЕРРОРИЗМА: ИСТОРИЧЕСКИЕ АНАЛОГИИ И ГЕОПОЛИТИЧЕСКИЕ ТЕНДЕНЦИИ В XXI ВЕКЕ</t>
  </si>
  <si>
    <t>Соснин В. А., Журавлев А. Л.</t>
  </si>
  <si>
    <t>978-5-00091-643-8</t>
  </si>
  <si>
    <t>642517.06.01</t>
  </si>
  <si>
    <t>Психология творческого мышления: Уч.пос. / М.М.Кашапов-М.:НИЦ ИНФРА-М,2023.-436 с.(ВО)(п)</t>
  </si>
  <si>
    <t>ПСИХОЛОГИЯ ТВОРЧЕСКОГО МЫШЛЕНИЯ</t>
  </si>
  <si>
    <t>Кашапов М.М.</t>
  </si>
  <si>
    <t>978-5-16-019262-8</t>
  </si>
  <si>
    <t>37.03.01, 37.04.01, 44.03.01, 44.03.02, 44.03.04, 44.03.05, 44.04.01, 44.04.02, 44.04.04</t>
  </si>
  <si>
    <t>Рекомендовано в качестве учебного пособия для студентов высших учебных заведений, обучающихся по направлениям подготовки 37.03.01 «Психология» (квалификация (степень) «бакалавр»), 44.04.04 «Профессиональное обучение» (квалификация (степень) «магистр»)</t>
  </si>
  <si>
    <t>185800.12.01</t>
  </si>
  <si>
    <t>Психология эмоции. Классические..: Уч.пос. / Ю.Е.Кравченко - М.:Форум, НИЦ ИНФРА-М,2025. - 544 с.(ВО)(п)</t>
  </si>
  <si>
    <t>ПСИХОЛОГИЯ ЭМОЦИИ. КЛАССИЧЕСКИЕ И СОВРЕМЕННЫЕ ТЕОРИИ И ИССЛЕДОВАНИЯ</t>
  </si>
  <si>
    <t>Кравченко Ю.Е.</t>
  </si>
  <si>
    <t>978-5-00091-799-2</t>
  </si>
  <si>
    <t>37.03.01, 37.03.02, 37.04.01, 37.04.02, 37.05.01, 37.05.02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</si>
  <si>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37.00.00 «Психологические науки» (квалификация (степень) «бакалавр») (протокол № 5 от 11.03.2019)</t>
  </si>
  <si>
    <t>407300.10.01</t>
  </si>
  <si>
    <t>Психология. Курс лекций: Уч.пос. / В.Г.Крысько - М.:Вуз. уч.,НИЦ ИНФРА-М,2023 - 251 с.(П)</t>
  </si>
  <si>
    <t>ПСИХОЛОГИЯ. КУРС ЛЕКЦИЙ</t>
  </si>
  <si>
    <t>978-5-9558-0249-7</t>
  </si>
  <si>
    <t>719348.03.01</t>
  </si>
  <si>
    <t>Психология. Курс лекций: Уч.пос. / В.Г.Крысько-М.:Вуз. уч., НИЦ ИНФРА-М,2023-251 с.(СПО)(П)</t>
  </si>
  <si>
    <t>978-5-9558-0638-9</t>
  </si>
  <si>
    <t>00.01.04, 00.02.15</t>
  </si>
  <si>
    <t>270400.10.01</t>
  </si>
  <si>
    <t>Психология: Уч. / П.С. Гуревич. - 2 изд. - М.: НИЦ ИНФРА-М, 2025. - 332 с.(ВО:Бакалавр.)(п)</t>
  </si>
  <si>
    <t>ПСИХОЛОГИЯ, ИЗД.2</t>
  </si>
  <si>
    <t>978-5-16-009651-3</t>
  </si>
  <si>
    <t>071690.08.01</t>
  </si>
  <si>
    <t>Психология: Шпаргалка - 2 изд. - М.:ИЦ РИОР - 161 с.-(Шпаргалка [отрывная])(О)</t>
  </si>
  <si>
    <t>978-5-369-01598-8</t>
  </si>
  <si>
    <t>37.03.01, 44.03.04, 44.03.05, 46.03.01</t>
  </si>
  <si>
    <t>642420.10.01</t>
  </si>
  <si>
    <t>Психофизиология проф. деят.: умственный труд: Уч.пос. / Е.В.Сухова - М.:НИЦ ИНФРА-М,2025 - 155 с.(ВО)(О)</t>
  </si>
  <si>
    <t>ПСИХОФИЗИОЛОГИЯ ПРОФЕССИОНАЛЬНОЙ ДЕЯТЕЛЬНОСТИ: УМСТВЕННЫЙ ТРУД</t>
  </si>
  <si>
    <t>Сухова Е.В.</t>
  </si>
  <si>
    <t>978-5-16-012389-9</t>
  </si>
  <si>
    <t>38.03.03</t>
  </si>
  <si>
    <t>Рекомендовано в качестве учебного пособия для студентов высших учебных заведений, обучающихся по направлениям подготовки 38.03.03 «Управление персоналом», 38.03.02 «Менеджмент» (квалификация (степень) «бакалавр»)</t>
  </si>
  <si>
    <t>Медицинский университет "Реавиз"</t>
  </si>
  <si>
    <t>346500.13.01</t>
  </si>
  <si>
    <t>Психофизиология: общая, возрастная, дифференц...: Уч. / Т.М.Марютина - М.:НИЦ ИНФРА-М,2025 - 436 с.(ВО)(п)</t>
  </si>
  <si>
    <t>ПСИХОФИЗИОЛОГИЯ: ОБЩАЯ, ВОЗРАСТНАЯ, ДИФФЕРЕНЦИАЛЬНАЯ, КЛИНИЧЕСКАЯ</t>
  </si>
  <si>
    <t>Марютина Т.М.</t>
  </si>
  <si>
    <t>978-5-16-018805-8</t>
  </si>
  <si>
    <t>Рекомендовано в качестве учебника для студентов высших учебных заведений, обучающихся по направлению подготовки 37.03.01 «Психология» (квалификация (степень) «бакалавр»)</t>
  </si>
  <si>
    <t>464650.10.01</t>
  </si>
  <si>
    <t>Психофизиология: Уч.пос. / С.Г.Кривощеков - М.:НИЦ ИНФРА-М,2023 - 249 с.-(ВО)(П)</t>
  </si>
  <si>
    <t>ПСИХОФИЗИОЛОГИЯ</t>
  </si>
  <si>
    <t>С.Г.Кривощеков, Р.И.Айзман</t>
  </si>
  <si>
    <t>978-5-16-009649-0</t>
  </si>
  <si>
    <t>31.05.01, 31.05.02, 32.04.01, 32.05.01, 33.05.01, 34.03.01, 37.03.01, 37.03.02, 37.05.01, 37.05.02, 44.03.01, 44.04.01</t>
  </si>
  <si>
    <t>Рекомендовано Региональным центром Сибирского федерального округа по развитию преподавания безопасности жизнедеятельности в качестве учебного пособия для студентов педагогического направления 44.03.01, 44.04.01, профилей «Безопасность жизнедеятельности», «Биология» и «Психология»</t>
  </si>
  <si>
    <t>227900.14.01</t>
  </si>
  <si>
    <t>Психофизиология: Уч.пос. / Ю.Н.Самко - М.:НИЦ ИНФРА-М,2025 - 155 с.(ВО)(П)</t>
  </si>
  <si>
    <t>Самко Ю.Н.</t>
  </si>
  <si>
    <t>978-5-16-011402-6</t>
  </si>
  <si>
    <t>06.03.01, 06.04.01, 30.05.02, 31.05.01, 31.05.02, 37.03.01, 37.04.01, 37.05.01</t>
  </si>
  <si>
    <t>Рекомендовано в качестве учебного пособия для студентов высших учебных заведений, обучающихся по направлениям подготовки 31.05.01 «Лечебное дело» (квалификация «врач общей практики»), 06.03.01 «Биология», 37.03.01 «Психология» (квалификация (степень) «бакалавр»)</t>
  </si>
  <si>
    <t>Российский национальный исследовательский медицинский университет им. Н.И. Пирогова</t>
  </si>
  <si>
    <t>680118.02.01</t>
  </si>
  <si>
    <t>Пути развития словацкой литер. XIX -начала XXI века: Моногр./А.Г.Машкова-М.:НИЦ ИНФРА-М,2019-289с(П)</t>
  </si>
  <si>
    <t>ПУТИ РАЗВИТИЯ СЛОВАЦКОЙ ЛИТЕРАТУРЫ XIX - НАЧАЛА XXI ВЕКА</t>
  </si>
  <si>
    <t>Машкова А.Г.</t>
  </si>
  <si>
    <t>978-5-16-013769-8</t>
  </si>
  <si>
    <t>44.03.05, 51.03.01, 51.03.06, 52.03.04, 52.03.05</t>
  </si>
  <si>
    <t>475500.08.01</t>
  </si>
  <si>
    <t>Равноправие и равенство: Монография / В.Н.Кудрявцев - М.:Юр.Норма, НИЦ ИНФРА-М,2022-184с.(П)</t>
  </si>
  <si>
    <t>РАВНОПРАВИЕ И РАВЕНСТВО</t>
  </si>
  <si>
    <t>Кудрявцев В.Н.</t>
  </si>
  <si>
    <t>978-5-91768-705-6</t>
  </si>
  <si>
    <t>39.04.01</t>
  </si>
  <si>
    <t>674506.02.01</t>
  </si>
  <si>
    <t>Развитие аутопсихологической компетентности....: Моногр./ О.В.Полетаева.-М.:ИНФРА-М, 2024-124с(О)</t>
  </si>
  <si>
    <t>РАЗВИТИЕ АУТОПСИХОЛОГИЧЕСКОЙ КОМПЕТЕНТНОСТИ В ПРОФЕССИОНАЛЬНОЙ ПОДГОТОВКЕ СПЕЦИАЛИСТОВ С  УЧЕТОМ СПЕЦИФИКИ РАБОТЫ В АРКТИКЕ</t>
  </si>
  <si>
    <t>Полетаева О.В.</t>
  </si>
  <si>
    <t>Научная мысль (Тюм. индустр. ун-т)</t>
  </si>
  <si>
    <t>978-5-16-013677-6</t>
  </si>
  <si>
    <t>23.03.01, 37.03.01, 44.03.01, 44.03.02, 44.04.01, 44.04.02</t>
  </si>
  <si>
    <t>Тюменский индустриальный университет, ф-л Ноябрьский институт нефти и газа</t>
  </si>
  <si>
    <t>408750.11.01</t>
  </si>
  <si>
    <t>Развитие худ. умений и навыков у молодежи...: Моногр. / М.В.Кернерман - М.:НИЦ ИНФРА-М,2025. - 116 с.(О)</t>
  </si>
  <si>
    <t>РАЗВИТИЕ ХУДОЖЕСТВЕННЫХ УМЕНИЙ И НАВЫКОВ У МОЛОДЕЖИ В УЧРЕЖДЕНИЯХ КУЛЬТУРЫ</t>
  </si>
  <si>
    <t>Кернерман М. В.</t>
  </si>
  <si>
    <t>978-5-16-006409-3</t>
  </si>
  <si>
    <t>39.03.03, 39.04.03, 44.04.01, 51.03.03</t>
  </si>
  <si>
    <t>331800.08.01</t>
  </si>
  <si>
    <t>Разговорный китайский: практикум по устной речи: Уч.пос. / Я.Лисинь - М.:НИЦ ИНФРА-М,2025 - 115 с.(ВО)(О)</t>
  </si>
  <si>
    <t>РАЗГОВОРНЫЙ КИТАЙСКИЙ: ПРАКТИКУМ ПО УСТНОЙ РЕЧИ</t>
  </si>
  <si>
    <t>Лисинь Я., Цайхун Ч., Комендровская Ю.Г. и др.</t>
  </si>
  <si>
    <t>978-5-16-018665-8</t>
  </si>
  <si>
    <t>00.03.02, 00.05.02, 45.03.02, 45.03.03, 45.03.04, 45.05.01</t>
  </si>
  <si>
    <t>673761.04.01</t>
  </si>
  <si>
    <t>Размышления об эмпатическом познании: Моногр. / С.В.Бочкарёва - М.:НИЦ ИНФРА-М,2024 - 149 с.(Науч.мысль)(О)</t>
  </si>
  <si>
    <t>РАЗМЫШЛЕНИЯ ОБ ЭМПАТИЧЕСКОМ ПОЗНАНИИ</t>
  </si>
  <si>
    <t>Бочкарёва С.В.</t>
  </si>
  <si>
    <t>978-5-16-013590-8</t>
  </si>
  <si>
    <t>Гимназия № 19 г. Курган</t>
  </si>
  <si>
    <t>667702.02.01</t>
  </si>
  <si>
    <t>Рациональность как фундамент.характерист.соц.сис./ Д.О.Труфанов-М.:НИЦ ИНФРА-М,СФУ,2020-123с.(О)</t>
  </si>
  <si>
    <t>РАЦИОНАЛЬНОСТЬ КАК ФУНДАМЕНТАЛЬНАЯ ХАРАКТЕРИСТИКА СОЦИАЛЬНЫХ СИСТЕМ. ПОСТНЕКЛАССИЧЕСКИЙ (УНИВЕРСУМНЫЙ) ПОДХОД</t>
  </si>
  <si>
    <t>Труфанов Д.О.</t>
  </si>
  <si>
    <t>978-5-16-013254-9</t>
  </si>
  <si>
    <t>186950.12.01</t>
  </si>
  <si>
    <t>Реализация молодежной политики в РФ: Моногр./ А.Я.Кибанов.-М.:НИЦ ИНФРА-М,2024-149с(Науч.мысль)(о)</t>
  </si>
  <si>
    <t>РЕАЛИЗАЦИЯ МОЛОДЕЖНОЙ ПОЛИТИКИ В РОССИЙСКОЙ ФЕДЕРАЦИИ</t>
  </si>
  <si>
    <t>Кибанов А.Я., Ловчева М.В., Лукьянова Т.В.</t>
  </si>
  <si>
    <t>978-5-16-005615-9</t>
  </si>
  <si>
    <t>38.03.01, 38.03.03, 38.04.03, 39.03.03, 41.03.06</t>
  </si>
  <si>
    <t>713312.05.01</t>
  </si>
  <si>
    <t>Реализация нац. интересов РФ в сотруд. со странами АТР: Моногр. / Под ред. Перской В.В.-М.:НИЦ ИНФРА-М,2024-187с.(О)</t>
  </si>
  <si>
    <t>РЕАЛИЗАЦИЯ НАЦИОНАЛЬНЫХ ИНТЕРЕСОВ РОССИЙСКОЙ ФЕДЕРАЦИИ В СОТРУДНИЧЕСТВЕ СО СТРАНАМИ АТР</t>
  </si>
  <si>
    <t>Абрамов В.Л., Алексеев П.В., Кузнецов А.В. и др.</t>
  </si>
  <si>
    <t>978-5-16-015462-6</t>
  </si>
  <si>
    <t>38.03.01, 38.04.01, 38.06.01, 41.06.01</t>
  </si>
  <si>
    <t>657635.03.01</t>
  </si>
  <si>
    <t>Революция 1917 года в России и литература США: Моногр. / Б.А.Гиленсон-М.:НИЦ ИНФРА-М,2023-172с.(О)</t>
  </si>
  <si>
    <t>РЕВОЛЮЦИЯ 1917 ГОДА В РОССИИ И ЛИТЕРАТУРА США: ПРОБЛЕМЫ, УРОКИ, ИТОГИ</t>
  </si>
  <si>
    <t>978-5-16-012842-9</t>
  </si>
  <si>
    <t>484700.04.01</t>
  </si>
  <si>
    <t>Регионы Вост. и Запад.Сибири..: Моногр. /В.Г.Немировский - 2 изд. -М.: НИЦ ИНФРА-М, 2019 -165с.(о)</t>
  </si>
  <si>
    <t>РЕГИОНЫ ВОСТОЧНОЙ И ЗАПАДНОЙ СИБИРИ В КОНТЕКСТЕ СОЦИОКУЛЬТУРНЫХ ТРАНСФОРМАЦИЙ И МОДЕРНИЗАЦИОННЫХ ПРОЦЕССОВ В РОССИИ, ИЗД.2</t>
  </si>
  <si>
    <t>Немировский В.Г.</t>
  </si>
  <si>
    <t>978-5-16-011727-0</t>
  </si>
  <si>
    <t>38.03.04, 38.04.04, 39.03.01, 39.04.01, 41.03.02, 41.04.02, 44.03.01, 44.03.05</t>
  </si>
  <si>
    <t>655196.03.01</t>
  </si>
  <si>
    <t>Режи Дебре и Латиноамериканская революция XX в.: Моногр. / М.С.Колесов-М.:НИЦ ИНФРА-М,2022.-257 с.(П)</t>
  </si>
  <si>
    <t>РЕЖИ ДЕБРЕ И ЛАТИНОАМЕРИКАНСКАЯ РЕВОЛЮЦИЯ XX ВЕКА</t>
  </si>
  <si>
    <t>978-5-16-012798-9</t>
  </si>
  <si>
    <t>719157.01.01</t>
  </si>
  <si>
    <t>Режим запрещения ядерного оружия: пробл. формир..: Моногр./ Т.В.Вербицкая-М.:НИЦ ИНФРА-М,2020-164с.(Науч. мысль)(О)</t>
  </si>
  <si>
    <t>РЕЖИМ ЗАПРЕЩЕНИЯ ЯДЕРНОГО ОРУЖИЯ: ПРОБЛЕМЫ ФОРМИРОВАНИЯ И ВОЗМОЖНЫЕ ПУТИ ИХ РЕШЕНИЯ</t>
  </si>
  <si>
    <t>Вербицкая Т.В.</t>
  </si>
  <si>
    <t>978-5-16-015717-7</t>
  </si>
  <si>
    <t>109455.09.01</t>
  </si>
  <si>
    <t>Религиоведение: Уч. / О.Г.Данильян, - 2-е изд.-М.:НИЦ ИНФРА-М,2024.-335 с..-(ВО: Бакалавриат)(п)</t>
  </si>
  <si>
    <t>РЕЛИГИОВЕДЕНИЕ, ИЗД.2</t>
  </si>
  <si>
    <t>978-5-16-010564-2</t>
  </si>
  <si>
    <t>37.03.01, 44.03.05, 47.03.01, 47.03.03</t>
  </si>
  <si>
    <t>345900.08.01</t>
  </si>
  <si>
    <t>Религиоведение: Уч.пос. / К.А.Соловьев-М.:НИЦ ИНФРА-М,2024.-370 с.(ВО)(п)</t>
  </si>
  <si>
    <t>РЕЛИГИОВЕДЕНИЕ</t>
  </si>
  <si>
    <t>СоловьевК.А.</t>
  </si>
  <si>
    <t>978-5-16-019149-2</t>
  </si>
  <si>
    <t>44.03.05, 47.03.03</t>
  </si>
  <si>
    <t>Рекомендовано в качестве учебного пособия для студентов высших учебных заведений, обучающихся по направлениям подготовки 47.03.03 «Религиоведение», 50.03.03 «История искусств» (квалификация (степень) "бакалавр")</t>
  </si>
  <si>
    <t>375700.06.01</t>
  </si>
  <si>
    <t>Религия в условиях совр. глобализац. процесса: Моногр. / Ю.А.Бабинов - М.:Вуз.уч.,НИЦ ИНФРА-М,2024-262с.(О)</t>
  </si>
  <si>
    <t>РЕЛИГИЯ В УСЛОВИЯХ СОВРЕМЕННОГО ГЛОБАЛИЗАЦИОННОГО ПРОЦЕССА</t>
  </si>
  <si>
    <t>Бабинов Ю.А.</t>
  </si>
  <si>
    <t>978-5-9558-0448-4</t>
  </si>
  <si>
    <t>37.03.01, 44.03.05, 47.03.01, 47.03.03, 47.04.01, 47.04.03, 48.03.01, 51.03.01, 51.04.01</t>
  </si>
  <si>
    <t>675150.01.01</t>
  </si>
  <si>
    <t>Религия и мифология Древней Греции: Уч.пос. / Ю.Б.Циркин-М.:НИЦ ИНФРА-М,2024.-188 с..-(ВО)(п)</t>
  </si>
  <si>
    <t>РЕЛИГИЯ И МИФОЛОГИЯ ДРЕВНЕЙ ГРЕЦИИ</t>
  </si>
  <si>
    <t>978-5-16-016675-9</t>
  </si>
  <si>
    <t>45.03.01, 46.03.01, 46.04.01, 51.03.02</t>
  </si>
  <si>
    <t>682628.06.01</t>
  </si>
  <si>
    <t>Репрезентация образа матери в рос. ментальности: Моногр. / Н.Н.Васягина - М.:НИЦ ИНФРА-М,2024 - 181с(О)</t>
  </si>
  <si>
    <t>РЕПРЕЗЕНТАЦИЯ ОБРАЗА МАТЕРИ В РОССИЙСКОЙ МЕНТАЛЬНОСТИ</t>
  </si>
  <si>
    <t>Васягина Н.Н., Газизова Ю.С.</t>
  </si>
  <si>
    <t>978-5-16-014062-9</t>
  </si>
  <si>
    <t>37.03.01, 44.03.02, 44.03.05, 44.04.02</t>
  </si>
  <si>
    <t>675030.03.01</t>
  </si>
  <si>
    <t>Реферирование и аннотир. науч. текстов на англ. яз.: Уч.пос./З.В.Маньковская-М:НИЦ ИНФРА-М,2023-144с</t>
  </si>
  <si>
    <t>РЕФЕРИРОВАНИЕ И АННОТИРОВАНИЕ НАУЧНЫХ ТЕКСТОВ НА АНГЛИЙСКОМ ЯЗЫКЕ</t>
  </si>
  <si>
    <t>978-5-16-014472-6</t>
  </si>
  <si>
    <t>00.03.02, 00.04.16, 00.05.02, 44.04.01, 45.03.02, 45.04.02, 51.03.06</t>
  </si>
  <si>
    <t>Рекомендовано Учебно-методическим советом ВО в качестве учебного пособия для студентов высших учебных заведений, обучающихся по техническим направлениям подготовки бакалавриата</t>
  </si>
  <si>
    <t>729914.03.01</t>
  </si>
  <si>
    <t>Реферирование иноязычных текстов: Уч.пос. / Л.В.Дудник - М.:НИЦ ИНФРА-М,2025 - 153 с.(ВО: Магистр.)(П)</t>
  </si>
  <si>
    <t>РЕФЕРИРОВАНИЕ ИНОЯЗЫЧНЫХ ТЕКСТОВ</t>
  </si>
  <si>
    <t>Дудник Л.В.</t>
  </si>
  <si>
    <t>978-5-16-016011-5</t>
  </si>
  <si>
    <t>27.04.05, 38.04.01, 38.04.02, 38.04.03, 38.04.04, 39.04.01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</si>
  <si>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«магистр») (протокол № 6 от 16.06.2021)</t>
  </si>
  <si>
    <t>799031.01.01</t>
  </si>
  <si>
    <t>Реформаторы, нонконформисты, диссиденты в США (XVII - XIX вв.): Моногр. / Т.В.Алентьева-М.:НИЦ ИНФРА-М,2024-412 с.(п)</t>
  </si>
  <si>
    <t>РЕФОРМАТОРЫ, НОНКОНФОРМИСТЫ, ДИССИДЕНТЫ В США (XVII - XIX ВВ.)</t>
  </si>
  <si>
    <t>Алентьева Т.В., Филимонова М.А.</t>
  </si>
  <si>
    <t>978-5-16-018262-9</t>
  </si>
  <si>
    <t>41.04.01, 41.04.04, 41.06.01, 41.07.01</t>
  </si>
  <si>
    <t>108100.10.01</t>
  </si>
  <si>
    <t>Реформы в России XVIII-XX вв.: опыт и уроки: Уч. пос. / С.Л.Анохина - 3 изд. - М.:Вуз.уч..: ИНФРА-М,2025 - 512 с. (п)</t>
  </si>
  <si>
    <t>РЕФОРМЫ В РОССИИ XVIII-XX ВВ.: ОПЫТ И УРОКИ, ИЗД.3</t>
  </si>
  <si>
    <t>Анохина С. Л., Нестеренко Е. И., Петухова Н. Е., Пляйс Я. А.</t>
  </si>
  <si>
    <t>978-5-9558-0339-5</t>
  </si>
  <si>
    <t>Рекомендовано УМО по образованию в области финансов, учета и мировой экономики в качестве учебного пособия для студентов, обучающихся по спец. "Финансы и кредит", "Бух. учет, анализ и аудит", "Мировая экономика", "Налоги и налогообложение"</t>
  </si>
  <si>
    <t>0314</t>
  </si>
  <si>
    <t>003000.25.01</t>
  </si>
  <si>
    <t>Речевая коммуникация: Уч. / О.Я.Гойхман - 3 изд. - М.:НИЦ ИНФРА-М,2023 - 286 с.(ВО)(П)</t>
  </si>
  <si>
    <t>РЕЧЕВАЯ КОММУНИКАЦИЯ, ИЗД.3</t>
  </si>
  <si>
    <t>Гойхман О.Я., Надеина Т.М.</t>
  </si>
  <si>
    <t>978-5-16-018500-2</t>
  </si>
  <si>
    <t>43.03.01, 43.04.01</t>
  </si>
  <si>
    <t>Допущено Мин. обр. и науки РФ в качестве учебника для студентов высших учебных заведений, обучающихся по специальностям сервиса</t>
  </si>
  <si>
    <t>758050.03.01</t>
  </si>
  <si>
    <t>Речевая коммуникация: Уч. / О.Я.Гойхман - 3 изд. - М.:НИЦ ИНФРА-М,2024 - 286 с.(СПО)(П)</t>
  </si>
  <si>
    <t>978-5-16-016969-9</t>
  </si>
  <si>
    <t>00.02.15, 00.02.34, 38.02.02, 43.02.17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</si>
  <si>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основную профессиональную программу среднего профессионального образования (протокол № 12 от 14.12.2020)</t>
  </si>
  <si>
    <t>0321</t>
  </si>
  <si>
    <t>654703.04.01</t>
  </si>
  <si>
    <t>Решение деловых проблем на англ. языке: Уч.пос. / Л.В.Дудник - М.:НИЦ ИНФРА-М,2022 - 127 с.-(ВО)(П)</t>
  </si>
  <si>
    <t>РЕШЕНИЕ ДЕЛОВЫХ ПРОБЛЕМ НА АНГЛИЙСКОМ ЯЗЫКЕ (КОММУНИКАТИВНЫЙ АСПЕКТ)</t>
  </si>
  <si>
    <t>Дудник Л.В., Путиловская Т.С.</t>
  </si>
  <si>
    <t>978-5-16-013733-9</t>
  </si>
  <si>
    <t>00.03.02, 00.05.02, 27.04.05, 38.04.01, 38.04.02, 38.04.03, 38.04.04, 38.04.05, 38.04.08, 38.04.09, 39.04.01, 43.04.03</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</si>
  <si>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38.04.01 «Экономика», 38.04.02 «Менеджмент», 38.04.03 «Управление персоналом», 38.04.04 «Государственное и муниципальное управление» (квалификация (степень) «магистр»)</t>
  </si>
  <si>
    <t>732494.01.01</t>
  </si>
  <si>
    <t>Риски социальной адаптации военнослужащих, уволенных в запас... / П.В.Разов.-М.:ИНФРА-М,2020-254с(О)</t>
  </si>
  <si>
    <t>РИСКИ СОЦИАЛЬНОЙ АДАПТАЦИИ ВОЕННОСЛУЖАЩИХ, УВОЛЕННЫХ В ЗАПАС, К УСЛОВИЯМ ГРАЖДАНСКОЙ ЖИЗНИ В РОССИИ И СТРАТЕГИИ ИХ ПРЕОДОЛЕНИЯ</t>
  </si>
  <si>
    <t>Разов П.В., Евенко С.Л.</t>
  </si>
  <si>
    <t>978-5-16-016044-3</t>
  </si>
  <si>
    <t>39.03.01, 39.04.01, 39.06.01</t>
  </si>
  <si>
    <t>189750.07.01</t>
  </si>
  <si>
    <t>Рисунок в Московской архитектурной школе... : Уч.пос. / З.В. Жилкина -М.:КУРС:НИЦ ИНФРА-М,2023-112с.(О)</t>
  </si>
  <si>
    <t>РИСУНОК В МОСКОВСКОЙ АРХИТЕКТУРНОЙ ШКОЛЕ. ИСТОРИЯ. ТЕОРИЯ. ПРАКТИКА</t>
  </si>
  <si>
    <t>Жилкина З.В.</t>
  </si>
  <si>
    <t>978-5-905554-18-6</t>
  </si>
  <si>
    <t>07.03.01, 07.04.01, 44.03.01, 50.03.03, 50.04.03, 51.03.02, 54.03.03, 54.04.02</t>
  </si>
  <si>
    <t>Допущено УМО по образованию в области архитектуры Министерства образования и науки РФ в качестве учебного пособия для студентов вузов, обучающихся по направлению "Архитектура"</t>
  </si>
  <si>
    <t>074240.22.01</t>
  </si>
  <si>
    <t>Рисунок: Уч.пос. / В.И.Жабинский - М.:НИЦ ИНФРА-М,2025 - 256 с(СПО)(П)</t>
  </si>
  <si>
    <t>РИСУНОК</t>
  </si>
  <si>
    <t>Жабинский В.И., Винтова А.В.</t>
  </si>
  <si>
    <t>978-5-16-002693-0</t>
  </si>
  <si>
    <t>07.02.01, 08.01.28, 29.01.04, 29.01.09, 29.01.33, 43.01.11, 43.02.02, 43.02.04, 53.02.09, 54.01.01, 54.01.05, 54.01.06, 54.01.08, 54.01.12, 54.01.16, 54.01.20, 54.02.01, 54.02.02, 54.02.04, 54.02.05, 54.02.06, 54.02.07, 54.02.08, 55.02.03</t>
  </si>
  <si>
    <t>Допущено Государственным комитетом Российской Федерации по строительству в качестве учебного пособия для студентов средних специальных заведений, обучающихся по специальности 07.02.01 «Архитектура»</t>
  </si>
  <si>
    <t>653171.10.01</t>
  </si>
  <si>
    <t>Риторика: Уч. / А.К.Михальская - М.:НИЦ ИНФРА-М,2025 - 480 с.(ВО)(п)</t>
  </si>
  <si>
    <t>РИТОРИКА</t>
  </si>
  <si>
    <t>978-5-16-019373-1</t>
  </si>
  <si>
    <t>37.03.01, 38.03.02, 38.03.03, 38.03.04, 40.03.01, 42.03.01, 42.03.02, 42.03.04, 42.03.05, 44.03.01, 44.03.05, 45.03.01, 45.03.02</t>
  </si>
  <si>
    <t>Рекомендовано Учебно-методическим советом ВО в качестве учебника для студентов высших учебных заведений, обучающихся по направлениям подготовки 45.03.01 «Филолгия», 42.03.02 «Журналистика», 38.03.02 «Менеджмент» (квалификация (степень) «бакалавр»)</t>
  </si>
  <si>
    <t>707434.02.01</t>
  </si>
  <si>
    <t>Роль и место общей полиц. в сис. местного упр...: Моногр. / И.А.Коновалов-М.:НИЦ ИНФРА-М,2022.-311 с.(О)</t>
  </si>
  <si>
    <t>РОЛЬ И МЕСТО ОБЩЕЙ ПОЛИЦИИ В СИСТЕМЕ МЕСТНОГО УПРАВЛЕНИЯ СИБИРИ (XVIII - НАЧАЛО ХХ ВЕКА)</t>
  </si>
  <si>
    <t>Коновалов И.А.</t>
  </si>
  <si>
    <t>978-5-16-016223-2</t>
  </si>
  <si>
    <t>38.03.04, 38.04.04, 40.03.01, 40.04.01, 40.06.01</t>
  </si>
  <si>
    <t>694972.02.01</t>
  </si>
  <si>
    <t>Роль общественного мнения в «джексоновскую эпоху» в США: Моногр. / Т.В.Алентьева - 2 изд.-М.:НИЦ ИНФРА-М,2023-356с(П)</t>
  </si>
  <si>
    <t>РОЛЬ ОБЩЕСТВЕННОГО МНЕНИЯ В «ДЖЕКСОНОВСКУЮ ЭПОХУ» В США, ИЗД.2</t>
  </si>
  <si>
    <t>978-5-16-014690-4</t>
  </si>
  <si>
    <t>41.04.01, 41.04.04, 41.06.01, 46.04.01, 46.06.01</t>
  </si>
  <si>
    <t>147950.15.01</t>
  </si>
  <si>
    <t>Роль отца в психическом разв. ребенка: Моногр. /О.Г.Калина - 2 изд.-М.:Форум,НИЦ ИНФРА-М,2025-112с(О)</t>
  </si>
  <si>
    <t>РОЛЬ ОТЦА В ПСИХИЧЕСКОМ РАЗВИТИИ РЕБЕНКА, ИЗД.2</t>
  </si>
  <si>
    <t>Калина О. Г., Холмогорова А. Б.</t>
  </si>
  <si>
    <t>978-5-00091-522-6</t>
  </si>
  <si>
    <t>44.03.01, 44.03.02, 44.03.05, 44.04.01, 44.04.02</t>
  </si>
  <si>
    <t>684336.04.01</t>
  </si>
  <si>
    <t>Роман Г.Д. Гребенщикова «Чураевы»  социокульт.: Моногр./ С.С.Царегородцева-М.:НИЦ ИНФРА-М,2024-127 с.(О)</t>
  </si>
  <si>
    <t>РОМАН Г.Д. ГРЕБЕНЩИКОВА «ЧУРАЕВЫ»  СОЦИОКУЛЬТУРНОМ КОНТЕКСТЕ ЭПОХИ</t>
  </si>
  <si>
    <t>Царегородцева С.С.</t>
  </si>
  <si>
    <t>978-5-16-016031-3</t>
  </si>
  <si>
    <t>42.03.02, 45.03.01, 45.04.01</t>
  </si>
  <si>
    <t>632777.09.01</t>
  </si>
  <si>
    <t>Роман Э.Хемингуэя "По ком звонит колокол".: Моногр. / Б.А.Гиленсон - М.:НИЦ ИНФРА-М,2025 - 195 с.(О)</t>
  </si>
  <si>
    <t>РОМАН Э.ХЕМИНГУЭЯ "ПО КОМ ЗВОНИТ КОЛОКОЛ". ИСТОРИЯ И СОВРЕМЕННОСТЬ</t>
  </si>
  <si>
    <t>978-5-16-016884-5</t>
  </si>
  <si>
    <t>45.00.00, 41.03.06, 42.03.02, 42.03.03, 42.03.04, 45.03.01, 52.03.04, 52.03.05</t>
  </si>
  <si>
    <t>652104.05.01</t>
  </si>
  <si>
    <t>Романские языки в Тропической Африке и ..: Моногр. / О.А.Сапрыкина - М.:НИЦ ИНФРА-М,2024 - 106 с.(О)</t>
  </si>
  <si>
    <t>РОМАНСКИЕ ЯЗЫКИ В ТРОПИЧЕСКОЙ АФРИКЕ И ПОСТКОЛОНИАЛЬНЫЙ ХУДОЖЕСТВЕННЫЙ ДИСКУРС</t>
  </si>
  <si>
    <t>Сапрыкина О.А., Найденова Н.С.</t>
  </si>
  <si>
    <t>978-5-16-012638-8</t>
  </si>
  <si>
    <t>45.03.03</t>
  </si>
  <si>
    <t>845815.02.01</t>
  </si>
  <si>
    <t>Российская геральдика: научно-поп. изд. / А.А.Корников - М.:НИЦ ИНФРА-М,2025. - 196 с. [16+](п)</t>
  </si>
  <si>
    <t>РОССИЙСКАЯ ГЕРАЛЬДИКА</t>
  </si>
  <si>
    <t>Корников А.А.</t>
  </si>
  <si>
    <t>978-5-16-020486-4</t>
  </si>
  <si>
    <t>46.03.01, 46.03.02</t>
  </si>
  <si>
    <t>767186.01.01</t>
  </si>
  <si>
    <t>Российская геральдика: Уч.пос. / А.А.Корников-М.:НИЦ ИНФРА-М,2024.-212 с.:цв.ил.-(ВО: Бакалавриат)(п)</t>
  </si>
  <si>
    <t>978-5-16-017419-8</t>
  </si>
  <si>
    <t>46.03.01, 46.03.02, 46.04.01</t>
  </si>
  <si>
    <t>717861.05.01</t>
  </si>
  <si>
    <t>Российская журналистика сегодня...: Моногр. / Под ред. Фотиевой И.В. - М.:НИЦ ИНФРА-М,2024 - 256 с..(О)</t>
  </si>
  <si>
    <t>РОССИЙСКАЯ ЖУРНАЛИСТИКА СЕГОДНЯ: СОЦИАЛЬНАЯ МИССИЯ И ПРОФЕССИОНАЛЬНОЕ МАСТЕРСТВО</t>
  </si>
  <si>
    <t>Фотиева И.В., Семилет Т.А., Лукашевич Е.В. и др.</t>
  </si>
  <si>
    <t>978-5-16-015637-8</t>
  </si>
  <si>
    <t>41.00.00, 41.03.06, 42.03.02, 42.03.04, 42.04.02, 42.04.04, 42.04.05</t>
  </si>
  <si>
    <t>470650.05.01</t>
  </si>
  <si>
    <t>Российский консерватизм и народное представительство...: Моногр./К.Н.Тарасов-М:ИНФРА-М,2021-124с.(о)</t>
  </si>
  <si>
    <t>РОССИЙСКИЙ КОНСЕРВАТИЗМ И НАРОДНОЕ ПРЕДСТАВИТЕЛЬСТВО (ПРОБЛЕМА СОЗДАНИЯ В РОССИИ ИНСТИТУТОВ НАРОДНОГО ПРЕДСТАВИТЕЛЬСТВА В ИДЕОЛОГИИ ОТЕЧЕСТВЕННОГО КОНСЕРВАТИЗМА ПЕРВОЙ ТРЕТИ ХХ  ВЕКА: ЭВОЛЮЦИЯ ПОЛИТИЧЕСКОЙ ПРОГРАММЫ, 1900-1933 ГГ.)</t>
  </si>
  <si>
    <t>Тарасов К. Н.</t>
  </si>
  <si>
    <t>978-5-16-010024-1</t>
  </si>
  <si>
    <t>40.03.01, 41.04.04, 44.03.01, 44.03.05, 46.03.01, 46.04.01</t>
  </si>
  <si>
    <t>Вятский государственный университет</t>
  </si>
  <si>
    <t>837256.01.01</t>
  </si>
  <si>
    <t>Российский метаэтнич. менталитет в аспекте...: Моногр. / А.А.Лагунов - М.:НИЦ ИНФРА-М,2025 -189 с.(п)</t>
  </si>
  <si>
    <t>РОССИЙСКИЙ МЕТАЭТНИЧЕСКИЙ МЕНТАЛИТЕТ В АСПЕКТЕ ФИЛОСОФСКОГО ПЕРСОНАЛИЗМА</t>
  </si>
  <si>
    <t>Лагунов А.А., Ющенко В.Н.</t>
  </si>
  <si>
    <t>978-5-16-020219-8</t>
  </si>
  <si>
    <t>41.04.02, 41.06.01, 46.06.01, 47.06.01</t>
  </si>
  <si>
    <t>633836.04.01</t>
  </si>
  <si>
    <t>Российский политический консалтинг..: Моногр. / Л.В.Федорченко-М.:НИЦ ИНФРА-М,2022-166с.(Науч.мысль) (П)</t>
  </si>
  <si>
    <t>РОССИЙСКИЙ ПОЛИТИЧЕСКИЙ КОНСАЛТИНГ: КОНСЬЮМЕРИЗАЦИЯ И ТЕХНОЛОГИИ</t>
  </si>
  <si>
    <t>Федорченко Л.В., Федорченко С.Н.</t>
  </si>
  <si>
    <t>978-5-16-012082-9</t>
  </si>
  <si>
    <t>41.00.00, 41.03.04</t>
  </si>
  <si>
    <t>835309.01.01</t>
  </si>
  <si>
    <t>Российское мировоззрение и ценности рос. цивилизации: Уч.пос./Е.Е.Несмеянов -М.:ИЦ РИОР, НИЦ ИНФРА-М,2025-184 с.(п)</t>
  </si>
  <si>
    <t>РОССИЙСКОЕ МИРОВОЗЗРЕНИЕ И ЦЕННОСТИ РОССИЙСКОЙ ЦИВИЛИЗАЦИИ</t>
  </si>
  <si>
    <t>Несмеянов Е.Е., Сорокин Г.В., Петрова Ю.А. и др.</t>
  </si>
  <si>
    <t>978-5-369-01963-4</t>
  </si>
  <si>
    <t>Дагестанский государственный технический университет</t>
  </si>
  <si>
    <t>653231.06.01</t>
  </si>
  <si>
    <t>Россия - Запад: цивилизационная война: Моногр. / В.Э.Багдасарян - М.:Форум, НИЦ ИНФРА-М,2024 - 410 с.(п)</t>
  </si>
  <si>
    <t>РОССИЯ - ЗАПАД: ЦИВИЛИЗАЦИОННАЯ ВОЙНА</t>
  </si>
  <si>
    <t>978-5-00091-442-7</t>
  </si>
  <si>
    <t>751025.01.01</t>
  </si>
  <si>
    <t>Россия в глобальной политике: Уч. / Н.Р.Балынская.-М.:НИЦ ИНФРА-М,2023.-254 с..-(ВО: Бакалавр.)(П)</t>
  </si>
  <si>
    <t>РОССИЯ В ГЛОБАЛЬНОЙ ПОЛИТИКЕ</t>
  </si>
  <si>
    <t>Балынская Н.Р., Гафурова В.М., Зиновьева Е.Г. и др.</t>
  </si>
  <si>
    <t>978-5-16-017026-8</t>
  </si>
  <si>
    <t>38.05.01, 39.03.01, 41.03.01, 41.03.04, 41.03.05, 41.03.06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</si>
  <si>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социальным и политическим направлениям подготовки (квалификация (степень) «бакалавр») (протокол № 9 от 17.11.2022)</t>
  </si>
  <si>
    <t>Южно-Уральский государственный институт искусств имени П.И. Чайковского</t>
  </si>
  <si>
    <t>321300.03.01</t>
  </si>
  <si>
    <t>Россия и Европа: взгляд на культур. и полит..: Моногр. / Н.Я.Данилевский - М: НИЦ ИНФРА-М, 2022 - 431с.(П)</t>
  </si>
  <si>
    <t>РОССИЯ И ЕВРОПА: ВЗГЛЯД НА КУЛЬТУРНЫЕ И ПОЛИТИЧЕСКИЕ ОТНОШЕНИЯ СЛАВЯНСКОГО МИРА К ГЕРМАНО-РОМАНСКОМУ</t>
  </si>
  <si>
    <t>Данилевский Н.Я.</t>
  </si>
  <si>
    <t>978-5-16-010447-8</t>
  </si>
  <si>
    <t>745138.04.01</t>
  </si>
  <si>
    <t>Россия и мир в Первой мировой войне...: Моногр. / С.А.Агуреев - М.:НИЦ ИНФРА-М,2024 - 331 с.(Науч.мысль)(О)</t>
  </si>
  <si>
    <t>РОССИЯ И МИР В ПЕРВОЙ МИРОВОЙ ВОЙНЕ: ДИПЛОМАТИЯ, ВОЙНА НА ЗАПАДНОМ ФРОНТЕ, КУЛЬТУРА И МОДЕРНИЗАЦИЯ ВОЕННОЙ ТЕХНИКИ</t>
  </si>
  <si>
    <t>Агуреев С.А., Болтаевский А.А., Прядко И.П.</t>
  </si>
  <si>
    <t>978-5-16-016592-9</t>
  </si>
  <si>
    <t>46.04.01</t>
  </si>
  <si>
    <t>742683.03.01</t>
  </si>
  <si>
    <t>Русофобия: история одной химеры: Моногр. / П.Л.Карабущенко-М.:НИЦ ИНФРА-М,2024.-327 с.(Науч.мысль)(О)</t>
  </si>
  <si>
    <t>РУСОФОБИЯ: ИСТОРИЯ ОДНОЙ ХИМЕРЫ</t>
  </si>
  <si>
    <t>978-5-16-016637-7</t>
  </si>
  <si>
    <t>41.00.00, 41.03.06, 41.04.04, 41.04.05, 41.06.01</t>
  </si>
  <si>
    <t>157500.15.01</t>
  </si>
  <si>
    <t>Русская и зарубежная литература: Уч. / Под ред. Сигова В.К. - М.:НИЦ ИНФРА-М,2025 - 512 с.(СПО)(п)</t>
  </si>
  <si>
    <t>РУССКАЯ И ЗАРУБЕЖНАЯ ЛИТЕРАТУРА</t>
  </si>
  <si>
    <t>Сигов В.К.</t>
  </si>
  <si>
    <t>978-5-16-010582-6</t>
  </si>
  <si>
    <t>00.02.09, 51.02.03</t>
  </si>
  <si>
    <t>450150.08.01</t>
  </si>
  <si>
    <t>Русская классика в мировом литерат. процессе...: Уч. пос./Б.А.Гиленсон-Вуз. уч.:ИНФРА-М,2024-395с.(о)</t>
  </si>
  <si>
    <t>РУССКАЯ КЛАССИКА В МИРОВОМ ЛИТЕРАТУРНОМ ПРОЦЕССЕ: ХIX - НАЧАЛО ХХ ВЕКОВ</t>
  </si>
  <si>
    <t>Гиленсон Б. А.</t>
  </si>
  <si>
    <t>978-5-9558-0333-3</t>
  </si>
  <si>
    <t>41.03.06, 42.03.02, 42.03.03, 42.04.02, 45.03.01, 45.04.02, 50.04.01, 50.04.03, 51.04.01</t>
  </si>
  <si>
    <t>668758.05.01</t>
  </si>
  <si>
    <t>Русская лит. критика на рубеже ХХ-ХХI в.: Моногр. / Ю.А.Говорухина - М.:НИЦ ИНФРА-М, СФУ,2025 - 358 с.(П)</t>
  </si>
  <si>
    <t>РУССКАЯ ЛИТЕРАТУРНАЯ КРИТИКА НА РУБЕЖЕ ХХ-ХХI ВЕКОВ</t>
  </si>
  <si>
    <t>Говорухина Ю.А.</t>
  </si>
  <si>
    <t>978-5-16-013316-4</t>
  </si>
  <si>
    <t>667639.08.01</t>
  </si>
  <si>
    <t>Русская музыка с древ.времен до сер.XX в.: Моногр. / В.П.Лозинская - М.:НИЦ ИНФРА-М, СФУ,2025-136с(О)</t>
  </si>
  <si>
    <t>РУССКАЯ МУЗЫКА С ДРЕВНЕЙШИХ ВРЕМЕН ДО СЕРЕДИНЫ XX ВЕКА</t>
  </si>
  <si>
    <t>Лозинская В.П.</t>
  </si>
  <si>
    <t>978-5-16-016220-1</t>
  </si>
  <si>
    <t>44.03.01, 53.04.01, 53.04.02, 53.04.03, 53.04.04, 53.04.06, 53.05.05</t>
  </si>
  <si>
    <t>420200.06.01</t>
  </si>
  <si>
    <t>Русская Православная церковь в России в конце ХХ в.: Моногр. / Л.А.Королева - М.:НИЦ ИНФРА-М,2024 - 223 с(О)</t>
  </si>
  <si>
    <t>РУССКАЯ ПРАВОСЛАВНАЯ ЦЕРКОВЬ В РОССИИ В КОНЦЕ ХХ ВЕКА</t>
  </si>
  <si>
    <t>Королева Л.А., Королев А.А., Мельниченко О.В.</t>
  </si>
  <si>
    <t>978-5-16-006023-1</t>
  </si>
  <si>
    <t>44.03.01, 44.03.05, 46.03.01, 46.04.01, 47.03.03, 47.04.03</t>
  </si>
  <si>
    <t>333500.03.01</t>
  </si>
  <si>
    <t>Русская социология: Уч.пос. / В.В.Афанасьев -М.:НИЦ ИНФРА-М,2019.-199 с..-(ВО: Бакалавриат)(О)</t>
  </si>
  <si>
    <t>РУССКАЯ СОЦИОЛОГИЯ</t>
  </si>
  <si>
    <t>978-5-16-010645-8</t>
  </si>
  <si>
    <t>304300.05.01</t>
  </si>
  <si>
    <t>Русская социология: Уч.пос. /В.В.Афанасьев - М.:НИЦ ИНФРА-М,2024. - 159 с.(ВО:Бакалавр.)(о)</t>
  </si>
  <si>
    <t>В.В.Афанасьев</t>
  </si>
  <si>
    <t>978-5-16-010236-8</t>
  </si>
  <si>
    <t>295900.08.01</t>
  </si>
  <si>
    <t>Русская цивилизация и фольклор. Мир сказки: Моногр. / А.А.Гагаев - М.:ИЦ РИОР,НИЦ ИНФРА-М,2023-202с(О)</t>
  </si>
  <si>
    <t>РУССКАЯ ЦИВИЛИЗАЦИЯ И ФОЛЬКЛОР. МИР СКАЗКИ</t>
  </si>
  <si>
    <t>978-5-369-01340-3</t>
  </si>
  <si>
    <t>45.03.01, 45.04.01, 46.03.01, 46.04.01</t>
  </si>
  <si>
    <t>155550.03.01</t>
  </si>
  <si>
    <t>Русский мир - 2012: Сб. статей / С.Н.Бабурин - М.:Магистр, НИЦ ИНФРА-М,2015.-432 с.(П)</t>
  </si>
  <si>
    <t>РУССКИЙ МИР - 2012</t>
  </si>
  <si>
    <t>Бабурин С.Н.</t>
  </si>
  <si>
    <t>978-5-9776-0257-0</t>
  </si>
  <si>
    <t>Альманах</t>
  </si>
  <si>
    <t>40.03.01, 41.04.04, 44.03.01, 44.03.05</t>
  </si>
  <si>
    <t>796337.01.01</t>
  </si>
  <si>
    <t>Русский символизм как философия личности: Моногр. / Д.Д.Романов-М.:НИЦ ИНФРА-М,2023.-252 с.(П)</t>
  </si>
  <si>
    <t>РУССКИЙ СИМВОЛИЗМ КАК ФИЛОСОФИЯ ЛИЧНОСТИ. КОНЦЕПТУАЛЬНЫЙ АНАЛИЗ СОЦИАЛЬНОЙ ЭСТЕТИКИ</t>
  </si>
  <si>
    <t>Романов Д.Д.</t>
  </si>
  <si>
    <t>978-5-16-018161-5</t>
  </si>
  <si>
    <t>720049.01.01</t>
  </si>
  <si>
    <t>Русский яз. и культура речи для сотруд. полиции: Уч.пос. / Ю.А.Воронцова-М.:НИЦ ИНФРА-М,2024-225 с.(СПО)(п)</t>
  </si>
  <si>
    <t>РУССКИЙ ЯЗЫК И КУЛЬТУРА РЕЧИ ДЛЯ СОТРУДНИКОВ ПОЛИЦИИ</t>
  </si>
  <si>
    <t>Воронцова Ю.А., Хорошко Е.Ю.</t>
  </si>
  <si>
    <t>978-5-16-019800-2</t>
  </si>
  <si>
    <t>Белгородский юридический институт Министерства внутренних дел Российской Федерации им. И.Д. Путилина</t>
  </si>
  <si>
    <t>845810.02.01</t>
  </si>
  <si>
    <t>Русский язык в деловой документации / М.В.Марьева - М.:НИЦ ИНФРА-М,2025. - 323 с.(Интересно знать) (п)</t>
  </si>
  <si>
    <t>РУССКИЙ ЯЗЫК В ДЕЛОВОЙ ДОКУМЕНТАЦИИ</t>
  </si>
  <si>
    <t>Марьева М.В.</t>
  </si>
  <si>
    <t>978-5-16-020483-3</t>
  </si>
  <si>
    <t>00.02.34, 31.02.01, 40.02.02, 40.02.04</t>
  </si>
  <si>
    <t>Владимирский государственный университет им. А.Г. и Н.Г. Столетовых, ф-л Муромский институт</t>
  </si>
  <si>
    <t>745706.05.01</t>
  </si>
  <si>
    <t>Русский язык в деловой документации: Уч. / М.В.Марьева - М.:НИЦ ИНФРА-М,2023 - 323 с(ВО: Спец.)(П)</t>
  </si>
  <si>
    <t>978-5-16-016549-3</t>
  </si>
  <si>
    <t>38.05.01, 38.05.02, 40.05.01, 40.05.02, 40.05.03, 40.05.04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</si>
  <si>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40.05.00 «Юриспруденция», 38.05.00 «Экономика и управление»  (протокол № 8 от 22.06.2020)</t>
  </si>
  <si>
    <t>473700.07.01</t>
  </si>
  <si>
    <t>Русский язык в деловой документации: Уч. / М.В.Марьева - М.:НИЦ ИНФРА-М,2025 - 323 с.(ВО: Бакалавр.)(П)</t>
  </si>
  <si>
    <t>978-5-16-011621-1</t>
  </si>
  <si>
    <t>38.05.02, 40.03.01, 40.05.02</t>
  </si>
  <si>
    <t>Рекомендовано в качестве учебника для студентов высших учебных заведений, обучающихся по направлениям подготовки 38.05.02 «Таможенное дело» (квалификация «специалист таможенного дела»), 40.03.01 «Юриспруденция» (квалификация (степень) «бакалавр»), 40.05.02 «Правоохранительная деятельность» (квалификация «юрист»)</t>
  </si>
  <si>
    <t>683405.07.01</t>
  </si>
  <si>
    <t>Русский язык в деловой документации: Уч. / М.В.Марьева - М.:НИЦ ИНФРА-М,2025 - 323 с.(СПО)(П)</t>
  </si>
  <si>
    <t>978-5-16-014047-6</t>
  </si>
  <si>
    <t>00.02.34, 31.02.01, 40.02.02, 40.02.04, 44.02.01, 44.02.02, 44.02.03, 44.02.04, 44.02.05, 44.02.06, 46.02.01, 46.02.02, 49.02.02, 51.02.03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</si>
  <si>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40.02.01 «Право и организация социального обеспечения», 40.02.02 «Правоохранительная деятельность», 40.02.03 «Право и судебное администрирование»</t>
  </si>
  <si>
    <t>673693.03.01</t>
  </si>
  <si>
    <t>Русский язык и культура речи с основами стилистики: Уч.пос./ И.В.Волосков-М.:НИЦ ИНФРА-М,2024-56с(О)</t>
  </si>
  <si>
    <t>РУССКИЙ ЯЗЫК И КУЛЬТУРА РЕЧИ С ОСНОВАМИ СТИЛИСТИКИ</t>
  </si>
  <si>
    <t>978-5-16-019109-6</t>
  </si>
  <si>
    <t>Рекомендовано Учебно-методическим советом ВО в качестве учебного пособия для студентов высших учебных заведений, обучающихся по всем направлениям подготовки бакалавриата</t>
  </si>
  <si>
    <t>685716.01.01</t>
  </si>
  <si>
    <t>Русский язык и культура речи. Практикум: Уч.пос. / Л.Я.Ковадло-М.:НИЦ ИНФРА-М,2023.-630 с.(СПО)(П)</t>
  </si>
  <si>
    <t>РУССКИЙ ЯЗЫК И КУЛЬТУРА РЕЧИ. ПРАКТИКУМ</t>
  </si>
  <si>
    <t>Ковадло Л.Я.</t>
  </si>
  <si>
    <t>978-5-16-015036-9</t>
  </si>
  <si>
    <t>00.02.09, 00.02.34, 44.02.01, 44.02.02, 44.02.03, 44.02.04, 44.02.05, 44.02.06, 46.02.01, 46.02.02, 49.02.02, 51.02.03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</si>
  <si>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профессиональную программу среднего профессионального образования (протокол № 6 от 08.06.2022)</t>
  </si>
  <si>
    <t>654515.02.01</t>
  </si>
  <si>
    <t>Русский язык и культура речи. Теория: Уч. / Л.Я.Ковадло-М.:НИЦ ИНФРА-М,2023.- 823 с.(СПО)(П)</t>
  </si>
  <si>
    <t>РУССКИЙ ЯЗЫК И КУЛЬТУРА РЕЧИ. ТЕОРИЯ</t>
  </si>
  <si>
    <t>978-5-16-014980-6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</si>
  <si>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основную профессиональную программу среднего профессионального образования (протокол № 6 от 08.06.2022)</t>
  </si>
  <si>
    <t>719923.02.01</t>
  </si>
  <si>
    <t>Русский язык и культура речи: ист...: Уч.пос. / Б.Р.Мандель - М.:Вуз.уч.,НИЦ ИНФРА-М,2023-267 с.(П)</t>
  </si>
  <si>
    <t>РУССКИЙ ЯЗЫК И КУЛЬТУРА РЕЧИ: ИСТОРИЯ, ТЕОРИЯ, ПРАКТИКА</t>
  </si>
  <si>
    <t>978-5-9558-0646-4</t>
  </si>
  <si>
    <t>00.02.09, 00.02.34, 44.02.01, 46.02.01, 46.02.02, 51.02.03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</si>
  <si>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гуманитарным специальностям (протокол № 12 от 24.06.2019)</t>
  </si>
  <si>
    <t>100050.11.01</t>
  </si>
  <si>
    <t>Русский язык и культура речи: история...: Уч. пос. /Б.Р.Мандель - М.: Вуз.уч.,ИНФРА-М,2024-267с.(ВО)(п)</t>
  </si>
  <si>
    <t>978-5-9558-0079-0</t>
  </si>
  <si>
    <t>169750.10.01</t>
  </si>
  <si>
    <t>Русский язык и культура речи: Практ. / Т.В. Губернская. - М.: Форум, 2025 - 256 с. (о)</t>
  </si>
  <si>
    <t>РУССКИЙ ЯЗЫК И КУЛЬТУРА РЕЧИ</t>
  </si>
  <si>
    <t>Губернская Т. В.</t>
  </si>
  <si>
    <t>978-5-91134-598-3</t>
  </si>
  <si>
    <t>066400.20.01</t>
  </si>
  <si>
    <t>Русский язык и культура речи: Уч. / Н.В.Кузнецова, - 3 изд. - М.:НИЦ ИНФРА-М,2025 - 368 с.(СПО)(п)</t>
  </si>
  <si>
    <t>РУССКИЙ ЯЗЫК И КУЛЬТУРА РЕЧИ, ИЗД.3</t>
  </si>
  <si>
    <t>Кузнецова Н.В.</t>
  </si>
  <si>
    <t>978-5-16-016335-2</t>
  </si>
  <si>
    <t>00.02.34, 44.02.01, 44.02.02, 44.02.03, 44.02.04, 44.02.05, 44.02.06, 46.02.01, 46.02.02, 49.02.02, 51.02.03</t>
  </si>
  <si>
    <t>Допущено Министерством образования Российской Федерации в качестве учебника для студентов учреждений среднего профессионального образования</t>
  </si>
  <si>
    <t>0309</t>
  </si>
  <si>
    <t>034270.26.01</t>
  </si>
  <si>
    <t>Русский язык и культура речи: Уч. / Под ред. Гойхмана О.Я. - 2 изд. - М.:НИЦ ИНФРА-М,2023-240с.(ВО)</t>
  </si>
  <si>
    <t>РУССКИЙ ЯЗЫК И КУЛЬТУРА РЕЧИ, ИЗД.2</t>
  </si>
  <si>
    <t>Гойхман О.Я., Гончарова Л.М., Лапшина О.Н. и др.</t>
  </si>
  <si>
    <t>978-5-16-009929-3</t>
  </si>
  <si>
    <t>00.03.09, 00.05.09, 43.03.01, 43.03.02, 43.03.03</t>
  </si>
  <si>
    <t>Рекомендовано Учебно-методическим объединением учебных заведений Российской Федерации по образованию в области сервиса в качестве учебника для студентов высших учебных заведений, обучающихся по сервисным специальностям 43.00.00 «Сервис и туризм»</t>
  </si>
  <si>
    <t>719359.07.01</t>
  </si>
  <si>
    <t>Русский язык и культура речи: Уч. / Под ред. Гойхмана О.Я. -2 изд. -М.:НИЦ ИНФРА-М,2024-240с.(СПО)(П)</t>
  </si>
  <si>
    <t>978-5-16-015627-9</t>
  </si>
  <si>
    <t>00.02.34, 38.02.01, 44.02.01, 44.02.02, 44.02.03, 44.02.04, 44.02.05, 44.02.06, 46.02.01, 46.02.02, 49.02.02, 51.02.03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</si>
  <si>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(протокол № 11 от 10.06.2019)</t>
  </si>
  <si>
    <t>751086.04.01</t>
  </si>
  <si>
    <t>Русский язык и культура речи: Уч. и практикум / Ф.В.Авджан - М.:НИЦ ИНФРА-М,2025. - 373 с.(ВО)(П)</t>
  </si>
  <si>
    <t>Авджан Ф.В.</t>
  </si>
  <si>
    <t>978-5-16-017369-6</t>
  </si>
  <si>
    <t>Белгородский государственный технологический университет им. В.Г. Шухова, Новороссийский ф-л</t>
  </si>
  <si>
    <t>108450.12.01</t>
  </si>
  <si>
    <t>Русский язык и культура речи: Уч.пос. / Е.А.Самойлова - М.:ИД ФОРУМ,НИЦ ИНФРА-М,2025 - 144 с.(ПО)(П)</t>
  </si>
  <si>
    <t>Самойлова Е. А.</t>
  </si>
  <si>
    <t>978-5-8199-0802-0</t>
  </si>
  <si>
    <t>00.02.34, 20.02.05, 44.02.01, 44.02.02, 44.02.03, 44.02.04, 44.02.05, 44.02.06, 46.02.01, 46.02.02, 49.02.02, 51.02.03</t>
  </si>
  <si>
    <t>Допущено Государственным университетом гуманитарных наук в качестве учебного пособия для студентов учреждений среднего профессионального образования</t>
  </si>
  <si>
    <t>Институт содержания и методов обучения</t>
  </si>
  <si>
    <t>719412.03.01</t>
  </si>
  <si>
    <t>Русский язык и культура речи: Уч.пос. / О.Ю.Машина - М.:ИЦ РИОР, НИЦ ИНФРА-М,2024. - 168 с.-(СПО)(п)</t>
  </si>
  <si>
    <t>Машина О. Ю.</t>
  </si>
  <si>
    <t>978-5-369-01825-5</t>
  </si>
  <si>
    <t>00.02.34, 44.02.01, 44.02.02, 44.02.03, 44.02.05, 44.02.06, 46.02.01, 46.02.02, 51.02.03</t>
  </si>
  <si>
    <t>155350.07.01</t>
  </si>
  <si>
    <t>Русский язык и культура речи: Уч.пос. / О.Ю.Машина, - 2 изд.-М.:ИЦ РИОР, ИНФРА-М Изд. Дом,2024.-168 с.(ВО)(п)</t>
  </si>
  <si>
    <t>978-5-369-00784-6</t>
  </si>
  <si>
    <t>Допущено Министерством образования Российской Федерации в качестве учебного пособия для студентов высших учебных заведений</t>
  </si>
  <si>
    <t>683170.05.01</t>
  </si>
  <si>
    <t>Русский язык и литература: Практикум: В 2 ч.Ч.1 / Под ред. Алексеева А.В. - М.:НИЦ ИНФРА-М,2024 - 195 с.(СПО)(П)</t>
  </si>
  <si>
    <t>РУССКИЙ ЯЗЫК И ЛИТЕРАТУРА</t>
  </si>
  <si>
    <t>Алексеев А.В., Лапутина Т.В., Михайлова И.Д. и др.</t>
  </si>
  <si>
    <t>978-5-16-014498-6</t>
  </si>
  <si>
    <t>00.02.09, 31.02.01, 46.02.01, 46.02.02, 51.02.03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</si>
  <si>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6 от 25.03.2019)</t>
  </si>
  <si>
    <t>641800.04.01</t>
  </si>
  <si>
    <t>Русский язык и литература: Уч.: Ч. 1: Рус. яз./ Под ред. Алексеев А.В.-М.:НИЦ ИНФРА-М,2024.-363 с.(СПО)(П)</t>
  </si>
  <si>
    <t>978-5-16-014499-3</t>
  </si>
  <si>
    <t>00.02.09, 46.02.01, 46.02.02, 51.02.03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</si>
  <si>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(протокол № 6 от 25.03.2019)</t>
  </si>
  <si>
    <t>652141.05.01</t>
  </si>
  <si>
    <t>Русский язык и литература: Уч.: Ч.2: Литература / В.К.Сигов и др. - М.:НИЦ ИНФРА-М,2024-491с(СПО)(П)</t>
  </si>
  <si>
    <t>Сигов В.К., Иванова Е.В., Колядич Т.М. и др.</t>
  </si>
  <si>
    <t>978-5-16-013325-6</t>
  </si>
  <si>
    <t>707070.03.01</t>
  </si>
  <si>
    <t>Русский язык: между неприязнью и любовью: Моногр./ Я.С.Турбовской-М.:НИЦ ИНФРА-М,2023-247с.(П)</t>
  </si>
  <si>
    <t>РУССКИЙ ЯЗЫК: МЕЖДУ НЕПРИЯЗНЬЮ И ЛЮБОВЬЮ</t>
  </si>
  <si>
    <t>Турбовской Я.С.</t>
  </si>
  <si>
    <t>978-5-16-015259-2</t>
  </si>
  <si>
    <t>44.04.01, 44.04.04, 45.04.01</t>
  </si>
  <si>
    <t>681866.04.01</t>
  </si>
  <si>
    <t>Русский язык: Уч.пос. / А.В.Сухотинская - М.:НИЦ ИНФРА-М,2024 - 215 с.(СПО)(П)</t>
  </si>
  <si>
    <t>РУССКИЙ ЯЗЫК</t>
  </si>
  <si>
    <t>Сухотинская А.В.</t>
  </si>
  <si>
    <t>978-5-16-014533-4</t>
  </si>
  <si>
    <t>00.02.34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</si>
  <si>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программу среднего профессионального образования (протокол № 5 от 19.05.2021)</t>
  </si>
  <si>
    <t>185200.14.01</t>
  </si>
  <si>
    <t>Русское искусство XIX в.: Уч. пос. / И.Е. Печенкин. - М.: КУРС:НИЦ Инфра-М, 2024. - 360 с.(П)</t>
  </si>
  <si>
    <t>РУССКОЕ ИСКУССТВО XIX ВЕКА</t>
  </si>
  <si>
    <t>Печенкин И. Е.</t>
  </si>
  <si>
    <t>978-5-905554-11-7</t>
  </si>
  <si>
    <t>07.03.01, 07.04.01, 50.03.04, 50.04.04, 51.04.04, 53.04.05, 54.03.01, 54.03.04, 54.04.01, 54.04.04</t>
  </si>
  <si>
    <t>Допущено УМО по образованию в области архитектуры в качестве учебного пособия для студентов вузов, обучающихся по направлению "Архитектура"</t>
  </si>
  <si>
    <t>667638.05.01</t>
  </si>
  <si>
    <t>Русское искусство конца XIX - нач. XX в.: Уч.пос./ М.В.Москалюк-М.:НИЦ ИНФРА-М, СФУ,2023-257с(ВО)(П)</t>
  </si>
  <si>
    <t>РУССКОЕ ИСКУССТВО КОНЦА XIX - НАЧАЛА XX ВЕКА</t>
  </si>
  <si>
    <t>Москалюк М.В.</t>
  </si>
  <si>
    <t>978-5-16-018521-7</t>
  </si>
  <si>
    <t>50.03.03, 50.03.04, 50.04.03, 50.04.04, 51.03.01, 51.04.01</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</si>
  <si>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50.03.03 «История искусства»</t>
  </si>
  <si>
    <t>Сибирский Государственный Институт Искусств имени Дмитрия Хворостовского</t>
  </si>
  <si>
    <t>682916.04.01</t>
  </si>
  <si>
    <t>Сабриентология: наука о трезвом сознании: Моногр. / В.Д.Ширшов-М.:НИЦ ИНФРА-М,2023.-210 с.(Науч.мысль)(О)</t>
  </si>
  <si>
    <t>САБРИЕНТОЛОГИЯ: НАУКА О ТРЕЗВОМ СОЗНАНИИ</t>
  </si>
  <si>
    <t>978-5-16-014052-0</t>
  </si>
  <si>
    <t>44.03.01, 44.05.01</t>
  </si>
  <si>
    <t>842464.01.01</t>
  </si>
  <si>
    <t>Садово-парковое искусство: Уч.пос. / Н.В.Кригер - М.:НИЦ ИНФРА-М,2025. - 376 с.-(СПО (КрГАУ))(п)</t>
  </si>
  <si>
    <t>САДОВО-ПАРКОВОЕ ИСКУССТВО</t>
  </si>
  <si>
    <t>Кригер Н.В., Фомина Н.В.</t>
  </si>
  <si>
    <t>Среднее профессиональное образование (КрГАУ)</t>
  </si>
  <si>
    <t>978-5-16-020347-8</t>
  </si>
  <si>
    <t>35.01.19, 35.02.12</t>
  </si>
  <si>
    <t>782290.01.01</t>
  </si>
  <si>
    <t>Садово-парковое искусство: Уч.пос.-М.:НИЦ ИНФРА-М,2023.-376 с..-(ВО: Бакалавриат)(п)</t>
  </si>
  <si>
    <t>Высшее образование: Бакалавриат (КрГАУ)</t>
  </si>
  <si>
    <t>978-5-16-018079-3</t>
  </si>
  <si>
    <t>35.03.05, 35.03.10</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</si>
  <si>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35.03.10 «Ландшафтная архитектура»</t>
  </si>
  <si>
    <t>640857.05.01</t>
  </si>
  <si>
    <t>Садово-парковый и ландшаф. дизайн на англ. яз.: Уч.пос.. / В.Н.Новикова-М.:КУРС, НИЦ ИНФРА-М,2024-112с(О)</t>
  </si>
  <si>
    <t>САДОВО-ПАРКОВЫЙ И ЛАНДШАФТНЫЙ ДИЗАЙН НА АНГЛИЙСКОМ ЯЗЫКЕ = HORTICULURAL AND LANDSCAPE DESIGN IN ENGLISH</t>
  </si>
  <si>
    <t>Новикова В.Н.</t>
  </si>
  <si>
    <t>978-5-906818-89-8</t>
  </si>
  <si>
    <t>837232.01.01</t>
  </si>
  <si>
    <t>Самоидентификация рос. молодежи в трансформир. мире: Моногр. / М.Л.Галас - М.:НИЦ ИНФРА-М,2024. - 227 с. ( п)</t>
  </si>
  <si>
    <t>САМОИДЕНТИФИКАЦИЯ РОССИЙСКОЙ МОЛОДЕЖИ В ТРАНСФОРМИРУЮЩЕМСЯ МИРЕ</t>
  </si>
  <si>
    <t>Галас М.Л., Брушкова Л.А.</t>
  </si>
  <si>
    <t>978-5-16-020199-3</t>
  </si>
  <si>
    <t>37.04.01, 37.04.02, 37.06.01, 39.04.01, 39.04.03, 39.06.01</t>
  </si>
  <si>
    <t>734798.03.01</t>
  </si>
  <si>
    <t>Самосознание и личностный адаптац. потенциал при нормал. и... / Т.И.Кузьмина-М.:НИЦ ИНФРА-М,2024.-210 с.(О)</t>
  </si>
  <si>
    <t>САМОСОЗНАНИЕ И ЛИЧНОСТНЫЙ АДАПТАЦИОННЫЙ ПОТЕНЦИАЛ ПРИ НОРМАЛЬНОМ И НАРУШЕННОМ РАЗВИТИИ</t>
  </si>
  <si>
    <t>Кузьмина Т.И.</t>
  </si>
  <si>
    <t>978-5-16-016201-0</t>
  </si>
  <si>
    <t>37.03.01, 37.05.01, 37.06.01, 44.06.01</t>
  </si>
  <si>
    <t>Институт коррекционной педагогики</t>
  </si>
  <si>
    <t>763768.01.01</t>
  </si>
  <si>
    <t>Священное в мирском: конфесс. прочтение межд. отношений: Моногр. / Л.О.Терновая-М.:НИЦ ИНФРА-М,2022.-300 с.(Науч.мысль)(О)</t>
  </si>
  <si>
    <t>СВЯЩЕННОЕ В МИРСКОМ: КОНФЕССИОНАЛЬНОЕ ПРОЧТЕНИЕ МЕЖДУНАРОДНЫХ ОТНОШЕНИЙ</t>
  </si>
  <si>
    <t>978-5-16-017168-5</t>
  </si>
  <si>
    <t>47.00.00, 00.03.05, 00.05.05, 41.03.04, 41.04.05, 46.04.01, 47.04.03, 48.04.01</t>
  </si>
  <si>
    <t>468500.06.01</t>
  </si>
  <si>
    <t>Северская земля:этнодинам.насел.в VIII-XVIII в.: Моногр. / Н.М.Багновская-М:НИЦ ИНФРА-М,2024-214с(о)</t>
  </si>
  <si>
    <t>СЕВЕРСКАЯ ЗЕМЛЯ: ЭТНОДИНАМИКА НАСЕЛЕНИЯ В VIII-XVIII В</t>
  </si>
  <si>
    <t>Багновская Н.М.</t>
  </si>
  <si>
    <t>978-5-16-019443-1</t>
  </si>
  <si>
    <t>44.03.01, 44.03.05, 46.03.01, 46.03.03, 46.04.03</t>
  </si>
  <si>
    <t>655201.03.01</t>
  </si>
  <si>
    <t>Семьеведение: Уч.пос. / Е.П.Агапов и др. - М.:ИЦ РИОР, НИЦ ИНФРА-М,2025 - 224 с.(П)</t>
  </si>
  <si>
    <t>СЕМЬЕВЕДЕНИЕ</t>
  </si>
  <si>
    <t>Агапов Е.П., Пендюрина Л.П., Нор-Аревян О.А.</t>
  </si>
  <si>
    <t>978-5-369-01732-6</t>
  </si>
  <si>
    <t>39.03.02, 39.03.03</t>
  </si>
  <si>
    <t>112550.08.01</t>
  </si>
  <si>
    <t>Семьеведение: Уч.пос. / И.Е.Лукьянова, - 2 изд. - М.:НИЦ ИНФРА-М,2025. - 242 с.(ВО: Бакалавр.)(п)</t>
  </si>
  <si>
    <t>СЕМЬЕВЕДЕНИЕ, ИЗД.2</t>
  </si>
  <si>
    <t>Лукьянова И.Е., Утенкова С.Н.</t>
  </si>
  <si>
    <t>978-5-16-020737-7</t>
  </si>
  <si>
    <t>39.03.01, 39.03.02, 39.03.03, 39.04.02, 44.03.01, 44.03.02, 44.03.03, 44.03.04, 44.04.03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</si>
  <si>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направлений подготовки 39.00.00 «Социология и социальная работа» и 44.00.00 «Образование и педагогические науки» (квалификация (степень) «бакалавр») (протокол № 6 от 08.06.2022)</t>
  </si>
  <si>
    <t>112550.06.01</t>
  </si>
  <si>
    <t>Семьеведение: Уч.пос. / Под ред. Сигиды Е.А. - М.:НИЦ ИНФРА-М,2017 - 265 с.-(ВО: Бакалавриат)(П)</t>
  </si>
  <si>
    <t>Лукьянова И.Е., Прохорова Э.М., Шиповская Л.П. и др.</t>
  </si>
  <si>
    <t>978-5-16-003602-1</t>
  </si>
  <si>
    <t>Допущено УМО по образованию в области социальной работы в качестве учебного пособия для студентов высших учебных заведений, обучающихся по направлению подготовки и специальности "Социальная работа"</t>
  </si>
  <si>
    <t>681847.08.01</t>
  </si>
  <si>
    <t>Семья и частная жизнь русского купечества...: Моногр. / И.Н.Лобачева - М.:НИЦ ИНФРА-М,2025 - 227 с.(О)</t>
  </si>
  <si>
    <t>СЕМЬЯ И ЧАСТНАЯ ЖИЗНЬ РУССКОГО КУПЕЧЕСТВА ВО ВТОРОЙ ПОЛОВИНЕ XIX - НАЧАЛЕ XX ВЕКА (ПО МАТЕРИАЛАМ ТУЛЬСКОЙ ГУБЕРНИИ)</t>
  </si>
  <si>
    <t>Лобачева И.Н.</t>
  </si>
  <si>
    <t>978-5-16-013853-4</t>
  </si>
  <si>
    <t>44.03.01, 44.03.05, 46.03.01, 46.04.01, 51.03.01, 51.03.03, 51.04.01, 51.04.03</t>
  </si>
  <si>
    <t>Тульский государственный университет</t>
  </si>
  <si>
    <t>670750.03.01</t>
  </si>
  <si>
    <t>Сибирский текст в нац. сюжетном пространстве: Моногр. / И.А.Айзикова.-М.:НИЦ ИНФРА-М, СФУ,2021.-237 с.(П)</t>
  </si>
  <si>
    <t>СИБИРСКИЙ ТЕКСТ В НАЦИОНАЛЬНОМ СЮЖЕТНОМ ПРОСТРАНСТВЕ</t>
  </si>
  <si>
    <t>Айзикова И.А., Анисимов К.В., Замятин Д.Н. и др.</t>
  </si>
  <si>
    <t>978-5-16-016947-7</t>
  </si>
  <si>
    <t>180400.09.01</t>
  </si>
  <si>
    <t>Синтаксис современного рус. языка: Уч. пос. / М.Ю. Федосюк. - М.: НИЦ Инфра-М, 2024-245с.(ВО) (п)</t>
  </si>
  <si>
    <t>СИНТАКСИС СОВРЕМЕННОГО РУССКОГО ЯЗЫКА</t>
  </si>
  <si>
    <t>Федосюк М. Ю.</t>
  </si>
  <si>
    <t>978-5-16-004872-7</t>
  </si>
  <si>
    <t>00.03.09, 44.03.01, 44.03.05, 45.03.01</t>
  </si>
  <si>
    <t>Рекомендовано УМО по образованию в области подготовки педагогических  кадров в качестве учебного пособия для студентов вузов, обучающихся по направлению 050100 "Педагогическое образование" и специальности 050301 "Русский язык и литература"</t>
  </si>
  <si>
    <t>668759.01.01</t>
  </si>
  <si>
    <t>Система культуры: новые детерминанты... Моногр. / Е.А.Ноздренко-М.:НИЦ ИНФРА-М, СФУ,2018-156с</t>
  </si>
  <si>
    <t>СИСТЕМА КУЛЬТУРЫ: НОВЫЕ ДЕТЕРМИНАНТЫ. РЕКЛАМА КАК ФАКТОР СОВРЕМЕННОГО КУЛЬТУРНО-ИСТОРИЧЕСКОГО ПРОЦЕССА</t>
  </si>
  <si>
    <t>Ноздренко Е.А., Копцева Н.П.</t>
  </si>
  <si>
    <t>978-5-16-013317-1</t>
  </si>
  <si>
    <t>260600.06.01</t>
  </si>
  <si>
    <t>Система письма в англ. яз. и совр. узус: Моногр. / Н.К.Иванова.-М.:ИЦ РИОР, НИЦ ИНФРА-М,2023 -238с.(о)</t>
  </si>
  <si>
    <t>СИСТЕМА ПИСЬМА В АНГЛИЙСКОМ ЯЗЫКЕ И СОВРЕМЕННЫЙ УЗУС: ЯЗЫК, ВИРТУАЛЬНАЯ КОММУНИКАЦИЯ, РЕКЛАМА</t>
  </si>
  <si>
    <t>Иванова Н.К., Кузьмина Р.В., Мощева С.В.</t>
  </si>
  <si>
    <t>978-5-369-01324-3</t>
  </si>
  <si>
    <t>800820.01.01</t>
  </si>
  <si>
    <t>Скетчи и спектакли на английском яз.: Уч.пос. / З.В.Маньковская - М.:НИЦ ИНФРА-М,2025. - 225 с.(ВО)(п)</t>
  </si>
  <si>
    <t>СКЕТЧИ И СПЕКТАКЛИ НА АНГЛИЙСКОМ ЯЗЫКЕ</t>
  </si>
  <si>
    <t>978-5-16-018346-6</t>
  </si>
  <si>
    <t>481650.09.01</t>
  </si>
  <si>
    <t>Словарь аббревиатур и акронимов рус. яз. / И.А.Елисеев - М.:НИЦ ИНФРА-М,2023-718 с.(Б-ка сл."ИНФРА-М")(П)</t>
  </si>
  <si>
    <t>СЛОВАРЬ АББРЕВИАТУР И АКРОНИМОВ РУССКОГО ЯЗЫКА</t>
  </si>
  <si>
    <t>Елисеев И.А.</t>
  </si>
  <si>
    <t>978-5-16-010420-1</t>
  </si>
  <si>
    <t>415950.05.01</t>
  </si>
  <si>
    <t>Словарь аббревиатур испан. яз./ И.А.Елисеев-М.:НИЦ ИНФРА-М,2020-160с(Б-ка малых слов. "ИНФРА-М")(О)</t>
  </si>
  <si>
    <t>СЛОВАРЬ АББРЕВИАТУР ИСПАНСКОГО ЯЗЫКА</t>
  </si>
  <si>
    <t>Елисеев И. А.</t>
  </si>
  <si>
    <t>978-5-16-006453-6</t>
  </si>
  <si>
    <t>764292.04.01</t>
  </si>
  <si>
    <t>Словарь диалектных слов в романе М. А. Шолохова "Тихий Дон" / В.Г.Маслов-М.:НИЦ ИНФРА-М,2025.-176 с.(П)</t>
  </si>
  <si>
    <t>СЛОВАРЬ ДИАЛЕКТНЫХ СЛОВ В РОМАНЕ М. А. ШОЛОХОВА "ТИХИЙ ДОН"</t>
  </si>
  <si>
    <t>Маслов В.Г., Маслов Д.Я., Мохова Е.М.</t>
  </si>
  <si>
    <t>978-5-16-017230-9</t>
  </si>
  <si>
    <t>45.03.01, 45.03.02, 45.03.03, 45.04.01, 45.04.02, 45.04.04, 45.06.01</t>
  </si>
  <si>
    <t>251700.05.01</t>
  </si>
  <si>
    <t>Словацкий экспрессионизм: Уч.пос. / А.Ю.Пескова-М.:НИЦ ИНФРА-М,2024.-143 с.(ВО: Бакалавриат)(о)</t>
  </si>
  <si>
    <t>СЛОВАЦКИЙ ЭКСПРЕССИОНИЗМ</t>
  </si>
  <si>
    <t>Пескова А. Ю.</t>
  </si>
  <si>
    <t>978-5-16-009374-1</t>
  </si>
  <si>
    <t>405300.04.01</t>
  </si>
  <si>
    <t>Словацко-русские межлитературные связи..: Уч.пос. / А.Г.Машкова-М.:НИЦ ИНФРА-М,2019.-268 с..-(ВО)(О)</t>
  </si>
  <si>
    <t>СЛОВАЦКО-РУССКИЕ МЕЖЛИТЕРАТУРНЫЕ СВЯЗИ: СТРАНИЦЫ ИСТОРИИ</t>
  </si>
  <si>
    <t>Машкова А. Г.</t>
  </si>
  <si>
    <t>978-5-16-005763-7</t>
  </si>
  <si>
    <t>45.04.01</t>
  </si>
  <si>
    <t>818812.01.01</t>
  </si>
  <si>
    <t>Слово и мысль: на один шаг вперед: Моногр. / В.К.Харченко-М.:НИЦ ИНФРА-М,2024.-219 с.(Науч.мысль)(п)</t>
  </si>
  <si>
    <t>СЛОВО И МЫСЛЬ: НА ОДИН ШАГ ВПЕРЕД</t>
  </si>
  <si>
    <t>978-5-16-019621-3</t>
  </si>
  <si>
    <t>45.03.03, 45.04.01, 45.04.02, 45.04.03, 45.06.01</t>
  </si>
  <si>
    <t>714974.04.01</t>
  </si>
  <si>
    <t>Словоизменение в словацком лит.  яз.: Моногр. / К.В.Лифанов-М.:НИЦ ИНФРА-М,2024.-121с(Науч.мысль)(О)</t>
  </si>
  <si>
    <t>СЛОВОИЗМЕНЕНИЕ В СЛОВАЦКОМ ЛИТЕРАТУРНОМ ЯЗЫКЕ</t>
  </si>
  <si>
    <t>978-5-16-015692-7</t>
  </si>
  <si>
    <t>45.03.01, 45.04.01, 45.04.02, 45.06.01</t>
  </si>
  <si>
    <t>221700.05.01</t>
  </si>
  <si>
    <t>Словообразовательный потенциал соматизмов "сердце"...: Моногр. / Ж.Багана-М.:НИЦ ИНФРА-М,2024.-128 с.(О)</t>
  </si>
  <si>
    <t>СЛОВООБРАЗОВАТЕЛЬНЫЙ ПОТЕНЦИАЛ СОМАТИЗМОВ "СЕРДЦЕ" И "ГОЛОВА"</t>
  </si>
  <si>
    <t>Багана Ж., Кравченко О. Н.</t>
  </si>
  <si>
    <t>978-5-16-008975-1</t>
  </si>
  <si>
    <t>722093.08.01</t>
  </si>
  <si>
    <t>Служители языческого культа в религиозной и...: Моногр. / М.Н.Козлов - М.:НИЦ ИНФРА-М,2025 - 173с(О)</t>
  </si>
  <si>
    <t>СЛУЖИТЕЛИ ЯЗЫЧЕСКОГО КУЛЬТА В РЕЛИГИОЗНОЙ И ПОЛИТИЧЕСКОЙ ЖИЗНИ ВОСТОЧНЫХ СЛАВЯН (IX-XI ВЕКА)</t>
  </si>
  <si>
    <t>978-5-16-015799-3</t>
  </si>
  <si>
    <t>00.03.04, 00.05.04, 46.03.01, 46.04.01, 46.06.01</t>
  </si>
  <si>
    <t>704972.01.01</t>
  </si>
  <si>
    <t>Смерть нарратива: Моногр. / С.В.Борзых - М.:НИЦ ИНФРА-М,2020 - 175 с.(Науч.мысль)(О)</t>
  </si>
  <si>
    <t>СМЕРТЬ НАРРАТИВА</t>
  </si>
  <si>
    <t>978-5-16-015083-3</t>
  </si>
  <si>
    <t>47.03.01, 47.04.01, 47.04.02, 47.06.01</t>
  </si>
  <si>
    <t>682553.05.01</t>
  </si>
  <si>
    <t>Современная англоязычная лит.: традиции и эксп.: Моногр. / Г.И.Лушникова - М.:НИЦ ИНФРА-М,2024-170с.(о)</t>
  </si>
  <si>
    <t>СОВРЕМЕННАЯ АНГЛОЯЗЫЧНАЯ ЛИТЕРАТУРА: ТРАДИЦИИ И ЭКСПЕРИМЕНТ</t>
  </si>
  <si>
    <t>978-5-16-017904-9</t>
  </si>
  <si>
    <t>45.04.01, 45.04.02, 51.04.01</t>
  </si>
  <si>
    <t>701073.05.01</t>
  </si>
  <si>
    <t>Современная британская, ирландская и американская лит..: Уч.пос. / Г.И.Лушникова-М.:НИЦ ИНФРА-М,2024.-211с(ВО)(П)</t>
  </si>
  <si>
    <t>СОВРЕМЕННАЯ БРИТАНСКАЯ, ИРЛАНДСКАЯ И АМЕРИКАНСКАЯ ЛИТЕРАТУРА: КАЛЕЙДОСКОП ЖАНРОВ, ТЕМ, СТИЛЕЙ</t>
  </si>
  <si>
    <t>Высшее образование: Магистратура  (КрымФУ)</t>
  </si>
  <si>
    <t>978-5-16-016095-5</t>
  </si>
  <si>
    <t>44.03.05, 45.03.01, 45.03.99, 45.04.01, 51.03.01, 51.03.06, 52.03.04, 52.03.05</t>
  </si>
  <si>
    <t>798671.02.01</t>
  </si>
  <si>
    <t>Современная концепция взаимодействия междунар.../Капустин А.Я.-М.:Юр. НОРМА, НИЦ ИНФРА-М, 2023-336 с.(П)</t>
  </si>
  <si>
    <t>СОВРЕМЕННАЯ КОНЦЕПЦИЯ ВЗАИМОДЕЙСТВИЯ МЕЖДУНАРОДНОГО И ВНУТРИГОСУДАРСТВЕННОГО ПРАВА В СВЕТЕ ВНЕСЕННЫХ ПОПРАВОК В КОНСТИТУЦИЮ РФ</t>
  </si>
  <si>
    <t>Капустин А.Я., Авхадеев В.Р., Азнагулова Г.М. и др.</t>
  </si>
  <si>
    <t>978-5-00156-287-0</t>
  </si>
  <si>
    <t>40.03.01, 40.04.01, 40.05.01, 40.05.04, 40.06.01</t>
  </si>
  <si>
    <t>Институт законодательства и сравнительного правоведения при Правительстве Российской Федерации</t>
  </si>
  <si>
    <t>814781.01.01</t>
  </si>
  <si>
    <t>Современная рус. оригинальная рок-поэзия: Моногр. /Е.В.Локтевич-М.:НИЦ ИНФРА-М,2024.-199 с.(Науч.мысль)(п)</t>
  </si>
  <si>
    <t>СОВРЕМЕННАЯ РУССКАЯ ОРИГИНАЛЬНАЯ РОК-ПОЭЗИЯ: ТРАНСФОРМАЦИЯ СУБЪЕКТНОЙ ПАРАДИГМЫ</t>
  </si>
  <si>
    <t>Локтевич Е.В.</t>
  </si>
  <si>
    <t>978-5-16-019246-8</t>
  </si>
  <si>
    <t>44.04.01, 45.03.01, 45.03.99, 45.04.01, 45.06.01, 45.07.01, 52.05.04</t>
  </si>
  <si>
    <t>632781.03.01</t>
  </si>
  <si>
    <t>Современная теоретическая социология: Уч.пос. / В.Г.Немировский-М.:НИЦ ИНФРА-М,2024.-304 с..-(ВО)(п)</t>
  </si>
  <si>
    <t>СОВРЕМЕННАЯ ТЕОРЕТИЧЕСКАЯ СОЦИОЛОГИЯ</t>
  </si>
  <si>
    <t>978-5-16-019574-2</t>
  </si>
  <si>
    <t>39.03.01, 39.04.01</t>
  </si>
  <si>
    <t>677734.03.01</t>
  </si>
  <si>
    <t>Современная этика: Уч. / В.А.Канке - 2 изд. - М.:НИЦ ИНФРА-М,2024 - 277 с.(ВО)(п)</t>
  </si>
  <si>
    <t>СОВРЕМЕННАЯ ЭТИКА, ИЗД.2</t>
  </si>
  <si>
    <t>978-5-16-018852-2</t>
  </si>
  <si>
    <t>07.03.03, 21.05.04, 37.05.01, 44.03.01, 44.03.05, 47.03.01, 47.03.02, 47.03.03, 47.04.01, 47.04.02, 47.04.03, 51.03.01, 51.03.04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</si>
  <si>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10 от 12.10.2020)</t>
  </si>
  <si>
    <t>395400.08.01</t>
  </si>
  <si>
    <t>Современное православие: Уч.пос. / Т.Л.Белкина - М.:ИЦ РИОР,НИЦ ИНФРА-М,2024 -108с.(ВО:Бакалавр.)(о)</t>
  </si>
  <si>
    <t>СОВРЕМЕННОЕ ПРАВОСЛАВИЕ</t>
  </si>
  <si>
    <t>БелкинаТ.Л.</t>
  </si>
  <si>
    <t>978-5-369-01487-5</t>
  </si>
  <si>
    <t>47.03.03, 47.04.03</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</si>
  <si>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033300(47.03.03) «Религиоведение» (бакалавриат)</t>
  </si>
  <si>
    <t>833932.01.01</t>
  </si>
  <si>
    <t>Современные тенденции разв. цифровизации общества...: Моногр. / Я.Л.Шрайберг-М.:НИЦ ИНФРА-М,2024.-664 с.(п)</t>
  </si>
  <si>
    <t>СОВРЕМЕННЫЕ ТЕНДЕНЦИИ РАЗВИТИЯ ЦИФРОВИЗАЦИИ ОБЩЕСТВА: НАУЧНО-ОБРАЗОВАТЕЛЬНАЯ И БИБЛИОТЕЧНО-ИНФОРМАЦИОННАЯ СРЕДА</t>
  </si>
  <si>
    <t>Шрайберг Я.Л.</t>
  </si>
  <si>
    <t>978-5-16-020046-0</t>
  </si>
  <si>
    <t>51.03.06, 51.04.06, 51.06.01</t>
  </si>
  <si>
    <t>Государственная публичная научно-техническая библиотека России (ГПНТБ)</t>
  </si>
  <si>
    <t>764804.04.01</t>
  </si>
  <si>
    <t>Современные технологии обуч. ин. яз. в сис. ВО: Уч.пос. / Т.А.Дмитренко - М.:НИЦ ИНФРА-М,2023-164с.(ВО)(П)</t>
  </si>
  <si>
    <t>СОВРЕМЕННЫЕ ТЕХНОЛОГИИ ОБУЧЕНИЯ ИНОСТРАННОМУ ЯЗЫКУ В СИСТЕМЕ ВЫСШЕГО ОБРАЗОВАНИЯ</t>
  </si>
  <si>
    <t>Дмитренко Т.А.</t>
  </si>
  <si>
    <t>978-5-16-017201-9</t>
  </si>
  <si>
    <t>44.03.05, 44.04.01</t>
  </si>
  <si>
    <t>633958.05.01</t>
  </si>
  <si>
    <t>Современные технологии политичес...: Уч.пос. / С.Н.Федорченко-М.:НИЦ ИНФРА-М,2023.-200 с.(ВО)(п)</t>
  </si>
  <si>
    <t>СОВРЕМЕННЫЕ ТЕХНОЛОГИИ ПОЛИТИЧЕСКОГО МЕНЕДЖМЕНТА</t>
  </si>
  <si>
    <t>Федорченко С.Н.</t>
  </si>
  <si>
    <t>978-5-16-018728-0</t>
  </si>
  <si>
    <t>Рекомендовано в качестве учебного пособия для студентов высших учебных заведений, обучающихся по направлениям подготовки 41.03.04 «Политология», 41.03.06 «Публичная политика и социальные науки» (квалификация (степень) «бакалавр»)</t>
  </si>
  <si>
    <t>645038.07.01</t>
  </si>
  <si>
    <t>Современный рус. яз. Фонетика...: Уч.пос. / А.Ф.Пантелеев - М.:ИЦ РИОР, НИЦ ИНФРА-М,2023 -132 с.(ВО)(О)</t>
  </si>
  <si>
    <t>СОВРЕМЕННЫЙ РУССКИЙ ЯЗЫК. ФОНЕТИКА. ФОНОЛОГИЯ. ГРАФИКА. ОРФОГРАФИЯ</t>
  </si>
  <si>
    <t>Пантелеев А.Ф., Шейко Е.В., Белик Н.А.</t>
  </si>
  <si>
    <t>978-5-369-01623-7</t>
  </si>
  <si>
    <t>41.03.06, 42.03.02, 42.03.03, 42.03.04, 44.03.05, 45.03.01, 45.03.03</t>
  </si>
  <si>
    <t>781591.05.01</t>
  </si>
  <si>
    <t>Современный рус. яз.. Лексикология..: Уч.пос. / А.Ф.Пантелеев-М.:ИЦ РИОР, НИЦ ИНФРА-М,2025.-318 с.(ВО)(п)</t>
  </si>
  <si>
    <t>СОВРЕМЕННЫЙ РУССКИЙ ЯЗЫК. ЛЕКСИКОЛОГИЯ. ФРАЗЕОЛОГИЯ</t>
  </si>
  <si>
    <t>Пантелеев А.Ф., Богуславская В.В., Белик Н.А.</t>
  </si>
  <si>
    <t>978-5-369-01912-2</t>
  </si>
  <si>
    <t>00.03.09, 41.03.06, 42.03.02, 42.03.03, 42.03.04, 45.03.01, 45.05.01, 56.05.05</t>
  </si>
  <si>
    <t>667540.05.01</t>
  </si>
  <si>
    <t>Современный русский язык. Актуал.вопросы..: Уч.пос. / И.В.Евсеева - М.:НИЦ ИНФРА-М, СФУ,2023-201с(П)</t>
  </si>
  <si>
    <t>СОВРЕМЕННЫЙ РУССКИЙ ЯЗЫК. АКТУАЛЬНЫЕ ВОПРОСЫ МОРФЕМИКИ, МОРФОНОЛОГИИ И СЛОВООБРАЗОВАНИЯ</t>
  </si>
  <si>
    <t>Евсеева И.В.</t>
  </si>
  <si>
    <t>Высшее образование: Бакалавриат (СФУ)</t>
  </si>
  <si>
    <t>978-5-16-016865-4</t>
  </si>
  <si>
    <t>45.03.01, 45.03.02, 45.03.99</t>
  </si>
  <si>
    <t>Рекомендовано федеральным государственным бюджетным образовательным учреждением высшего профессионального образования «Российский государственный педагогический университет им. А.И. Герцена» к использованию в образовательных учреждениях, реализующих образовательные программы по дисциплине «Современный русский язык. Словообразование» по направлениям бакалавриата «Филология», «Филологическое образование», «Педагогическое образование»</t>
  </si>
  <si>
    <t>460750.09.01</t>
  </si>
  <si>
    <t>Современный русский язык. Лексикология: Уч.пос. / Л.Н.Чурилина - М.:ИЦ РИОР, НИЦ ИНФРА-М,2024-163с.(О)</t>
  </si>
  <si>
    <t>СОВРЕМЕННЫЙ РУССКИЙ ЯЗЫК. ЛЕКСИКОЛОГИЯ: ЛЕКСИЧЕСКАЯ СЕМАНТИКА</t>
  </si>
  <si>
    <t>Чурилина Л. Н., Деревскова Е. Н.</t>
  </si>
  <si>
    <t>978-5-369-01320-5</t>
  </si>
  <si>
    <t>45.03.01, 45.03.02, 45.03.03, 45.04.01, 45.04.02, 45.04.03</t>
  </si>
  <si>
    <t>Допущено Учебно-методическим объединением по направлениям педагогического образования в качестве учебного пособия для студентов высших учебных заведений, обучающихся по направлению 540300(050300) "Филологическое образование»</t>
  </si>
  <si>
    <t>Магнитогорский государственный технический университет им. Г.И. Носова</t>
  </si>
  <si>
    <t>704226.07.01</t>
  </si>
  <si>
    <t>Современный русский язык. Морфемика..: Уч.пос. / А.Ф.Пантелеев - М.:ИЦ РИОР,НИЦ ИНФРА-М,2024-140с(ВО)(О)</t>
  </si>
  <si>
    <t>СОВРЕМЕННЫЙ РУССКИЙ ЯЗЫК. МОРФЕМИКА. СЛОВООБРАЗОВАНИЕ</t>
  </si>
  <si>
    <t>Пантелеев А.Ф., Ковтуненко И.В.</t>
  </si>
  <si>
    <t>978-5-369-01805-7</t>
  </si>
  <si>
    <t>42.03.02, 42.03.03, 44.03.01, 44.03.05, 45.03.01</t>
  </si>
  <si>
    <t>741548.01.01</t>
  </si>
  <si>
    <t>Современный русский язык. Морфология: Уч.пос. / А.Ф.Пантелеев-М.:ИЦ РИОР, НИЦ ИНФРА-М,2021.-352с(ВО)(П)</t>
  </si>
  <si>
    <t>СОВРЕМЕННЫЙ РУССКИЙ ЯЗЫК. МОРФОЛОГИЯ</t>
  </si>
  <si>
    <t>978-5-369-01859-0</t>
  </si>
  <si>
    <t>42.03.03, 45.03.01, 45.04.01</t>
  </si>
  <si>
    <t>405950.11.01</t>
  </si>
  <si>
    <t>Современный словарь по общественным наукам / О.Г.Данильян - М.:НИЦ ИНФРА-М,2024 - 314 с(П)</t>
  </si>
  <si>
    <t>СОВРЕМЕННЫЙ СЛОВАРЬ ПО ОБЩЕСТВЕННЫМ НАУКАМ</t>
  </si>
  <si>
    <t>Данильян О.Г.</t>
  </si>
  <si>
    <t>978-5-16-005612-8</t>
  </si>
  <si>
    <t>00.03.16, 00.05.16</t>
  </si>
  <si>
    <t>109000.15.01</t>
  </si>
  <si>
    <t>Современный социоэкономич. словарь / Б.А. Райзберг. -ИНФРА-М, 2024. -629с.(Б-ка слов. "ИНФРА-М") (п)</t>
  </si>
  <si>
    <t>СОВРЕМЕННЫЙ СОЦИОЭКОНОМИЧЕСКИЙ СЛОВАРЬ</t>
  </si>
  <si>
    <t>Райзберг Б. А.</t>
  </si>
  <si>
    <t>978-5-16-003670-0</t>
  </si>
  <si>
    <t>38.03.01, 38.03.02, 39.03.01</t>
  </si>
  <si>
    <t>Московская Школа Экономики</t>
  </si>
  <si>
    <t>821016.01.01</t>
  </si>
  <si>
    <t>Создание флорист. изд. из живых срезанных цветов..: Уч.пос. / И.С.Тундалева - М.:НИЦ ИНФРА-М,2025. - 201 с.(п)</t>
  </si>
  <si>
    <t>СОЗДАНИЕ ФЛОРИСТИЧЕСКИХ ИЗДЕЛИЙ ИЗ ЖИВЫХ СРЕЗАННЫХ ЦВЕТОВ, СУХОЦВЕТОВ, ИСКУССТВЕННЫХ ЦВЕТОВ И ДРУГИХ МАТЕРИАЛОВ</t>
  </si>
  <si>
    <t>978-5-16-019674-9</t>
  </si>
  <si>
    <t>Челябинский многопрофильный институт</t>
  </si>
  <si>
    <t>001458.10.01</t>
  </si>
  <si>
    <t>Сократ: Моногр/ / В.С. Нерсесянц. - 2 изд. - М.: Норма:  НИЦ Инфра-М, 2025. - 240 с. (о)</t>
  </si>
  <si>
    <t>СОКРАТ</t>
  </si>
  <si>
    <t>978-5-91768-305-8</t>
  </si>
  <si>
    <t>47.03.01, 47.03.02, 47.03.03, 47.04.01, 47.04.02, 47.04.03</t>
  </si>
  <si>
    <t>0196</t>
  </si>
  <si>
    <t>001458.09.01</t>
  </si>
  <si>
    <t>Сократ: Монография / В.С. Нерсесянц. - 2 изд. - М.: Норма:  НИЦ Инфра-М, 2025. - 240 с. (о)</t>
  </si>
  <si>
    <t>СОКРАТ, ИЗД.2</t>
  </si>
  <si>
    <t>842043.01.01</t>
  </si>
  <si>
    <t>Сольфеджио и теория музыки: Практ.: Уч.пос. / М.В.Сиксимова - М.:НИЦ ИНФРА-М,2025. - 164 с.(СПО)(п)</t>
  </si>
  <si>
    <t>СОЛЬФЕДЖИО И ТЕОРИЯ МУЗЫКИ: ПРАКТИКУМ</t>
  </si>
  <si>
    <t>Сиксимова М.В.</t>
  </si>
  <si>
    <t>978-5-16-020302-7</t>
  </si>
  <si>
    <t>52.02.02, 53.01.01, 53.02.01, 53.02.02, 53.02.03, 53.02.04, 53.02.05, 53.02.07, 53.02.08</t>
  </si>
  <si>
    <t>Волгоградский государственный институт искусств и культуры</t>
  </si>
  <si>
    <t>797201.02.01</t>
  </si>
  <si>
    <t>Сольфеджио и теория музыки: практикум: Уч.пос. / М.В.Сиксимова - М.:НИЦ ИНФРА-М,2024. - 164 с.(ВО)(п)</t>
  </si>
  <si>
    <t>978-5-16-018309-1</t>
  </si>
  <si>
    <t>44.03.01, 44.03.05, 53.03.01, 53.03.02, 53.03.03, 53.03.04, 53.03.05, 53.03.06, 53.05.01, 53.05.02, 53.05.03, 53.05.04, 53.05.05, 53.05.06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</si>
  <si>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53.03.03 «Вокальное искусство», 53.03.04 «Искусство народного пения» (квалификация (степень) «бакалавр») (протокол № 10 от 21.12.2022)</t>
  </si>
  <si>
    <t>706936.03.01</t>
  </si>
  <si>
    <t>Сотворчество в музыкальном искусстве и музыкальном обр.: Моногр. / Е.Ю.Куприна-М.:НИЦ ИНФРА-М,2025-320 с.-(Науч.мысль)(О)</t>
  </si>
  <si>
    <t>СОТВОРЧЕСТВО В МУЗЫКАЛЬНОМ ИСКУССТВЕ И МУЗЫКАЛЬНОМ ОБРАЗОВАНИИ</t>
  </si>
  <si>
    <t>Куприна Е.Ю.</t>
  </si>
  <si>
    <t>978-5-16-015179-3</t>
  </si>
  <si>
    <t>53.04.01, 53.04.02, 53.04.03, 53.04.04, 53.04.06, 53.05.01, 53.05.02, 53.05.05, 53.09.01, 53.09.02, 53.09.03, 53.09.04, 53.09.05</t>
  </si>
  <si>
    <t>Тольяттинская Консерватория</t>
  </si>
  <si>
    <t>639312.03.01</t>
  </si>
  <si>
    <t>Социалистическая и радикал.традиц.в литер.США:Моногр./Б.А.Гиленсон- 2 изд.-М.:НИЦ ИНФРА-М,2023-390с.</t>
  </si>
  <si>
    <t>СОЦИАЛИСТИЧЕСКАЯ И РАДИКАЛЬНАЯ ТРАДИЦИИ В ЛИТЕРАТУРЕ США, ИЗД.2</t>
  </si>
  <si>
    <t>978-5-16-012269-4</t>
  </si>
  <si>
    <t>651868.05.01</t>
  </si>
  <si>
    <t>Социалистические системы / В.Парето - М.:ИЦ РИОР, НИЦ ИНФРА-М,2024 - 716 с.(Vilfredo Pareto)(П)</t>
  </si>
  <si>
    <t>СОЦИАЛИСТИЧЕСКИЕ СИСТЕМЫ</t>
  </si>
  <si>
    <t>Парето В.</t>
  </si>
  <si>
    <t>Vilfredo Pareto</t>
  </si>
  <si>
    <t>978-5-369-01774-6</t>
  </si>
  <si>
    <t>40.03.01, 40.04.01, 41.03.04, 41.03.06, 41.04.04, 44.03.01, 44.03.05, 47.03.01, 51.03.01</t>
  </si>
  <si>
    <t>059400.13.01</t>
  </si>
  <si>
    <t>Социальная антропология: Уч. / В.И.Добреньков - М.:НИЦ ИНФРА-М,2023.-688 с.(ВО)(п)</t>
  </si>
  <si>
    <t>СОЦИАЛЬНАЯ АНТРОПОЛОГИЯ</t>
  </si>
  <si>
    <t>978-5-16-018612-2</t>
  </si>
  <si>
    <t>39.03.01, 39.04.01, 44.03.05, 46.03.01, 51.03.01</t>
  </si>
  <si>
    <t>Рекомендовано Учебно-методическим объединением по классическому университетскому образованию РФ в качестве учебника для студентов высших учебных заведений, обучающихся по специальности 020300 "Социология"</t>
  </si>
  <si>
    <t>171250.12.01</t>
  </si>
  <si>
    <t>Социальная геронтология: Уч.пос. / Г.Б.Хасанова - М.:НИЦ ИНФРА-М,2024. - 171 с. (ВО)</t>
  </si>
  <si>
    <t>СОЦИАЛЬНАЯ ГЕРОНТОЛОГИЯ</t>
  </si>
  <si>
    <t>Хасанова Г. Б.</t>
  </si>
  <si>
    <t>978-5-16-004950-2</t>
  </si>
  <si>
    <t>39.03.01, 39.03.02, 39.04.01, 39.04.02</t>
  </si>
  <si>
    <t>Допущено Министерством образования РФ в качестве учебного пособия для студентов высших учебных заведений, обучающихся по специальности "Социальная работа"</t>
  </si>
  <si>
    <t>462550.03.01</t>
  </si>
  <si>
    <t>Социальная грамматика: Моногр. / С.В.Борзых-М.:НИЦ ИНФРА-М,2019.-120 с..-(Науч.мысль)(О)</t>
  </si>
  <si>
    <t>СОЦИАЛЬНАЯ ГРАММАТИКА</t>
  </si>
  <si>
    <t>978-5-16-009567-7</t>
  </si>
  <si>
    <t>39.03.01, 39.03.02, 39.04.01, 39.04.02, 41.03.06</t>
  </si>
  <si>
    <t>726079.01.01</t>
  </si>
  <si>
    <t>Социальная диалектика предыстории: Моногр. / С.Н.Некрасов - М.:НИЦ ИНФРА-М,2021 - 640 с.(Науч.мысль)(П)</t>
  </si>
  <si>
    <t>СОЦИАЛЬНАЯ ДИАЛЕКТИКА ПРЕДЫСТОРИИ</t>
  </si>
  <si>
    <t>Некрасов С.Н., Ветошкин А.П.</t>
  </si>
  <si>
    <t>978-5-16-016024-5</t>
  </si>
  <si>
    <t>389100.05.01</t>
  </si>
  <si>
    <t>Социальная информатика: Уч.пос. / Е.П.Агапов - М.:ИЦ РИОР, НИЦ ИНФРА-М,2022.-144 с.(ВО: Бакалавр.)(П)</t>
  </si>
  <si>
    <t>СОЦИАЛЬНАЯ ИНФОРМАТИКА</t>
  </si>
  <si>
    <t>978-5-369-01456-1</t>
  </si>
  <si>
    <t>110500.14.01</t>
  </si>
  <si>
    <t>Социальная политика: Уч.пос. / Г.А.Ахинов. - М.: НИЦ ИНФРА-М, 2024. - 272 с. (ВО)(п)</t>
  </si>
  <si>
    <t>СОЦИАЛЬНАЯ ПОЛИТИКА</t>
  </si>
  <si>
    <t>Ахинов Г.А., Калашников С.В.</t>
  </si>
  <si>
    <t>978-5-16-019333-5</t>
  </si>
  <si>
    <t>38.03.01, 38.03.02, 38.03.03, 38.03.04, 38.04.01, 38.04.02, 38.04.03, 38.04.04, 38.04.08, 38.04.09, 44.03.05</t>
  </si>
  <si>
    <t>Рекомендовано УМО вузов по образованию в области экономики и экономической теории в качестве учебного пособия для студентов, обучающихся по направлению 521600 "Экономика" и  экономические специальности</t>
  </si>
  <si>
    <t>Московский государственный университет им. М.В. Ломоносова, экономический факультет</t>
  </si>
  <si>
    <t>405900.05.01</t>
  </si>
  <si>
    <t>Социальная политика: Уч.пос. / Е.П.Тавокин - М.:НИЦ ИНФРА-М,2020 - 157 с.(ВО)(П)</t>
  </si>
  <si>
    <t>978-5-16-006151-1</t>
  </si>
  <si>
    <t>38.03.01, 38.03.02, 38.03.03, 38.03.04, 38.04.01, 38.04.02, 38.04.03, 38.04.04, 39.03.02, 39.04.02, 41.03.06, 44.03.05</t>
  </si>
  <si>
    <t>Рекомендуется студентам высших учебных заведений, обучающихся по направлениям «Экономика», «Менеджмент», «Управление персоналом», «Социология»</t>
  </si>
  <si>
    <t>405900.07.01</t>
  </si>
  <si>
    <t>Социальная политика: Уч.пос. / Е.П.Тавокин, - 2 изд.-М.:НИЦ ИНФРА-М,2024.-184 с.(ВО)(п)</t>
  </si>
  <si>
    <t>СОЦИАЛЬНАЯ ПОЛИТИКА, ИЗД.2</t>
  </si>
  <si>
    <t>978-5-16-019183-6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</si>
  <si>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38.03.02 «Менеджмент», 38.03.03 «Управление персоналом», 38.03.04 «Государственное и муниципальное управление», 39.03.01 «Социология» (квалификация (степень) «бакалавр») (протокол № 11 от 09.11.2020)</t>
  </si>
  <si>
    <t>374600.06.01</t>
  </si>
  <si>
    <t>Социальная психология в схемах и коммент.: Уч.пос. / В.Г.Крысько - 4 изд.- М.:НИЦ ИНФРА-М,2024-227 с.(П)</t>
  </si>
  <si>
    <t>СОЦИАЛЬНАЯ ПСИХОЛОГИЯ В СХЕМАХ И КОММЕНТАРИЯХ, ИЗД.4</t>
  </si>
  <si>
    <t>978-5-16-019718-0</t>
  </si>
  <si>
    <t>37.03.01, 37.03.02, 37.05.01, 37.05.02, 39.03.01, 39.03.02, 39.03.03, 42.03.01, 42.03.02, 44.03.01, 44.03.02, 44.03.03, 44.03.04, 44.03.05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</si>
  <si>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37.00.00 «Психологические науки», 38.00.00 «Экономика и управление», 39.00.00 «Социология и социальные науки» (квалификация (степень) «бакалавр») (протокол № 10 от 15.12.2021)</t>
  </si>
  <si>
    <t>0416</t>
  </si>
  <si>
    <t>632184.06.01</t>
  </si>
  <si>
    <t>Социальная психология детства: Уч. / В.В.Абраменкова - 2 изд. - М.:НИЦ ИНФРА-М,2023 - 511 с.(ВО)(П)</t>
  </si>
  <si>
    <t>СОЦИАЛЬНАЯ ПСИХОЛОГИЯ ДЕТСТВА, ИЗД.2</t>
  </si>
  <si>
    <t>Абраменкова В.В.</t>
  </si>
  <si>
    <t>978-5-16-012279-3</t>
  </si>
  <si>
    <t>37.03.01, 44.03.01, 44.03.02, 44.03.05</t>
  </si>
  <si>
    <t>Рекомендовано в качестве учебного пособия  для студентов высших учебных заведений, обучающихся по направлениям подготовки 37.03.01 «Психология», 44.03.01 «Педагогическое образование», 44.03.02 «Психолого-педагогическое образование» (квалификация (степень) «бакалавр»)</t>
  </si>
  <si>
    <t>285300.04.01</t>
  </si>
  <si>
    <t>Социальная психология обр.: Уч.пос./ Под ред.Крушельницкой О.Б. - М.:Вуз.уч.,НИЦ ИНФРА-М,2020-320с.(П)</t>
  </si>
  <si>
    <t>СОЦИАЛЬНАЯ ПСИХОЛОГИЯ ОБРАЗОВАНИЯ</t>
  </si>
  <si>
    <t>Крушельницкая О.Б., Крушельницкая О.Б., Сачкова М.Е. и др.</t>
  </si>
  <si>
    <t>978-5-9558-0376-0</t>
  </si>
  <si>
    <t>37.03.01, 37.04.01, 39.03.01, 39.03.02, 39.04.01, 39.04.02, 44.03.01, 44.03.02, 44.03.05, 44.04.01, 44.04.02</t>
  </si>
  <si>
    <t>693433.04.01</t>
  </si>
  <si>
    <t>Социальная психология образования. Практикум: Уч.пос. / Под ред. Крушельницкой О.Б.-М.:НИЦ ИНФРА-М,2022.-262 с(П)</t>
  </si>
  <si>
    <t>СОЦИАЛЬНАЯ ПСИХОЛОГИЯ ОБРАЗОВАНИЯ. ПРАКТИКУМ</t>
  </si>
  <si>
    <t>Кожухарь Г.С., Кочетков Н.В., Красило Д.А. и др.</t>
  </si>
  <si>
    <t>978-5-16-015003-1</t>
  </si>
  <si>
    <t>37.03.01, 44.03.01, 44.03.02, 44.03.03, 44.03.04, 44.03.05, 44.04.02, 44.05.01</t>
  </si>
  <si>
    <t>Рекомендовано Ученым советом ФГБОУ ВО МГППУ в качестве учебного пособия для студентов бакалавриата, обучающихся по направлениям «Психология» и «Психолого-педагогическое образование»</t>
  </si>
  <si>
    <t>636896.09.01</t>
  </si>
  <si>
    <t>Социальная психология общения...: Моногр. / А.Л.Свенцицкий - 2 изд.-М.:НИЦ ИНФРА-М,2024.-389 с.(П)</t>
  </si>
  <si>
    <t>СОЦИАЛЬНАЯ ПСИХОЛОГИЯ ОБЩЕНИЯ: ТЕОРИЯ И ПРАКТИКА, ИЗД.2</t>
  </si>
  <si>
    <t>Свенцицкий А.Л., Почебут Л.Г., Гуриева С.Д. и др.</t>
  </si>
  <si>
    <t>978-5-16-014192-3</t>
  </si>
  <si>
    <t>07.02.01, 08.02.01, 09.02.06, 26.02.04, 37.03.01, 38.03.04, 44.03.01, 44.03.05</t>
  </si>
  <si>
    <t>636896.03.01</t>
  </si>
  <si>
    <t>Социальная психология общения: Моногр. / Под ред. Свенцицкого А.Л.-М.:НИЦ ИНФРА-М,2018-256с.(П)</t>
  </si>
  <si>
    <t>СОЦИАЛЬНАЯ ПСИХОЛОГИЯ ОБЩЕНИЯ</t>
  </si>
  <si>
    <t>Свенцицкий А.Л., Панфёров В.Н., Куликов Л.В. и др.</t>
  </si>
  <si>
    <t>978-5-16-012186-4</t>
  </si>
  <si>
    <t>043364.17.01</t>
  </si>
  <si>
    <t>Социальная психология. Курс лекций: Уч.пос / В.Г.Крысько - 4 изд.-М.:Вуз.уч., НИЦ ИНФРА-М,2024-256с(П)</t>
  </si>
  <si>
    <t>СОЦИАЛЬНАЯ ПСИХОЛОГИЯ. КУРС ЛЕКЦИЙ, ИЗД.4</t>
  </si>
  <si>
    <t>978-5-9558-0382-1</t>
  </si>
  <si>
    <t>37.03.01, 37.03.02, 37.05.01, 37.05.02, 38.03.02, 38.03.03, 39.03.01, 39.03.02, 39.03.03, 42.03.01, 42.03.02, 44.03.01, 44.03.02, 44.03.03, 44.03.04, 44.03.05</t>
  </si>
  <si>
    <t>Допущено Учебно-методическим объединением по специальностям педагогического образования в качестве учебного пособия для студентов высших учебных заведений, обучающихся по специальности 031000 - Педагогика и психология</t>
  </si>
  <si>
    <t>0411</t>
  </si>
  <si>
    <t>049850.20.01</t>
  </si>
  <si>
    <t>Социальная психология: Уч. / В.А.Соснин - 3 изд. - М.:Форум, ИНФРА-М Изд. Дом,2025 - 335 с.(СПО)(П)</t>
  </si>
  <si>
    <t>СОЦИАЛЬНАЯ ПСИХОЛОГИЯ, ИЗД.3</t>
  </si>
  <si>
    <t>Соснин В.А., Красникова Е.А.</t>
  </si>
  <si>
    <t>978-5-00091-492-2</t>
  </si>
  <si>
    <t>00.01.04, 00.02.15, 34.02.01, 39.02.01, 39.02.02, 39.02.03, 43.02.17, 44.02.06, 51.02.02, 51.02.03, 54.02.01, 49.02.03</t>
  </si>
  <si>
    <t>0310</t>
  </si>
  <si>
    <t>381400.06.01</t>
  </si>
  <si>
    <t>Социальная психология: Уч. / Ю.П.Платонов - М.:НИЦ ИНФРА-М,2023 - 336с.(ВО:Бакалавр.)(П)</t>
  </si>
  <si>
    <t>СОЦИАЛЬНАЯ ПСИХОЛОГИЯ</t>
  </si>
  <si>
    <t>ПлатоновЮ.П.</t>
  </si>
  <si>
    <t>978-5-16-011147-6</t>
  </si>
  <si>
    <t>37.03.01, 44.03.01, 44.03.05</t>
  </si>
  <si>
    <t>Санкт-Петербургский государственный институт психологии и социальной работы</t>
  </si>
  <si>
    <t>074200.11.01</t>
  </si>
  <si>
    <t>Социальная психология: Уч. пос. / А.Л.Журавлев, В.А.Соснин - 2 изд.- М.: Форум, 2020-496с.(ВО) (п)</t>
  </si>
  <si>
    <t>СОЦИАЛЬНАЯ ПСИХОЛОГИЯ, ИЗД.2</t>
  </si>
  <si>
    <t>Журавлев А. Л., Соснин В. А., Красников М. А.</t>
  </si>
  <si>
    <t>978-5-91134-494-8</t>
  </si>
  <si>
    <t>Рекомендовано Советом по психологии УМО по классическому университетскому образованию в качестве учебного пособия для студентов вузов, обучающихся по направлению и специальностям "Психология"</t>
  </si>
  <si>
    <t>095240.18.01</t>
  </si>
  <si>
    <t>Социальная психология: Уч.пос. / Н.С.Ефимова - М.:ИД ФОРУМ, НИЦ ИНФРА-М,2024 - 192 с.(СПО)(п)</t>
  </si>
  <si>
    <t>978-5-8199-0723-8</t>
  </si>
  <si>
    <t>44.02.01, 44.02.02, 44.02.06, 52.02.01, 52.02.02, 52.02.05</t>
  </si>
  <si>
    <t>Допущено Министерством образования  и науки Российской Федерации в качестве учебного пособия для студентов образовательных учреждений среднего профессионального образования</t>
  </si>
  <si>
    <t>074200.13.01</t>
  </si>
  <si>
    <t>Социальная психология: Уч.пос. / Под ред. Журавлева А.Л., - 3 изд. - М.:НИЦ ИНФРА-М,2025. - 544 с.(ВО)(п)</t>
  </si>
  <si>
    <t>Грачев А.А., Емельянова Т.П., Журавлев А.Л. и др.</t>
  </si>
  <si>
    <t>978-5-16-016375-8</t>
  </si>
  <si>
    <t>Рекомендовано Советом по психологии УМО по классическому университетскому образованию в качестве учебного пособия для студентов высших учебных заведений, обучающихся по направлению и специальностям психологии</t>
  </si>
  <si>
    <t>327800.05.01</t>
  </si>
  <si>
    <t>Социальная раб. и подготовка соц. раб. за рубежом: Уч.пос. / В.А.Фокин-М.:Форум, НИЦ ИНФРА-М,2024.-272 с.(О)</t>
  </si>
  <si>
    <t>СОЦИАЛЬНАЯ РАБОТА И ПОДГОТОВКА СОЦИАЛЬНЫХ РАБОТНИКОВ ЗА РУБЕЖОМ</t>
  </si>
  <si>
    <t>Фокин В.А.</t>
  </si>
  <si>
    <t>978-5-00091-019-1</t>
  </si>
  <si>
    <t>Допущено УМО по образованию в области социальной работы в качестве дополнительного учебного пособия для студентов высших учебных заведений, обучающихся по направлению подготовки 39.03.02 «Социальная работа» (бакалавриат)</t>
  </si>
  <si>
    <t>684802.10.01</t>
  </si>
  <si>
    <t>Социальная раб. с лиц. с огр. возм.здоровья: Уч.пос. / Е.Н.Приступа - М.:Форум,НИЦ ИНФРА-М,2025 - 159 c.(СПО)</t>
  </si>
  <si>
    <t>СОЦИАЛЬНАЯ РАБОТА С ЛИЦАМИ С ОГРАНИЧЕННЫМИ ВОЗМОЖНОСТЯМИ ЗДОРОВЬЯ</t>
  </si>
  <si>
    <t>Приступа Е.Н.</t>
  </si>
  <si>
    <t>978-5-00091-584-4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</si>
  <si>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39.02.01 «Социальная работа»</t>
  </si>
  <si>
    <t>Институт развития, здоровья и адаптации ребенка</t>
  </si>
  <si>
    <t>314100.11.01</t>
  </si>
  <si>
    <t>Социальная работа с лицами с огранич. возмож. здор.: Уч.пос. / Е.Н.Приступа- 2 изд.-М.:НИЦ ИНФРА-М,2024-191с.(ВО)(о)</t>
  </si>
  <si>
    <t>СОЦИАЛЬНАЯ РАБОТА С ЛИЦАМИ С ОГРАНИЧЕННЫМИ ВОЗМОЖНОСТЯМИ ЗДОРОВЬЯ, ИЗД.2</t>
  </si>
  <si>
    <t>978-5-16-019575-9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</si>
  <si>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39.03.02 «Социальная работа» (квалификация (степень) «бакалавр») (протокол № 2 от 17.02.2021)</t>
  </si>
  <si>
    <t>314100.07.01</t>
  </si>
  <si>
    <t>Социальная работа с лицами с огранич. возмож. здор.: Уч.пос. / Е.Н.Приступа-М.:НИЦ ИНФРА-М,2020-159 с.(ВО)(П)</t>
  </si>
  <si>
    <t>978-5-16-015567-8</t>
  </si>
  <si>
    <t>Рекомендовано в качестве учебного пособия для студентов высших учебных заведений, обучающихся по направлению подготовки 39.03.02 «Социальная работа» (квалификация (степень) «бакалавр»)</t>
  </si>
  <si>
    <t>085450.11.01</t>
  </si>
  <si>
    <t>Социальная работа с мигрантами и..: Уч пос. / Акмалова А.А. и др.-М.:НИЦ ИНФРА-М,2024-220-(ВО)</t>
  </si>
  <si>
    <t>СОЦИАЛЬНАЯ РАБОТА С МИГРАНТАМИ И БЕЖЕНЦАМИ, ИЗД.2</t>
  </si>
  <si>
    <t>Акмалова А. А., Капицын В. М.</t>
  </si>
  <si>
    <t>978-5-16-009919-4</t>
  </si>
  <si>
    <t>Рекомендовано Учебно-методическим объединением вузов России по образованию в области социальной работы Мин. обр. и науки РФ в качестве учебного пособия для студентов, обучающихся по направлению и специальности "Социальная работа"</t>
  </si>
  <si>
    <t>485250.10.01</t>
  </si>
  <si>
    <t>Социальная работа: Сл. терминов / Е.Н.Приступа - М.:Форум, НИЦ ИНФРА-М,2024-232 с.(Б-ка сл. ИНФРА-М)(О)</t>
  </si>
  <si>
    <t>СОЦИАЛЬНАЯ РАБОТА: СЛОВАРЬ ТЕРМИНОВ</t>
  </si>
  <si>
    <t>Приступа Е.Н., Приступа Е.Н., Степичев П.А. и др.</t>
  </si>
  <si>
    <t>978-5-00091-764-0</t>
  </si>
  <si>
    <t>39.02.01, 39.03.01, 39.03.02, 39.03.03, 39.04.01, 39.04.02, 39.04.03, 40.02.04</t>
  </si>
  <si>
    <t>175200.12.01</t>
  </si>
  <si>
    <t>Социальная реабилитация: Уч. / Под ред. Валеевой Н.Ш. - М.:НИЦ ИНФРА-М,2024 - 320 с.(ВО: Бакалавр.)(П)</t>
  </si>
  <si>
    <t>СОЦИАЛЬНАЯ РЕАБИЛИТАЦИЯ</t>
  </si>
  <si>
    <t>Берецкая Е.А., Валеева Н.Ш., Валеева Э.Р. и др.</t>
  </si>
  <si>
    <t>978-5-16-005151-2</t>
  </si>
  <si>
    <t>Рекомендовано ФГОУ ВПО "Российским гос. универ. туризма и сервиса"  к использов. в образов. учрежд., реализ. обр. программы высшего проф. образов. по дисц. "Социальная реабилитология" по напр. подготовки "Социальная работа" и спец. "Социальная работ"</t>
  </si>
  <si>
    <t>Кубанский государственный технологический университет</t>
  </si>
  <si>
    <t>645466.05.01</t>
  </si>
  <si>
    <t>Социальная реклама в системе соц. коммуникаций...: Моногр. / И.Б.Давыдкина - М.:НИЦ ИНФРА-М,2023-126 с.(О)</t>
  </si>
  <si>
    <t>СОЦИАЛЬНАЯ РЕКЛАМА В СИСТЕМЕ СОЦИАЛЬНЫХ КОММУНИКАЦИЙ И СОЦИАЛЬНОГО УПРАВЛЕНИЯ</t>
  </si>
  <si>
    <t>Давыдкина И.Б.</t>
  </si>
  <si>
    <t>978-5-16-012943-3</t>
  </si>
  <si>
    <t>38.03.02, 38.03.04, 38.04.02, 38.04.04, 44.03.01, 44.03.05</t>
  </si>
  <si>
    <t>Российский экономический университет им. Г.В. Плеханова, Волгоградский ф-л</t>
  </si>
  <si>
    <t>667047.04.01</t>
  </si>
  <si>
    <t>Социальная философия и философия истории: Уч.пос./ Под ред. Момджян К.Х.-М.:НИЦ ИНФРА-М,2024-478с(П)</t>
  </si>
  <si>
    <t>СОЦИАЛЬНАЯ ФИЛОСОФИЯ И ФИЛОСОФИЯ ИСТОРИИ</t>
  </si>
  <si>
    <t>Антоновский А.Ю., Бойцова О.Ю., Брызгалина Е.В. и др.</t>
  </si>
  <si>
    <t>978-5-16-013641-7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</si>
  <si>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47.04.01 «Философия» (протокол № 11 от 10.06.2019)</t>
  </si>
  <si>
    <t>406700.06.01</t>
  </si>
  <si>
    <t>Социальная эволюция: Моногр. / А.Г.Ганжа - М.:НИЦ ИНФРА-М,2020-106с.(Научная мысль)(о)</t>
  </si>
  <si>
    <t>СОЦИАЛЬНАЯ ЭВОЛЮЦИЯ</t>
  </si>
  <si>
    <t>Ганжа А. Г.</t>
  </si>
  <si>
    <t>978-5-16-006154-2</t>
  </si>
  <si>
    <t>39.04.01, 39.04.03, 47.03.01, 47.04.02, 50.03.01</t>
  </si>
  <si>
    <t>703678.03.01</t>
  </si>
  <si>
    <t>Социальная экология: Уч. / В.В.Стрельников-М.:НИЦ ИНФРА-М,2023.-214 с.(ВО: Бакалавр.)(П)</t>
  </si>
  <si>
    <t>СОЦИАЛЬНАЯ ЭКОЛОГИЯ</t>
  </si>
  <si>
    <t>Стрельников В.В., Францева Т.П.</t>
  </si>
  <si>
    <t>978-5-16-015184-7</t>
  </si>
  <si>
    <t>05.03.06, 39.03.02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</si>
  <si>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05.03.06 «Экология и природопользование» (квалификация (степень) «бакалавр») (протокол № 11 от 26.10.2020)</t>
  </si>
  <si>
    <t>Кубанский государственный аграрный университет им. И.Т. Трубилина</t>
  </si>
  <si>
    <t>710223.03.01</t>
  </si>
  <si>
    <t>Социальное благополучие человека: Сб. науч. трудов / В.В.Комарова.-М.:Юр. НОРМА, НИЦ ИНФРА-М,2022.-240 с.(П)</t>
  </si>
  <si>
    <t>СОЦИАЛЬНОЕ БЛАГОПОЛУЧИЕ ЧЕЛОВЕКА</t>
  </si>
  <si>
    <t>Комарова В.В., Беше-Головко К., Чиркин В.Е. и др.</t>
  </si>
  <si>
    <t>978-5-00156-002-9</t>
  </si>
  <si>
    <t>39.03.02, 39.04.01, 39.04.02, 40.03.01, 40.04.01</t>
  </si>
  <si>
    <t>213200.05.01</t>
  </si>
  <si>
    <t>Социальное партнер. и соц. защ. работ.: Уч.пос. / Л.С.Морозова - М:Альфа-М:ИНФРА-М,2022-272с.(Бакалавр.) (п)</t>
  </si>
  <si>
    <t>СОЦИАЛЬНОЕ ПАРТНЕРСТВО И СОЦИАЛЬНАЯ ЗАЩИТА РАБОТНИКОВ</t>
  </si>
  <si>
    <t>Морозова Л. С., Мурашова Ю. В., Панова А. Г., Хаванова Н. В., Шестакова С. В.</t>
  </si>
  <si>
    <t>978-5-98281-351-0</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</si>
  <si>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080400.62 «Управление персоналом» (квалификация (степень)</t>
  </si>
  <si>
    <t>Российский государственный университет туризма и сервиса, ф-л Институт туризма и гостеприимства</t>
  </si>
  <si>
    <t>185850.12.01</t>
  </si>
  <si>
    <t>Социальное прогнозир. и проектир.: Уч.пос. / Р.В.Леньков, - 3 изд. - М:НИЦ ИНФРА-М,2025 - 189 с.(ВО)(О)</t>
  </si>
  <si>
    <t>СОЦИАЛЬНОЕ ПРОГНОЗИРОВАНИЕ И ПРОЕКТИРОВАНИЕ, ИЗД.3</t>
  </si>
  <si>
    <t>Леньков Р.В.</t>
  </si>
  <si>
    <t>978-5-16-015828-0</t>
  </si>
  <si>
    <t>38.03.02, 38.03.03, 38.03.04, 39.03.01, 39.03.02, 39.03.03, 42.03.01, 42.03.02, 42.03.05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</si>
  <si>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гуманитарным направлениям подготовки (квалификация (степень) «бакалавр») (протокол № 3 от 17.02.2020)</t>
  </si>
  <si>
    <t>185850.05.01</t>
  </si>
  <si>
    <t>Социальное прогнозир. и проектир.: Уч.пос. /Р.В.Леньков,-2изд. -М:Форум,НИЦ ИНФРА-М,2019-192с(ВО)(О)</t>
  </si>
  <si>
    <t>СОЦИАЛЬНОЕ ПРОГНОЗИРОВАНИЕ И ПРОЕКТИРОВАНИЕ, ИЗД.2</t>
  </si>
  <si>
    <t>Леньков Р. В.</t>
  </si>
  <si>
    <t>978-5-91134-877-9</t>
  </si>
  <si>
    <t>Рекомендовано ФГВОУ ВПО «Государственный университет управления» в качестве учебного пособия для студентов высших учебных заведений, обучающихся по направлению подготовки 040100 «Социология»</t>
  </si>
  <si>
    <t>238300.06.01</t>
  </si>
  <si>
    <t>Социальное проектирование в социальной работе: Уч.пос. / А.В.Морозов-М.:НИЦ ИНФРА-М,2023.-208 с.(ВО)(п)</t>
  </si>
  <si>
    <t>СОЦИАЛЬНОЕ ПРОЕКТИРОВАНИЕ В СОЦИАЛЬНОЙ РАБОТЕ</t>
  </si>
  <si>
    <t>Морозов А. В.</t>
  </si>
  <si>
    <t>978-5-16-018729-7</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</si>
  <si>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подготовки 39.03.02 (040400) "Социальная работа" (квалификация (степень) «бакалавр")</t>
  </si>
  <si>
    <t>725299.02.01</t>
  </si>
  <si>
    <t>Социальное управ. институционал. изм. в рос. обществе: Моногр. / Д.В.Щёлоков - М.:ИНФРА-М,2022-167с(О)</t>
  </si>
  <si>
    <t>СОЦИАЛЬНОЕ УПРАВЛЕНИЕ ИНСТИТУЦИОНАЛЬНЫМИ ИЗМЕНЕНИЯМИ В РОССИЙСКОМ ОБЩЕСТВЕ: СОЦИОЛОГИЧЕСКИЙ АНАЛИЗ ТРАНСФОРМАЦИОННЫХ ПРОЦЕССОВ</t>
  </si>
  <si>
    <t>Щёлоков Д.В.</t>
  </si>
  <si>
    <t>978-5-16-015880-8</t>
  </si>
  <si>
    <t>38.04.04, 39.04.01, 39.04.03, 39.06.01</t>
  </si>
  <si>
    <t>706234.04.01</t>
  </si>
  <si>
    <t>Социальное управ. процес. конвергенции в совр. медиасфере / О.И.Молчанова - М.:НИЦ ИНФРА-М,2024-241с(О)</t>
  </si>
  <si>
    <t>СОЦИАЛЬНОЕ УПРАВЛЕНИЕ ПРОЦЕССАМИ КОНВЕРГЕНЦИИ В СОВРЕМЕННОЙ МЕДИАСФЕРЕ</t>
  </si>
  <si>
    <t>Молчанова О.И.</t>
  </si>
  <si>
    <t>978-5-16-015086-4</t>
  </si>
  <si>
    <t>38.04.02, 38.04.04, 39.04.01, 41.03.06, 42.04.01, 42.04.02, 42.04.04, 42.04.05</t>
  </si>
  <si>
    <t>773012.01.01</t>
  </si>
  <si>
    <t>Социальное управление профориентационной деят в...: Моногр. / Е.В.Тихонова-М.:НИЦ ИНФРА-М,2022.-171 с.(О)</t>
  </si>
  <si>
    <t>СОЦИАЛЬНОЕ УПРАВЛЕНИЕ ПРОФОРИЕНТАЦИОННОЙ ДЕЯТЕЛЬНОСТЬЮ В ОБЩЕОБРАЗОВАТЕЛЬНЫХ УЧРЕЖДЕНИЯХ СОВРЕМЕННОГО МЕГАПОЛИСА</t>
  </si>
  <si>
    <t>Тихонова Е.В., Дианина Е.В.</t>
  </si>
  <si>
    <t>978-5-16-017760-1</t>
  </si>
  <si>
    <t>39.03.01, 39.04.01, 39.06.01, 44.04.01, 44.06.01</t>
  </si>
  <si>
    <t>767827.01.01</t>
  </si>
  <si>
    <t>Социально-правовая теория этнич. конфликта: Моногр. / Н.В.Кузьмина - М.:НИЦ ИНФРА-М,2022 - 173 с.(О)</t>
  </si>
  <si>
    <t>СОЦИАЛЬНО-ПРАВОВАЯ ТЕОРИЯ ЭТНИЧЕСКОГО КОНФЛИКТА</t>
  </si>
  <si>
    <t>Кузьмина Н.В.</t>
  </si>
  <si>
    <t>978-5-16-017317-7</t>
  </si>
  <si>
    <t>39.04.01, 39.06.01, 40.04.01, 40.06.01</t>
  </si>
  <si>
    <t>706142.04.01</t>
  </si>
  <si>
    <t>Социально-проектная деят. как открытое воспитательное... / Л.С. Пастухова - М.: ИНФРА-М, 2024-232с(П)</t>
  </si>
  <si>
    <t>СОЦИАЛЬНО-ПРОЕКТНАЯ ДЕЯТЕЛЬНОСТЬ КАК ОТКРЫТОЕ ВОСПИТАТЕЛЬНОЕ ПРОСТРАНСТВО ФОРМИРОВАНИЯ ГРАЖДАНСКИХ КАЧЕСТВ МОЛОДЕЖИ</t>
  </si>
  <si>
    <t>Пастухова Л.С., Иванова С.В.</t>
  </si>
  <si>
    <t>978-5-16-015067-3</t>
  </si>
  <si>
    <t>151450.09.01</t>
  </si>
  <si>
    <t>Социально-психолог. адаптация детей из семей... / В.В.Гриценко - 2 изд. - М.:Форум,НИЦ ИНФРА-М,2025 - 224 с.(О)</t>
  </si>
  <si>
    <t>СОЦИАЛЬНО-ПСИХОЛОГИЧЕСКАЯ АДАПТАЦИЯ ДЕТЕЙ ИЗ СЕМЕЙ МИГРАНТОВ, ИЗД.2</t>
  </si>
  <si>
    <t>Гриценко В. В., Шустова Н. Е.</t>
  </si>
  <si>
    <t>978-5-91134-512-9</t>
  </si>
  <si>
    <t>Пособие</t>
  </si>
  <si>
    <t>37.04.01, 39.04.02, 44.04.02</t>
  </si>
  <si>
    <t>761226.03.01</t>
  </si>
  <si>
    <t>Социально-психолог. феномены в совр. обр. пространстве / Кожухарь Г.С. - М.:НИЦ ИНФРА-М,2023-172 с.(О)</t>
  </si>
  <si>
    <t>СОЦИАЛЬНО-ПСИХОЛОГИЧЕСКИЕ ФЕНОМЕНЫ В СОВРЕМЕННОМ ОБРАЗОВАТЕЛЬНОМ ПРОСТРАНСТВЕ</t>
  </si>
  <si>
    <t>Кожухарь Г.С., Крушельницкая О.Б., Мешкова Н.В. и др.</t>
  </si>
  <si>
    <t>978-5-16-017096-1</t>
  </si>
  <si>
    <t>37.03.01, 37.04.01, 44.03.02, 44.04.02, 44.04.04, 44.06.01</t>
  </si>
  <si>
    <t>633961.07.01</t>
  </si>
  <si>
    <t>Социально-трудовые отношения: Уч.пос. / Н.М.Воловская, - 3 изд.-М.:НИЦ ИНФРА-М,2023.-185 с..-(ВО)(О)</t>
  </si>
  <si>
    <t>СОЦИАЛЬНО-ТРУДОВЫЕ ОТНОШЕНИЯ, ИЗД.3</t>
  </si>
  <si>
    <t>Воловская Н.М.</t>
  </si>
  <si>
    <t>978-5-16-012090-4</t>
  </si>
  <si>
    <t>38.03.01, 38.03.03, 38.03.04, 38.04.03, 38.04.04, 39.03.01, 39.04.01, 41.03.06, 42.03.01, 42.04.01</t>
  </si>
  <si>
    <t>Для студентов очной и заочной форм обучения по направлениям подготовки 39.03.01 «Социология», 38.03.03 «Управление персоналом», 42.03.01 «Реклама и связи с общественностью», 38.03.04 «Государственное и муниципальное управление» (квалификация (степень) «бакалавр»)</t>
  </si>
  <si>
    <t>740306.01.01</t>
  </si>
  <si>
    <t>Социально-философ. анализ взаимодействия религиоз. фактора.../ В.О.Микрюков-М.:НИЦ ИНФРА-М,2022.-194 с.(О)</t>
  </si>
  <si>
    <t>СОЦИАЛЬНО-ФИЛОСОФСКИЙ АНАЛИЗ ВЗАИМОДЕЙСТВИЯ РЕЛИГИОЗНОГО ФАКТОРА И ТЕРРОРА: СОВРЕМЕННЫЕ ТЕНДЕНЦИИ И ПЕРСПЕКТИВЫ</t>
  </si>
  <si>
    <t>Микрюков В.О.</t>
  </si>
  <si>
    <t>978-5-16-016330-7</t>
  </si>
  <si>
    <t>40.04.01, 40.05.02, 40.05.03, 40.06.01</t>
  </si>
  <si>
    <t>785547.01.01</t>
  </si>
  <si>
    <t>Социально-философские теории в немецком идеализме: Уч.пос. / П.А.Горохов - М.:НИЦ ИНФРА-М,2025. - 219 с.(ВО)(п)</t>
  </si>
  <si>
    <t>СОЦИАЛЬНО-ФИЛОСОФСКИЕ ТЕОРИИ В НЕМЕЦКОМ ИДЕАЛИЗМЕ</t>
  </si>
  <si>
    <t>978-5-16-018714-3</t>
  </si>
  <si>
    <t>00.03.11, 39.03.01, 46.04.01, 47.03.01, 47.06.01</t>
  </si>
  <si>
    <t>642077.08.01</t>
  </si>
  <si>
    <t>Социальные деформации (причины...): Моногр. / В.Н.Кудрявцев - М.:Юр.Норма,НИЦ ИНФРА-М,2025 - 136 с.(О)</t>
  </si>
  <si>
    <t>СОЦИАЛЬНЫЕ ДЕФОРМАЦИИ (ПРИЧИНЫ, МЕХАНИЗМЫ И ПУТИ ПРЕОДОЛЕНИЯ)</t>
  </si>
  <si>
    <t>978-5-91768-773-5</t>
  </si>
  <si>
    <t>40.04.01</t>
  </si>
  <si>
    <t>641915.03.01</t>
  </si>
  <si>
    <t>Социальные конфликты современности: Уч. / М.Ю.Зеленков - М.:НИЦ ИНФРА-М,2023 - 233 с.(ВО: Бакалавр.)(П)</t>
  </si>
  <si>
    <t>СОЦИАЛЬНЫЕ КОНФЛИКТЫ СОВРЕМЕННОСТИ</t>
  </si>
  <si>
    <t>Зеленков М.Ю.</t>
  </si>
  <si>
    <t>978-5-16-016257-7</t>
  </si>
  <si>
    <t>37.04.02, 38.03.03, 38.03.04, 39.03.01, 39.03.02, 39.03.03, 40.03.01, 41.03.01, 41.03.02, 41.03.03, 41.03.04, 41.03.05, 41.03.06, 42.03.02, 43.03.01, 43.03.02, 43.03.03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</si>
  <si>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направлений  «Науки об обществе» (квалификация (степень) «бакалавр») (протокол № 8 от 22.06.2020)</t>
  </si>
  <si>
    <t>475050.04.01</t>
  </si>
  <si>
    <t>Социальные науки как предмет философ. и социолог. дискурса: Моногр./А.М.Орехов - ИНФРА-М, 2019-172с.</t>
  </si>
  <si>
    <t>СОЦИАЛЬНЫЕ НАУКИ КАК ПРЕДМЕТ ФИЛОСОФСКОГО И СОЦИОЛОГИЧЕСКОГО ДИСКУРСА</t>
  </si>
  <si>
    <t>Орехов А. М.</t>
  </si>
  <si>
    <t>978-5-16-010202-3</t>
  </si>
  <si>
    <t>39.03.01, 39.04.01, 40.03.01, 44.03.01, 44.03.05, 47.03.01, 47.04.01</t>
  </si>
  <si>
    <t>475050.06.01</t>
  </si>
  <si>
    <t>Социальные науки как предмет философ. и..: Моногр. / А.М.Орехов, - 2 изд.-М.:НИЦ ИНФРА-М,2023.-201с(О)</t>
  </si>
  <si>
    <t>СОЦИАЛЬНЫЕ НАУКИ КАК ПРЕДМЕТ ФИЛОСОФСКОГО И СОЦИОЛОГИЧЕСКОГО ДИСКУРСА, ИЗД.2</t>
  </si>
  <si>
    <t>978-5-16-014588-4</t>
  </si>
  <si>
    <t>837239.01.01</t>
  </si>
  <si>
    <t>Социальные практики взросления ребенка: Уч. пос. / А.К.Лукина - М.:НИЦ ИНФРА-М, СФУ,2025. - 208 с.(ВО (СФУ))(п)</t>
  </si>
  <si>
    <t>СОЦИАЛЬНЫЕ ПРАКТИКИ ВЗРОСЛЕНИЯ РЕБЕНКА</t>
  </si>
  <si>
    <t>Лукина А.К.</t>
  </si>
  <si>
    <t>978-5-16-020282-2</t>
  </si>
  <si>
    <t>39.03.01, 39.03.03, 39.04.03</t>
  </si>
  <si>
    <t>161950.03.01</t>
  </si>
  <si>
    <t>Социальные смыслы: Монография / С.В.Борзых - М.:НИЦ ИНФРА-М,2020 - 123 с.-(Науч.мысль)(О)</t>
  </si>
  <si>
    <t>СОЦИАЛЬНЫЕ СМЫСЛЫ</t>
  </si>
  <si>
    <t>978-5-16-005149-9</t>
  </si>
  <si>
    <t>653024.05.01</t>
  </si>
  <si>
    <t>Социальные технологии и юрид. познание: Моногр. / Л.А.Воскобитова - М.:Юр.Норма,НИЦ ИНФРА-М,2025 - 192 с.(п)</t>
  </si>
  <si>
    <t>СОЦИАЛЬНЫЕ ТЕХНОЛОГИИ И ЮРИДИЧЕСКОЕ ПОЗНАНИЕ</t>
  </si>
  <si>
    <t>Воскобитова Л.А., Пржиленский В.И.</t>
  </si>
  <si>
    <t>978-5-91768-818-3</t>
  </si>
  <si>
    <t>230300.06.01</t>
  </si>
  <si>
    <t>Социальные технологии формиров. лидер. качеств..: Моногр./К.К.Оганян-ИНФРА-М, 2024-140с(Науч. мысль) (о)</t>
  </si>
  <si>
    <t>СОЦИАЛЬНЫЕ ТЕХНОЛОГИИ ФОРМИРОВАНИЯ ЛИДЕРСКИХ КАЧЕСТВ У БУДУЩИХ РУКОВОДИТЕЛЕЙ В ВУЗОВСКОЙ СРЕДЕ</t>
  </si>
  <si>
    <t>Оганян К. К.</t>
  </si>
  <si>
    <t>978-5-16-009058-0</t>
  </si>
  <si>
    <t>38.03.01, 38.03.03, 39.03.01, 39.04.01, 41.03.06</t>
  </si>
  <si>
    <t>396700.07.01</t>
  </si>
  <si>
    <t>Социальные технологии: фунд.и прикл.пробл.:Моногр./В.И.Пржиленский-Юр.Норма,НИЦ ИНФРА-М,2024-176с</t>
  </si>
  <si>
    <t>СОЦИАЛЬНЫЕ ТЕХНОЛОГИИ: ФУНДАМЕНТАЛЬНЫЕ И ПРИКЛАДНЫЕ ПРОБЛЕМЫ</t>
  </si>
  <si>
    <t>978-5-91768-653-0</t>
  </si>
  <si>
    <t>39.03.01, 39.03.03, 39.04.01, 39.04.03, 44.03.01, 44.03.05</t>
  </si>
  <si>
    <t>740995.01.01</t>
  </si>
  <si>
    <t>Социальные трансформации на рынке труда России...: Моногр. / И.А.Юрасов.-М.:НИЦ ИНФРА-М,2021.-164 с.(Науч.мысль)(О)</t>
  </si>
  <si>
    <t>СОЦИАЛЬНЫЕ ТРАНСФОРМАЦИИ НА РЫНКЕ ТРУДА РОССИИ: НЕФОРМАЛЬНАЯ ЗАНЯТОСТЬ</t>
  </si>
  <si>
    <t>Юрасов И.А., Кузнецова Е.В., Танина М.А. и др.</t>
  </si>
  <si>
    <t>978-5-16-014017-9</t>
  </si>
  <si>
    <t>38.04.02, 38.04.03, 38.04.04, 38.06.01</t>
  </si>
  <si>
    <t>700137.02.01</t>
  </si>
  <si>
    <t>Социальный дискурс: Монография / С.В.Борзых-М.:НИЦ ИНФРА-М,2023.-145 с..-(Науч.мысль)(О)</t>
  </si>
  <si>
    <t>СОЦИАЛЬНЫЙ ДИСКУРС</t>
  </si>
  <si>
    <t>978-5-16-014770-3</t>
  </si>
  <si>
    <t>447750.10.01</t>
  </si>
  <si>
    <t>Социальный капитал личности: Моногр. / Л.Г.Почебут и др. - М.:НИЦ ИНФРА-М,2025 - 250 с.(Науч.мысль)(П)</t>
  </si>
  <si>
    <t>СОЦИАЛЬНЫЙ КАПИТАЛ ЛИЧНОСТИ</t>
  </si>
  <si>
    <t>Почебут Л.Г., Свенцицкий А.Л., Марарица Л.В. и др.</t>
  </si>
  <si>
    <t>978-5-16-008977-5</t>
  </si>
  <si>
    <t>800723.01.01</t>
  </si>
  <si>
    <t>Социальный капитал организации: Моногр. / Д.С.Безносов.-М.:НИЦ ИНФРА-М,2024.-332 с.(Науч.мысль)(п)</t>
  </si>
  <si>
    <t>СОЦИАЛЬНЫЙ КАПИТАЛ ОРГАНИЗАЦИИ</t>
  </si>
  <si>
    <t>Безносов Д.С., Волкова Н.В., Гуриева С.Д. и др.</t>
  </si>
  <si>
    <t>978-5-16-019006-8</t>
  </si>
  <si>
    <t>38.03.03, 38.04.03, 38.06.01</t>
  </si>
  <si>
    <t>789752.01.01</t>
  </si>
  <si>
    <t>Социальный подход к пробл. инвалидности: Моногр. / Е.Н.Приступа-М.:НИЦ ИНФРА-М,2023.-171 с.(Науч.мысль)(о)</t>
  </si>
  <si>
    <t>СОЦИАЛЬНЫЙ ПОДХОД К ПРОБЛЕМЕ ИНВАЛИДНОСТИ</t>
  </si>
  <si>
    <t>978-5-16-018077-9</t>
  </si>
  <si>
    <t>Всероссийский (с международным участием) конкурс учебно-методических, учебных и научных работ "Добросвет"-2024, Победитель, II место</t>
  </si>
  <si>
    <t>720243.04.01</t>
  </si>
  <si>
    <t>Социальный роман А. Слаповского...: Моногр. / Т.А.Дикун - М.:НИЦ ИНФРА-М,2024 - 178 с.(Науч.мысль)(О)</t>
  </si>
  <si>
    <t>СОЦИАЛЬНЫЙ РОМАН А. СЛАПОВСКОГО: ЖАНРОВЫЕ МОДИФИКАЦИИ И ЭВОЛЮЦИЯ ГЕРОЯ</t>
  </si>
  <si>
    <t>Дикун Т.А.</t>
  </si>
  <si>
    <t>978-5-16-015735-1</t>
  </si>
  <si>
    <t>Иркутский национальный исследовательский технический университет</t>
  </si>
  <si>
    <t>347200.04.01</t>
  </si>
  <si>
    <t>Социобикультурная иноязыч. комп. шк.:Моногр./Н.В.Барышников-М.:Вуз. уч., НИЦ ИНФРА-М,2024.-222 с.(О)</t>
  </si>
  <si>
    <t>СОЦИОБИКУЛЬТУРНАЯ ИНОЯЗЫЧНАЯ КОМПЕТЕНЦИЯ ШКОЛЬНИКА</t>
  </si>
  <si>
    <t>Барышников Н.В., Богдан Н.А.</t>
  </si>
  <si>
    <t>978-5-9558-0429-3</t>
  </si>
  <si>
    <t>641155.05.01</t>
  </si>
  <si>
    <t>Социокультурная антропология: Уч. / А.И.Кравченко - М.:НИЦ ИНФРА-М,2023.-333 с.(ВО)(п)</t>
  </si>
  <si>
    <t>СОЦИОКУЛЬТУРНАЯ АНТРОПОЛОГИЯ</t>
  </si>
  <si>
    <t>978-5-16-018533-0</t>
  </si>
  <si>
    <t>44.03.05, 46.03.01, 50.03.01, 51.03.01</t>
  </si>
  <si>
    <t>Рекомендовано ученым советом социологического факультета Московского государственного университета им. М.В. Ломоносова в качестве учебника для студентов гуманитарных направлений и специальностей</t>
  </si>
  <si>
    <t>776839.01.01</t>
  </si>
  <si>
    <t>Социокультурная динамика масс. праздников и зрелищ: Моногр. / М.В.Литвинова-М.:НИЦ ИНФРА-М,2023.-148 с.(о)</t>
  </si>
  <si>
    <t>СОЦИОКУЛЬТУРНАЯ ДИНАМИКА МАССОВЫХ ПРАЗДНИКОВ И ЗРЕЛИЩ</t>
  </si>
  <si>
    <t>Литвинова М.В.</t>
  </si>
  <si>
    <t>978-5-16-017704-5</t>
  </si>
  <si>
    <t>41.04.04, 41.06.01, 51.03.05, 51.04.05, 51.06.01</t>
  </si>
  <si>
    <t>313600.06.01</t>
  </si>
  <si>
    <t>Социокультурные основания и специф. кича в графич..: Моногр. /Р.Ю.Овчинникова -Магистр, ИНФРА-М, 2024-136с.(о)</t>
  </si>
  <si>
    <t>СОЦИОКУЛЬТУРНЫЕ ОСНОВАНИЯ И СПЕЦИФИКА КИЧА В ГРАФИЧЕСКОМ ДИЗАЙНЕ</t>
  </si>
  <si>
    <t>Овчинникова Р.Ю.</t>
  </si>
  <si>
    <t>978-5-9776-0335-5</t>
  </si>
  <si>
    <t>54.04.01</t>
  </si>
  <si>
    <t>670749.03.01</t>
  </si>
  <si>
    <t>Социокультурный потенциал высшего тех. образ.: Моногр. / С.А.Митасова-М.:НИЦ ИНФРА-М, СФУ,2023-113с.</t>
  </si>
  <si>
    <t>СОЦИОКУЛЬТУРНЫЙ ПОТЕНЦИАЛ ВЫСШЕГО ТЕХНИЧЕСКОГО ОБРАЗОВАНИЯ</t>
  </si>
  <si>
    <t>Митасова С.А., Евменова Л.Н., Куроленко Е.М.</t>
  </si>
  <si>
    <t>978-5-16-013419-2</t>
  </si>
  <si>
    <t>39.06.01, 39.07.01, 51.06.01</t>
  </si>
  <si>
    <t>786076.02.01</t>
  </si>
  <si>
    <t>Социолингвистика: хрестоматия: Уч.пос. / Т.М.Надеина - М.:Юр. НОРМА, НИЦ ИНФРА-М,2025. - 488 с.(П)</t>
  </si>
  <si>
    <t>СОЦИОЛИНГВИСТИКА: ХРЕСТОМАТИЯ</t>
  </si>
  <si>
    <t>978-5-00156-260-3</t>
  </si>
  <si>
    <t>40.05.03, 45.04.01, 45.04.03</t>
  </si>
  <si>
    <t>352800.08.01</t>
  </si>
  <si>
    <t>Социологические и психол.мет.исслед.в соц.работе: Уч.пос. / С.С.Новикова - М.:НИЦ ИНФРА-М,2025 - 496 с.(П)</t>
  </si>
  <si>
    <t>СОЦИОЛОГИЧЕСКИЕ И ПСИХОЛОГИЧЕСКИЕ МЕТОДЫ ИССЛЕДОВАНИЙ В СОЦИАЛЬНОЙ РАБОТЕ</t>
  </si>
  <si>
    <t>978-5-16-010885-8</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</si>
  <si>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подготовки 39.03.02 «Социальная работа»</t>
  </si>
  <si>
    <t>691665.03.01</t>
  </si>
  <si>
    <t>Социологический анализ интегр. модели личности руковод.: Моногр./К.К.Оганян-М.:НИЦ ИНФРА-М,2024-166с</t>
  </si>
  <si>
    <t>СОЦИОЛОГИЧЕСКИЙ АНАЛИЗ ИНТЕГРАЛЬНОЙ МОДЕЛИ ЛИЧНОСТИ РУКОВОДИТЕЛЯ: ТЕОРИЯ И ПРАКТИКА</t>
  </si>
  <si>
    <t>978-5-16-014709-3</t>
  </si>
  <si>
    <t>099000.10.01</t>
  </si>
  <si>
    <t>Социологический словарь / Г.В.Осипов - М.:НОРМА, НИЦ ИНФРА-М,2025 - 608 с.(П)</t>
  </si>
  <si>
    <t>СОЦИОЛОГИЧЕСКИЙ СЛОВАРЬ</t>
  </si>
  <si>
    <t>Осипов Г. В., Москвичев Л. Н.</t>
  </si>
  <si>
    <t>978-5-91768-098-9</t>
  </si>
  <si>
    <t>636226.04.01</t>
  </si>
  <si>
    <t>Социология безопасности: Уч. / Под ред. Волков Ю.Г.-М.:ИЦ РИОР, НИЦ ИНФРА-М,2023.-264 с..-(П)</t>
  </si>
  <si>
    <t>СОЦИОЛОГИЯ БЕЗОПАСНОСТИ</t>
  </si>
  <si>
    <t>Верещагина А.В., Самыгин С.И., Гафиатулина Н.Х. и др.</t>
  </si>
  <si>
    <t>978-5-369-01582-7</t>
  </si>
  <si>
    <t>39.03.02, 39.03.03, 39.04.01, 39.04.02, 39.04.03</t>
  </si>
  <si>
    <t>Рекомендовано Российской социологической ассоциацией в качестве учебника для студентов высших учебных заведений, обучающихся по направлению «Социология»</t>
  </si>
  <si>
    <t>641115.03.01</t>
  </si>
  <si>
    <t>Социология воображения международных отношений: Моногр. / Л.О.Терновая -М.:НИЦ ИНФРА-М,2021-254с.(П)</t>
  </si>
  <si>
    <t>СОЦИОЛОГИЯ ВООБРАЖЕНИЯ МЕЖДУНАРОДНЫХ ОТНОШЕНИЙ</t>
  </si>
  <si>
    <t>978-5-16-012311-0</t>
  </si>
  <si>
    <t>41.03.06, 44.03.01, 44.03.05</t>
  </si>
  <si>
    <t>641793.06.01</t>
  </si>
  <si>
    <t>Социология городской среды: Монография / В.П.Столбов - М.:НИЦ ИНФРА-М,2024 - 174 с(Науч.мысль)(П)</t>
  </si>
  <si>
    <t>СОЦИОЛОГИЯ ГОРОДСКОЙ СРЕДЫ</t>
  </si>
  <si>
    <t>Столбов В.П., Starosta P.J.</t>
  </si>
  <si>
    <t>978-5-16-012338-7</t>
  </si>
  <si>
    <t>333800.05.01</t>
  </si>
  <si>
    <t>Социология истории: Уч.пос. / В.В.Афанасьев - М.:НИЦ ИНФРА-М,2024 - 237 с.(ВО)(п)</t>
  </si>
  <si>
    <t>СОЦИОЛОГИЯ ИСТОРИИ</t>
  </si>
  <si>
    <t>978-5-16-019280-2</t>
  </si>
  <si>
    <t>39.03.01, 44.03.01, 44.03.05, 46.03.01, 46.04.01</t>
  </si>
  <si>
    <t>439250.05.01</t>
  </si>
  <si>
    <t>Социология коммуникации: Уч. пос. / А.С. Чамкин. - М.: НИЦ ИНФРА-М, 2023. - 295 с.(ВО: Бакалавр.) (п)</t>
  </si>
  <si>
    <t>СОЦИОЛОГИЯ КОММУНИКАЦИИ</t>
  </si>
  <si>
    <t>Чамкин А. С.</t>
  </si>
  <si>
    <t>978-5-16-005544-2</t>
  </si>
  <si>
    <t>38.03.01, 38.03.02, 38.03.03, 38.04.01, 38.04.02, 38.04.03, 41.03.05, 41.03.06, 41.04.04, 41.04.05, 42.03.01, 42.03.02, 42.04.01, 42.04.02, 46.04.02</t>
  </si>
  <si>
    <t>117450.10.01</t>
  </si>
  <si>
    <t>Социология массовой коммуникации: Уч. /В.И.Гостенина- 2изд.-М:Альфа-М:НИЦ ИНФРА-М,2024-336с(Бакалавр.) (П)</t>
  </si>
  <si>
    <t>СОЦИОЛОГИЯ МАССОВОЙ КОММУНИКАЦИИ, ИЗД.2</t>
  </si>
  <si>
    <t>Гостенина В. И., Киселев А. Г.</t>
  </si>
  <si>
    <t>978-5-98281-338-1</t>
  </si>
  <si>
    <t>41.03.06, 42.03.01, 42.03.02, 42.03.04, 42.03.05</t>
  </si>
  <si>
    <t>655200.07.01</t>
  </si>
  <si>
    <t>Социология молодежи: Уч. / К.В.Воденко - М.:ИЦ РИОР,НИЦ ИНФРА-М,2024 - 189 с.(ВО: Бакалавриат)(О)</t>
  </si>
  <si>
    <t>СОЦИОЛОГИЯ МОЛОДЕЖИ</t>
  </si>
  <si>
    <t>Воденко К.В.</t>
  </si>
  <si>
    <t>978-5-369-01939-9</t>
  </si>
  <si>
    <t>418100.07.01</t>
  </si>
  <si>
    <t>Социология морали: Уч. / Т.Ю.Кирилина. - М.: НИЦ ИНФРА-М, 2024. - 190 с.(ВО: Бакалавр.)(о)</t>
  </si>
  <si>
    <t>СОЦИОЛОГИЯ МОРАЛИ</t>
  </si>
  <si>
    <t>Кирилина Т. Ю.</t>
  </si>
  <si>
    <t>978-5-16-006257-0</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</si>
  <si>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в бакалавриате по направлению «Социология»</t>
  </si>
  <si>
    <t>Технологический университет имени дважды героя Советского Союза, летчика-космонавта А.А.Леонова</t>
  </si>
  <si>
    <t>632255.05.01</t>
  </si>
  <si>
    <t>Социология образования: Уч. / Е.В.Тихонова - М.:НИЦ ИНФРА-М,2024.-231 с..-(ВО)(п)</t>
  </si>
  <si>
    <t>СОЦИОЛОГИЯ ОБРАЗОВАНИЯ</t>
  </si>
  <si>
    <t>Тихонова Е.В., Мишина Г.Н.</t>
  </si>
  <si>
    <t>978-5-16-018948-2</t>
  </si>
  <si>
    <t>39.03.01, 39.03.03, 39.04.01, 39.04.03, 44.03.01, 44.03.02, 44.03.03, 44.03.04, 44.03.05, 44.04.01, 44.04.02, 44.04.03, 44.04.04</t>
  </si>
  <si>
    <t>Рекомендовано в качестве учебника для студентов высших учебных заведений, обучающихся по направлениям подготовки 39.03.01 «Социология», 44.03.01 «Педагогическое образование» (квалификация (степень) «бакалавр»)</t>
  </si>
  <si>
    <t>632256.05.01</t>
  </si>
  <si>
    <t>Социология общественного мнения: Уч. / Е.В.Тихонова - М.:НИЦ ИНФРА-М,2023-274с.-(ВО)(п)</t>
  </si>
  <si>
    <t>СОЦИОЛОГИЯ ОБЩЕСТВЕННОГО МНЕНИЯ</t>
  </si>
  <si>
    <t>Тихонова Е.В., Бунов Е.Г.</t>
  </si>
  <si>
    <t>978-5-16-018586-6</t>
  </si>
  <si>
    <t>38.03.04, 39.03.01, 39.04.01, 41.03.04, 41.03.06</t>
  </si>
  <si>
    <t>Рекомендовано в качестве учебника для студентов высших учебных заведений, обучающихся по направлениям подготовки 39.03.01 «Социология», 42.03.01 «Реклама и связи с общественностью» (квалификация (степень) «бакалавр»)</t>
  </si>
  <si>
    <t>293400.07.01</t>
  </si>
  <si>
    <t>Социология общественного мнения: Уч. пос. / Г.И.Козырев - М.: ИД ФОРУМ:  НИЦ ИНФРА-М, 2022-224с.(ВО)</t>
  </si>
  <si>
    <t>978-5-8199-0607-1</t>
  </si>
  <si>
    <t>634156.07.01</t>
  </si>
  <si>
    <t>Социология общественного мнения: Уч.пос. / Г.И.Козырев-М.:ИД Форум, НИЦ ИНФРА-М,2023.-254 с.(ВО)(П)</t>
  </si>
  <si>
    <t>СОЦИОЛОГИЯ ОБЩЕСТВЕННОГО МНЕНИЯ: ОБРАЗ ВРАГА В ИСТОРИИ, ТЕОРИИ И ОБЩЕСТВЕННОМ СОЗНАНИИ</t>
  </si>
  <si>
    <t>978-5-8199-0918-8</t>
  </si>
  <si>
    <t>39.03.02, 39.03.03, 39.04.01, 39.04.03, 44.03.01, 44.03.05</t>
  </si>
  <si>
    <t>Рекомендовано учебно-методическими комиссиями кафедры социологии РХТУ им. Д.И. Менделеева и кафедры политической социологии РГГУ в качестве учебного пособия для студентов высших учебных заведений, обучающихся по специальности 39.03.01 и 39.04.01 «Социология» (бакалавриат, магистратура)</t>
  </si>
  <si>
    <t>172600.07.01</t>
  </si>
  <si>
    <t>Социология рекламной деятельности: Уч. / А.Б.Оришев - М:ИЦ РИОР:НИЦ Инфра-М,2025 - 235 с.(ВО:Бакалавр.) (п)</t>
  </si>
  <si>
    <t>СОЦИОЛОГИЯ РЕКЛАМНОЙ ДЕЯТЕЛЬНОСТИ</t>
  </si>
  <si>
    <t>978-5-369-01064-8</t>
  </si>
  <si>
    <t>38.03.02, 38.03.06, 42.03.01</t>
  </si>
  <si>
    <t>Допущено Учебно-методическим объединением по образованию в области коммерции и по образованию в области маркетинга в качестве учебника для студентов высших учебных заведений, обучающихся по специальностям 032401 - Реклама, 080111 - Маркетинг и по нап</t>
  </si>
  <si>
    <t>059010.13.01</t>
  </si>
  <si>
    <t>Социология религии: Уч.пос. / В.И.Гараджа - 4 изд. - М.:НИЦ ИНФРА-М,2024 - 304 с.(П)</t>
  </si>
  <si>
    <t>СОЦИОЛОГИЯ РЕЛИГИИ, ИЗД.4</t>
  </si>
  <si>
    <t>Гараджа В.И.</t>
  </si>
  <si>
    <t>978-5-16-003765-3</t>
  </si>
  <si>
    <t>39.03.01, 39.04.01, 47.03.03, 48.03.01</t>
  </si>
  <si>
    <t>Рекомендовано Учебно-методическим объединением по классическому университетскому образованию РФ в качестве учебного пособия для студентов высших учебных заведений, обучающихся по специальности 020300 "Социология"</t>
  </si>
  <si>
    <t>0410</t>
  </si>
  <si>
    <t>395300.06.01</t>
  </si>
  <si>
    <t>Социология семьи: любовь и расчет в брачно-семейных ...: Уч.пос. /Г.И.Козырев -М.:ИД ФОРУМ,НИЦ ИНФРА-М,2024-192с.-(ВО)(о)</t>
  </si>
  <si>
    <t>СОЦИОЛОГИЯ СЕМЬИ: ЛЮБОВЬ И РАСЧЕТ В БРАЧНО-СЕМЕЙНЫХ ОТНОШЕНИЯХ И НЕ ТОЛЬКО..</t>
  </si>
  <si>
    <t>978-5-8199-0636-1</t>
  </si>
  <si>
    <t>39.03.01, 39.03.03, 39.04.01, 39.04.03</t>
  </si>
  <si>
    <t>060200.09.01</t>
  </si>
  <si>
    <t>Социология семьи: Уч. / Под ред. Антонова А.И. - 2 изд., испр. - М.:НИЦ ИНФРА-М,2023 - 637 с.(ВО)(П)</t>
  </si>
  <si>
    <t>СОЦИОЛОГИЯ СЕМЬИ, ИЗД.2</t>
  </si>
  <si>
    <t>Антонов А.И., Дорохина О.В., Медков В.М. и др.</t>
  </si>
  <si>
    <t>978-5-16-014214-2</t>
  </si>
  <si>
    <t>Допущено Советом по социологии, антропологии и организации работы с молодежью учебно-методического обучения по классическому университетскому образованию в качестве учебника для студентов высших учебных заведений, обучающихся по направлению подготовки 39.03.01 «Социология»</t>
  </si>
  <si>
    <t>672656.02.01</t>
  </si>
  <si>
    <t>Социология социальных структур: Уч.пос. / И.И.Подойницына -М.:НИЦ ИНФРА-М,2023-265с.(ВО:Магистр.)(П)</t>
  </si>
  <si>
    <t>СОЦИОЛОГИЯ СОЦИАЛЬНЫХ СТРУКТУР</t>
  </si>
  <si>
    <t>Подойницына И.И.</t>
  </si>
  <si>
    <t>978-5-16-014293-7</t>
  </si>
  <si>
    <t>39.04.01, 41.04.04, 51.04.01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</si>
  <si>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39.04.01 «Социология», 41.04.01. «Политология», 51.04.01 «Культурология» (квалификация (степень) «магистр») (протокол № 9 от 13.05.2019)</t>
  </si>
  <si>
    <t>Северо-Восточный федеральный университет им. М.К. Аммосова</t>
  </si>
  <si>
    <t>449950.05.01</t>
  </si>
  <si>
    <t>Социология труда: Уч. пос. / К.Э. Оксинойд. - М.: НИЦ ИНФРА-М, 2023. - 350 с.(ВО) (П)</t>
  </si>
  <si>
    <t>СОЦИОЛОГИЯ ТРУДА</t>
  </si>
  <si>
    <t>Оксинойд К. Э.</t>
  </si>
  <si>
    <t>978-5-16-005498-8</t>
  </si>
  <si>
    <t>38.03.01, 38.03.02, 38.03.03, 38.04.02, 38.04.03, 41.03.06</t>
  </si>
  <si>
    <t>Допущено Советом учебно-методического объединения по образованию в области менеджмента в качестве учебного пособия по направлению «Менеджмент»</t>
  </si>
  <si>
    <t>801714.01.01</t>
  </si>
  <si>
    <t>Социология управ. в транзитивном обществе: теория...: Уч.пос. / В.И.Гостенина-М.:НИЦ ИНФРА-М,2025.-289 с.(ВО)(п)</t>
  </si>
  <si>
    <t>СОЦИОЛОГИЯ УПРАВЛЕНИЯ В ТРАНЗИТИВНОМ ОБЩЕСТВЕ: ТЕОРИЯ И ОПЫТ ЭМПИРИЧЕСКИХ ИССЛЕДОВАНИЙ</t>
  </si>
  <si>
    <t>Гостенина В.И.</t>
  </si>
  <si>
    <t>978-5-16-019093-8</t>
  </si>
  <si>
    <t>646273.07.01</t>
  </si>
  <si>
    <t>Социология управления: Уч. / А.А.Николаев - М.:НИЦ ИНФРА-М,2024 - 317 с.-(ВО)(п)</t>
  </si>
  <si>
    <t>СОЦИОЛОГИЯ УПРАВЛЕНИЯ</t>
  </si>
  <si>
    <t>Николаев А.А.</t>
  </si>
  <si>
    <t>978-5-16-019252-9</t>
  </si>
  <si>
    <t>38.03.02, 38.03.04, 39.03.01</t>
  </si>
  <si>
    <t>Рекомендовано в качестве учебника  для студентов высших учебных заведений, обучающихся по направлениям подготовки 38.03.02 «Менеджмент», 38.03.04 «Государственное и муниципальное управление», 39.03.01 «Социология» (квалификация (степень) «бакалавр»)</t>
  </si>
  <si>
    <t>376300.04.01</t>
  </si>
  <si>
    <t>Социология управления: Уч.пос. / Е.П.Тавокин - М.:НИЦ ИНФРА-М,2023 - 202с.(ВО:Бакалавр.)(п)</t>
  </si>
  <si>
    <t>ТавокинЕ.П.</t>
  </si>
  <si>
    <t>978-5-16-011094-3</t>
  </si>
  <si>
    <t>38.03.02, 38.03.03, 38.03.04, 39.03.01</t>
  </si>
  <si>
    <t>Рекомендовано в качестве учебного пособия для студентов высших учебных заведений, обучающихся по направлениям подготовки 38.03.02 «Менеджмент», 38.03.03 «Управление персоналом», 38.03.04 «Государственное и муниципальное управление», 39.03.01 «Социология» (квалификация (степень) «бакалавр»)</t>
  </si>
  <si>
    <t>815046.01.01</t>
  </si>
  <si>
    <t>Социология управления: Уч.пос. / Р.В.Леньков - М.:НИЦ ИНФРА-М,2024. - 201 с.(ВО)(п)</t>
  </si>
  <si>
    <t>978-5-16-019343-4</t>
  </si>
  <si>
    <t>27.04.07, 37.03.02, 39.03.01, 41.03.06, 41.04.04</t>
  </si>
  <si>
    <t>821276.01.01</t>
  </si>
  <si>
    <t>Социология ценностей: методология исслед.: Моногр. / И.А.Газиева-М.:НИЦ ИНФРА-М,2024.-254 с.(Науч.мысль)(п)</t>
  </si>
  <si>
    <t>СОЦИОЛОГИЯ ЦЕННОСТЕЙ: МЕТОДОЛОГИЯ ИССЛЕДОВАНИЯ</t>
  </si>
  <si>
    <t>Газиева И.А.</t>
  </si>
  <si>
    <t>978-5-16-019683-1</t>
  </si>
  <si>
    <t>37.03.02, 39.03.01, 39.04.01, 39.06.01</t>
  </si>
  <si>
    <t>054840.13.01</t>
  </si>
  <si>
    <t>Социология. Общий курс: Уч. / В.И. Кондауров, А.С. Страданченков - М.: НИЦ Инфра-М, 2018-332с(ВО)(п)</t>
  </si>
  <si>
    <t>СОЦИОЛОГИЯ. ОБЩИЙ КУРС</t>
  </si>
  <si>
    <t>Кондауров В. И., Страданченков А. С., Багдасарова Н. В., Коханов Е. Ф., Ионцева М. В., Куртиков Н. А., Симоненко С. И., Захаров М. Ю.</t>
  </si>
  <si>
    <t>978-5-16-005720-0</t>
  </si>
  <si>
    <t>00.03.10, 00.05.10, 38.03.01, 38.03.02, 38.03.04</t>
  </si>
  <si>
    <t>Допущено Министерством образования РФ в качестве учебника для студентов высших учебных заведений</t>
  </si>
  <si>
    <t>054840.20.01</t>
  </si>
  <si>
    <t>Социология. Общий курс: Уч. / Под ред. Страданченкова А.С., - 2 изд.-М.:НИЦ ИНФРА-М,2024.-391с(П)</t>
  </si>
  <si>
    <t>СОЦИОЛОГИЯ. ОБЩИЙ КУРС, ИЗД.2</t>
  </si>
  <si>
    <t>Багдасарова Н.В., Захаров М.Ю., Ионцева М.В. и др.</t>
  </si>
  <si>
    <t>978-5-16-018631-3</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</si>
  <si>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38.03.04 «Государственное и муниципальное управление», 38.03.01 «Экономика», 38.03.02 «Менеджмент» (квалификация (степень) «бакалавр»)</t>
  </si>
  <si>
    <t>035700.16.01</t>
  </si>
  <si>
    <t>Социология. Основы общей теории: Уч. / Отв. ред. Г.В.Осипов -2 изд. -М.: НОРМА: НИЦ ИНФРА-М, 2024 -912с.(П)</t>
  </si>
  <si>
    <t>СОЦИОЛОГИЯ. ОСНОВЫ ОБЩЕЙ ТЕОРИИ, ИЗД.2</t>
  </si>
  <si>
    <t>Осипов Г.В., Москвичев Л.Н.</t>
  </si>
  <si>
    <t>978-5-91768-597-7</t>
  </si>
  <si>
    <t>374000.05.01</t>
  </si>
  <si>
    <t>Социология: соц. институты, структура...: Уч. / С.И.Самыгин - М.:ИЦ РИОР,НИЦ ИНФРА-М,2024 - 252 с.(ВО)(П)</t>
  </si>
  <si>
    <t>СОЦИОЛОГИЯ: СОЦИАЛЬНЫЕ ИНСТИТУТЫ, СТРУКТУРА И ПРОЦЕССЫ</t>
  </si>
  <si>
    <t>Самыгин С.И., Воденко К.В.</t>
  </si>
  <si>
    <t>978-5-369-01535-3</t>
  </si>
  <si>
    <t>00.03.10, 39.03.01, 39.03.02, 39.03.03, 39.04.01, 39.04.02, 39.04.03, 44.03.01, 44.03.05</t>
  </si>
  <si>
    <t>Рекомендовано У МО РАЕ по классичеекому университетскому и техническому образованию в качестве учебника для социально-экономических направлений подготовки (бакалавриат)</t>
  </si>
  <si>
    <t>657559.06.01</t>
  </si>
  <si>
    <t>Социология: теория, методолог., практ.: Уч. /Под ред. Кального И.И.-М.:Вуз.уч.,НИЦ ИНФРА-М,2023-348с</t>
  </si>
  <si>
    <t>СОЦИОЛОГИЯ: ТЕОРИЯ, МЕТОДОЛОГИЯ, ПРАКТИКА</t>
  </si>
  <si>
    <t>Чигрин В.А., Сурмин Ю.П., Щербина В.Н. и др.</t>
  </si>
  <si>
    <t>978-5-9558-0572-6</t>
  </si>
  <si>
    <t>050500.20.01</t>
  </si>
  <si>
    <t>Социология: Уч. / В.И.Добреньков - М.:НИЦ ИНФРА-М,2025 - 624 с.(ВО: Бакалавриат)(п)</t>
  </si>
  <si>
    <t>СОЦИОЛОГИЯ</t>
  </si>
  <si>
    <t>Добреньков В.И., Кравченко А.И.</t>
  </si>
  <si>
    <t>978-5-16-003522-2</t>
  </si>
  <si>
    <t>Допущено Министерством образования Российской Федерации в качестве учебника для студентов высших учебных заведений, обучающихся по социологическим специальностям</t>
  </si>
  <si>
    <t>120600.09.01</t>
  </si>
  <si>
    <t>Социология: Уч. / Ю.Г.Волков, - 5 изд.-М.:Альфа-М, НИЦ ИНФРА-М,2024.-512 с.(Бакалавриат)(п)</t>
  </si>
  <si>
    <t>СОЦИОЛОГИЯ, ИЗД.5</t>
  </si>
  <si>
    <t>Волков Ю. Г.</t>
  </si>
  <si>
    <t>978-5-98281-415-9</t>
  </si>
  <si>
    <t>Рекомендовано УМО по классическому университетскому образованию к изданию в качестве учебника для студентов высших учебных заведений, обучающихся по направлению "Социология"</t>
  </si>
  <si>
    <t>0515</t>
  </si>
  <si>
    <t>094350.08.01</t>
  </si>
  <si>
    <t>Социология: Уч. пос. / С.В.Соколов - М.:Форум, 2023 - 400 с.-(ВО) (П)</t>
  </si>
  <si>
    <t>Соколов С. В.</t>
  </si>
  <si>
    <t>978-5-91134-219-7</t>
  </si>
  <si>
    <t>Рекомендовано социологическим факультетом Российского гуманитарного универститета в качестве учебного пособия для студентов высших учебных заведений</t>
  </si>
  <si>
    <t>186200.10.01</t>
  </si>
  <si>
    <t>Социология: Уч. пос. / Ф.А.Игебаева-М.:НИЦ ИНФРА-М,2024.-236 с.(ВО)(п)</t>
  </si>
  <si>
    <t>Игебаева Ф. А.</t>
  </si>
  <si>
    <t>978-5-16-019026-6</t>
  </si>
  <si>
    <t>Допущено Учебно-методическим объединением по классическому университетскому образованию к изданию в качестве учебного пособия для студентов высших учебных заведений, обучающихся по специальности 39.03.01 (040200) "Социология"</t>
  </si>
  <si>
    <t>Башкирский государственный аграрный университет</t>
  </si>
  <si>
    <t>446650.04.01</t>
  </si>
  <si>
    <t>Социология: Уч.пос. / А.Б.Оришев - 2 изд. - М.:ИЦ РИОР, НИЦ ИНФРА-М,2018.-224 с.(ВО: Бакалавриат)</t>
  </si>
  <si>
    <t>СОЦИОЛОГИЯ, ИЗД.2</t>
  </si>
  <si>
    <t>Оришев А.Б.</t>
  </si>
  <si>
    <t>978-5-369-01457-8</t>
  </si>
  <si>
    <t>00.03.10, 00.05.10, 38.03.01, 38.03.02, 38.03.03, 39.03.01, 39.03.02, 39.03.03</t>
  </si>
  <si>
    <t>Допущено в качестве учебного пособия для студентов-бакалавров, обучающихся по направлениям подготовки 081100 «Государственное и муниципальное управление", 080400 «Управление персоналом», 080200 «Менеджмент», 040400 «Социальная работа», 040700 «Органи</t>
  </si>
  <si>
    <t>446650.08.01</t>
  </si>
  <si>
    <t>Социология: Уч.пос. / А.Б.Оришев, - 3 изд. - М.:ИЦ РИОР, НИЦ ИНФРА-М,2025. - 260 с.(ВО)(П)</t>
  </si>
  <si>
    <t>СОЦИОЛОГИЯ, ИЗД.3</t>
  </si>
  <si>
    <t>978-5-369-01863-7</t>
  </si>
  <si>
    <t>745707.04.01</t>
  </si>
  <si>
    <t>Социология: Уч.пос. / Г.А.Ельникова - 2 изд. - М.:НИЦ ИНФРА-М,2023 - 211 с.(ВО: Специалитет)(П)</t>
  </si>
  <si>
    <t>Ельникова Г.А., Лаамарти Ю.А.</t>
  </si>
  <si>
    <t>978-5-16-016550-9</t>
  </si>
  <si>
    <t>00.05.10, 38.05.01, 38.05.02, 40.05.01, 40.05.02, 40.05.03, 40.05.04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</si>
  <si>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программам специалитета (протокол № 8 от 22.06.2020)</t>
  </si>
  <si>
    <t>640223.07.01</t>
  </si>
  <si>
    <t>Социология: Уч.пос. / Г.А.Ельникова - 2 изд.- М.:НИЦ ИНФРА-М,2023 - 211 с.-(ВО)(П)</t>
  </si>
  <si>
    <t>978-5-16-016199-0</t>
  </si>
  <si>
    <t>00.03.10, 00.05.10, 39.03.02, 39.03.03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</si>
  <si>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несоциологическим направлениям подготовки (квалификация (степень) «бакалавр») (протокол № 5 от 16.03.2020)</t>
  </si>
  <si>
    <t>640223.04.01</t>
  </si>
  <si>
    <t>Социология: Уч.пос. / Г.А.Ельникова - М.:НИЦ ИНФРА-М,2020 - 181 с.-(ВО: Бакалавриат)(О)</t>
  </si>
  <si>
    <t>Ельникова Г.А.</t>
  </si>
  <si>
    <t>978-5-16-010442-3</t>
  </si>
  <si>
    <t>Рекомендовано в качестве учебного пособия для студентов высших учебных заведений, обучающихся по несоциологическим направлениям подготовки (квалификация (степень) «бакалавр»)</t>
  </si>
  <si>
    <t>118150.08.01</t>
  </si>
  <si>
    <t>Социология: Уч.пос. / Г.И.Козырев, - 2 изд. - М.:ИД ФОРУМ, НИЦ ИНФРА-М,2025. - 320 с.-(ВО)(П)</t>
  </si>
  <si>
    <t>978-5-8199-0405-3</t>
  </si>
  <si>
    <t>Допущено учебно-методическим объединением по классическому университетскому образованию РФ в качестве учебного пособия для студентов высших учебных заведений, обучающихся по специальности "Социология" и  "Социальная антропология"</t>
  </si>
  <si>
    <t>428600.07.01</t>
  </si>
  <si>
    <t>Социология: Уч.пос. / Е.П.Тавокин-М.:НИЦ ИНФРА-М,2023.-202 с.(ВО: Бакалавриат)(П)</t>
  </si>
  <si>
    <t>978-5-16-006379-9</t>
  </si>
  <si>
    <t>38.03.01, 38.03.02, 38.03.03, 38.03.04, 39.03.01, 39.03.02, 39.03.03, 39.04.01, 44.03.01, 44.03.05</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</si>
  <si>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подготовки 080100 «Экономика». Квалификация (</t>
  </si>
  <si>
    <t>646423.12.01</t>
  </si>
  <si>
    <t>Специальная и общая философия науки: Энц. словарь / В.А.Канке - М.:НИЦ ИНФРА-М,2025 - 630 с.(П)</t>
  </si>
  <si>
    <t>СПЕЦИАЛЬНАЯ И ОБЩАЯ ФИЛОСОФИЯ НАУКИ: ЭНЦИКЛОПЕДИЧЕСКИЙ СЛОВАРЬ</t>
  </si>
  <si>
    <t>978-5-16-012809-2</t>
  </si>
  <si>
    <t>44.00.00, 38.04.01, 38.04.02, 38.04.03, 38.04.04, 38.04.05, 40.04.01, 44.04.01, 44.04.02, 44.04.03, 44.04.04, 47.03.01, 47.04.01</t>
  </si>
  <si>
    <t>092150.03.01</t>
  </si>
  <si>
    <t>Специальная психология: Шпаргалка -М.:ИЦ РИОР, НИЦ ИНФРА-М, -96 с..-(Шпаргалка [отрывная])(О)</t>
  </si>
  <si>
    <t>СПЕЦИАЛЬНАЯ ПСИХОЛОГИЯ</t>
  </si>
  <si>
    <t>978-5-369-00577-4</t>
  </si>
  <si>
    <t>37.03.01, 44.03.03, 49.03.02</t>
  </si>
  <si>
    <t>429200.11.01</t>
  </si>
  <si>
    <t>Специальные пробл.психолог.консульт.: Уч.пос. / О.О.Андронникова - 2 изд. - М.:Вуз.уч.,НИЦ ИНФРА-М,2025 - 352 с.(П)</t>
  </si>
  <si>
    <t>СПЕЦИАЛЬНЫЕ ПРОБЛЕМЫ  ПСИХОЛОГИЧЕСКОГО КОНСУЛЬТИРОВАНИЯ, ИЗД.2</t>
  </si>
  <si>
    <t>978-5-16-020593-9</t>
  </si>
  <si>
    <t>37.03.01, 37.04.01, 37.05.01, 44.03.01, 44.03.02, 44.03.05, 44.04.01, 44.04.02</t>
  </si>
  <si>
    <t>429200.06.01</t>
  </si>
  <si>
    <t>Специальные пробл.психолог.консульт.:Уч.пос./О.О.Андронникова-Вуз.уч.,НИЦ ИНФРА-М,2019-348с(Вуз.уч.)</t>
  </si>
  <si>
    <t>СПЕЦИАЛЬНЫЕ ПРОБЛЕМЫ ПСИХОЛОГИЧЕСКОГО КОНСУЛЬТИРОВАНИЯ</t>
  </si>
  <si>
    <t>978-5-9558-0254-1</t>
  </si>
  <si>
    <t>679490.03.01</t>
  </si>
  <si>
    <t>Специфика культурологической интерпрет. от теор.:Моногр. /Н.А.Симбирцева-М.:НИЦ ИНФРА-М,2023-233с</t>
  </si>
  <si>
    <t>СПЕЦИФИКА КУЛЬТУРОЛОГИЧЕСКОЙ ИНТЕРПРЕТАЦИИ: ОТ ТЕОРИИ К ПРАКТИКЕ</t>
  </si>
  <si>
    <t>Симбирцева Н.А.</t>
  </si>
  <si>
    <t>978-5-16-013761-2</t>
  </si>
  <si>
    <t>51.03.01, 51.03.02, 51.03.03, 51.03.04</t>
  </si>
  <si>
    <t>662953.03.01</t>
  </si>
  <si>
    <t>Сравнительно-историческая риторика: Уч. / А.К.Михальская, - 2 изд.-М.:НИЦ ИНФРА-М,2024-294с(ВО)(П)</t>
  </si>
  <si>
    <t>СРАВНИТЕЛЬНО-ИСТОРИЧЕСКАЯ РИТОРИКА, ИЗД.2</t>
  </si>
  <si>
    <t>978-5-16-013862-6</t>
  </si>
  <si>
    <t>37.03.01, 44.03.05, 45.03.01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</si>
  <si>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52.05.04 «Литературное творчество» (квалификация «литературный работник») (протокол № 4 от 25.02.2019)</t>
  </si>
  <si>
    <t>436150.05.01</t>
  </si>
  <si>
    <t>Сравнительно-историческая риторика: Уч.пос. / А.К.Михальская-М.:Форум, НИЦ ИНФРА-М,2023.-320 с.(ВО)(О)</t>
  </si>
  <si>
    <t>СРАВНИТЕЛЬНО-ИСТОРИЧЕСКАЯ РИТОРИКА</t>
  </si>
  <si>
    <t>Михальская А. К.</t>
  </si>
  <si>
    <t>978-5-91134-740-6</t>
  </si>
  <si>
    <t>706088.01.01</t>
  </si>
  <si>
    <t>Стабилизация как этап эволюции соц. сис.: Моногр. / И.В.Ситнова-М.:НИЦ ИНФРА-М,2022.-140 с.(О)</t>
  </si>
  <si>
    <t>СТАБИЛИЗАЦИЯ КАК ЭТАП ЭВОЛЮЦИИ СОЦИАЛЬНОЙ СИСТЕМЫ</t>
  </si>
  <si>
    <t>978-5-16-015583-8</t>
  </si>
  <si>
    <t>169550.05.01</t>
  </si>
  <si>
    <t>Становление гос. Древнего Новгорода.: Моногр. /М.В.Амосов -2изд.-М.:ИЦ РИОР,НИЦ ИНФРА-М,2023-204с(о)</t>
  </si>
  <si>
    <t>СТАНОВЛЕНИЕ ГОСУДАРСТВЕННОСТИ ДРЕВНЕГО НОВГОРОДА И МОНУМЕНТАЛЬНОГО ЗОДЧЕСТВА, ИЗД.2</t>
  </si>
  <si>
    <t>Амосов М.В.</t>
  </si>
  <si>
    <t>978-5-369-01141-6</t>
  </si>
  <si>
    <t>07.03.01, 07.03.03, 07.04.01, 07.04.03, 44.03.01, 44.03.05, 46.03.01, 46.03.02, 46.04.01, 46.04.02, 51.03.04, 51.04.04, 54.03.04, 54.04.04</t>
  </si>
  <si>
    <t>Театр Классического Балета Наталии Касаткиной и Владимира Василёва</t>
  </si>
  <si>
    <t>301400.08.01</t>
  </si>
  <si>
    <t>Становление информационного общества в России...: Уч. пос. / Г.В.Осипов - Норма: ИНФРА-М, 2024-304с.(п)</t>
  </si>
  <si>
    <t>СТАНОВЛЕНИЕ ИНФОРМАЦИОННОГО ОБЩЕСТВА В РОССИИ И ЗА РУБЕЖОМ</t>
  </si>
  <si>
    <t>Осипов Г.В., Лисичкин В.А., Вирин М.М. и др.</t>
  </si>
  <si>
    <t>978-5-91768-534-2</t>
  </si>
  <si>
    <t>38.03.01, 38.03.02, 38.03.03, 38.03.04, 38.03.05, 38.03.06, 38.03.07, 38.04.01, 38.04.02, 38.04.03, 38.04.04, 38.04.05, 38.04.06, 38.04.07, 38.05.01, 38.05.02, 46.03.02</t>
  </si>
  <si>
    <t>801387.01.01</t>
  </si>
  <si>
    <t>Старообрядцы в России: история и совр., экономика...: Моногр. / В.П.Столбов-М.:НИЦ ИНФРА-М,2024.-212 с(п)</t>
  </si>
  <si>
    <t>СТАРООБРЯДЦЫ В РОССИИ: ИСТОРИЯ И СОВРЕМЕННОСТЬ, ЭКОНОМИКА, ЭТИКА, СОЦИАЛЬНАЯ БЛАГОТВОРИТЕЛЬНОСТЬ</t>
  </si>
  <si>
    <t>Столбов В.П.</t>
  </si>
  <si>
    <t>978-5-16-018695-5</t>
  </si>
  <si>
    <t>38.04.01, 38.06.01, 46.04.01</t>
  </si>
  <si>
    <t>777260.01.01</t>
  </si>
  <si>
    <t>Старославянский язык: Уч.пос. / Е.Н.Соколова-М.:НИЦ ИНФРА-М,2024.-189 с.(ВО)(п)</t>
  </si>
  <si>
    <t>СТАРОСЛАВЯНСКИЙ ЯЗЫК</t>
  </si>
  <si>
    <t>Соколова Е.Н., Ушакова А.П.</t>
  </si>
  <si>
    <t>978-5-16-017720-5</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</si>
  <si>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45.03.01 «Филология»</t>
  </si>
  <si>
    <t>412950.06.01</t>
  </si>
  <si>
    <t>Стилистика и культура русской речи: Уч./Т.Я.Анохина - М.: Форум:  НИЦ ИНФРА-М, 2023-320с.(ВО) (п)</t>
  </si>
  <si>
    <t>СТИЛИСТИКА И КУЛЬТУРА РУССКОЙ РЕЧИ</t>
  </si>
  <si>
    <t>Анохина Т. Я., Гонтарева О. П., Дашевская Е. И., Змазнева О. А., Анохина Т. Я.</t>
  </si>
  <si>
    <t>978-5-91134-717-8</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</si>
  <si>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университет печати имени Ивана Федорова» в качестве учебника для студентов высших учебных заведений, обучающихся по нефилологическим специальностям</t>
  </si>
  <si>
    <t>800894.01.01</t>
  </si>
  <si>
    <t>Стилистика служебных документов: Уч.пос. / Т.Н.Зайцева - М.:НИЦ ИНФРА-М,2025. - 254 с.(ВО (СТАНКИН))(п)</t>
  </si>
  <si>
    <t>СТИЛИСТИКА СЛУЖЕБНЫХ ДОКУМЕНТОВ</t>
  </si>
  <si>
    <t>Зайцева Т.Н., Ковина Т.П.</t>
  </si>
  <si>
    <t>Высшее образование (СТАНКИН)</t>
  </si>
  <si>
    <t>978-5-16-019292-5</t>
  </si>
  <si>
    <t>842943.01.01</t>
  </si>
  <si>
    <t>Стилистика служебных документов: Уч.пос. / Т.Н.Зайцева - М.:НИЦ ИНФРА-М,2025. - 254 с.(СПО))(п)</t>
  </si>
  <si>
    <t>978-5-16-020369-0</t>
  </si>
  <si>
    <t>10.02.01, 46.01.01, 51.02.03</t>
  </si>
  <si>
    <t>776813.01.01</t>
  </si>
  <si>
    <t>Стихотворение-каталог в немецкоязычной поэзии: Моногр. / Т.Н.Андреюшкина-М.:НИЦ ИНФРА-М,2022.-144 с.(О)</t>
  </si>
  <si>
    <t>СТИХОТВОРЕНИЕ-КАТАЛОГ В НЕМЕЦКОЯЗЫЧНОЙ ПОЭЗИИ XX ВЕКА</t>
  </si>
  <si>
    <t>Андреюшкина Т.Н.</t>
  </si>
  <si>
    <t>978-5-16-017703-8</t>
  </si>
  <si>
    <t>45.03.01, 45.06.01</t>
  </si>
  <si>
    <t>Тольяттинский государственный университет</t>
  </si>
  <si>
    <t>694769.04.01</t>
  </si>
  <si>
    <t>Стихотворный текст: междисциплин. интерпр.: Моногр. / Л.Н.Синельникова -М:НИЦ ИНФРА-М,2024-267с(о)</t>
  </si>
  <si>
    <t>СТИХОТВОРНЫЙ ТЕКСТ: МЕЖДИСЦИПЛИНАРНАЯ ИНТЕРПРЕТАЦИЯ</t>
  </si>
  <si>
    <t>Синельникова Л.Н.</t>
  </si>
  <si>
    <t>978-5-16-018909-3</t>
  </si>
  <si>
    <t>431100.05.01</t>
  </si>
  <si>
    <t>Страдание и его роль в культуре: Моногр. / Ю.М. Антонян - М.:Норма:НИЦ Инфра-М,2020 - 224 с.(О)</t>
  </si>
  <si>
    <t>СТРАДАНИЕ И ЕГО РОЛЬ В КУЛЬТУРЕ</t>
  </si>
  <si>
    <t>Антонян Ю. М.</t>
  </si>
  <si>
    <t>978-5-91768-356-0</t>
  </si>
  <si>
    <t>47.03.01, 47.04.01, 51.04.01</t>
  </si>
  <si>
    <t>Всероссийский научно-исследовательский институт Министерства внутренних дел Российской Федерации</t>
  </si>
  <si>
    <t>208400.10.01</t>
  </si>
  <si>
    <t>Страна своя и чужая: идея патриотизма.: Моногр./С.Г.Воркачев-М.:НИЦ ИНФРА-М,2024-151с(Науч.мысль)(о)</t>
  </si>
  <si>
    <t>СТРАНА СВОЯ И ЧУЖАЯ: ИДЕЯ ПАТРИОТИЗМА В ЛИНГВОКУЛЬТУРЕ</t>
  </si>
  <si>
    <t>Воркачев С. Г.</t>
  </si>
  <si>
    <t>978-5-16-006811-4</t>
  </si>
  <si>
    <t>45.03.02, 45.03.03, 45.04.02</t>
  </si>
  <si>
    <t>148350.09.01</t>
  </si>
  <si>
    <t>Стратегические просчеты российск. полит. элиты: Моногр. / А.Д.Керимов-М.:Юр.Норма,НИЦ ИНФРА-М,2023-48(о)</t>
  </si>
  <si>
    <t>СТРАТЕГИЧЕСКИЕ ПРОСЧЕТЫ РОССИЙСКОЙ ПОЛИТИЧЕСКОЙ ЭЛИТЫ</t>
  </si>
  <si>
    <t>978-5-91768-156-6</t>
  </si>
  <si>
    <t>38.03.04, 40.03.01, 41.03.05, 41.03.06, 41.04.04, 44.03.01, 44.03.05, 47.03.01</t>
  </si>
  <si>
    <t>176900.11.01</t>
  </si>
  <si>
    <t>Стратегия национал. безопасности России..: Моногр. / С.Н.Бабурин-М:Магистр,НИЦ ИНФРА-М,2023 -512с(О)</t>
  </si>
  <si>
    <t>СТРАТЕГИЯ НАЦИОНАЛЬНОЙ БЕЗОПАСНОСТИ РОССИИ: ТЕОРЕТИКО-МЕТОДОЛОГИЧЕСКИЕ АСПЕКТЫ</t>
  </si>
  <si>
    <t>Бабурин С.Н., Дзлиев М.И., Урсул А.Д.</t>
  </si>
  <si>
    <t>978-5-9776-0224-2</t>
  </si>
  <si>
    <t>38.05.01</t>
  </si>
  <si>
    <t>670751.03.01</t>
  </si>
  <si>
    <t>Стратификационная система общества:...Моногр. /В.Х.Беленький-М.:НИЦ ИНФРА-М,СФУ,2023-244с(П)</t>
  </si>
  <si>
    <t>СТРАТИФИКАЦИОННАЯ СИСТЕМА ОБЩЕСТВА: НЕКОТОРЫЕ ВОПРОСЫ ТЕОРИИ И ПРАКТИКИ</t>
  </si>
  <si>
    <t>Беленький В.Х.</t>
  </si>
  <si>
    <t>978-5-16-013420-8</t>
  </si>
  <si>
    <t>39.04.01, 39.06.01, 39.07.01</t>
  </si>
  <si>
    <t>703455.06.01</t>
  </si>
  <si>
    <t>Строительство городских объектов озеленения: Уч. / М.М.Фатиев - М.:Форум,НИЦ ИНФРА-М,2025 - 205 с.(СПО)(П)</t>
  </si>
  <si>
    <t>СТРОИТЕЛЬСТВО ГОРОДСКИХ ОБЪЕКТОВ ОЗЕЛЕНЕНИЯ</t>
  </si>
  <si>
    <t>Фатиев М.М.</t>
  </si>
  <si>
    <t>978-5-00091-662-9</t>
  </si>
  <si>
    <t>07.02.01, 35.02.12</t>
  </si>
  <si>
    <t>Рекомендовано Учебно-методическим объединением по образованию в области лесного дела по специальности «Садово-парковое и ландшафтное строительство»</t>
  </si>
  <si>
    <t>403700.14.01</t>
  </si>
  <si>
    <t>Строительство городских объектов озеленения: Уч./М.М.Фатиев - М.: Форум: НИЦ Инфра-М, 2024-208с.(ВО) (п)</t>
  </si>
  <si>
    <t>978-5-91134-682-9</t>
  </si>
  <si>
    <t>08.03.01, 35.03.10, 35.04.09</t>
  </si>
  <si>
    <t>464900.06.01</t>
  </si>
  <si>
    <t>Структурно-планиров. реорганиз.совр. городов: Уч.пос./Д.Б.Веретенников -М:НИЦ ИНФРА-М,2024-88с(ВО)(о)</t>
  </si>
  <si>
    <t>СТРУКТУРНО-ПЛАНИРОВОЧНАЯ РЕОРГАНИЗАЦИЯ СОВРЕМЕННЫХ ГОРОДОВ</t>
  </si>
  <si>
    <t>978-5-16-018883-6</t>
  </si>
  <si>
    <t>Рекомендовано в качестве учебного пособия для студентов высших учебных заведений, обучающихся по направлению подготовки 07.03.01 «Архитектура»</t>
  </si>
  <si>
    <t>465100.07.01</t>
  </si>
  <si>
    <t>Структуроформирование мегаполисов: Уч.пос. / Д.Б.Веретенников - М.:НИЦ ИНФРА-М,2025 -112 с.(ВО)(о)</t>
  </si>
  <si>
    <t>СТРУКТУРОФОРМИРОВАНИЕ МЕГАПОЛИСОВ</t>
  </si>
  <si>
    <t>978-5-16-016115-0</t>
  </si>
  <si>
    <t>Рекомендовано в качестве учебного пособия для студентов высших учебных заведений, обучающихся по специальности 07.04.01 «Архитектура»</t>
  </si>
  <si>
    <t>694887.02.01</t>
  </si>
  <si>
    <t>Студенческий корпоративизм: испытания на прочность: Моногр. / Л.О.Терновая-М.:НИЦ ИНФРА-М,2023-383с.</t>
  </si>
  <si>
    <t>СТУДЕНЧЕСКИЙ КОРПОРАТИВИЗМ: ИСПЫТАНИЯ НА ПРОЧНОСТЬ</t>
  </si>
  <si>
    <t>978-5-16-014587-7</t>
  </si>
  <si>
    <t>39.03.03, 39.04.02, 39.04.03</t>
  </si>
  <si>
    <t>699274.05.01</t>
  </si>
  <si>
    <t>Судьба Евросоюза и уроки для Рос.: Моногр. / Под ред. Гулякова А.Д., - 2 изд.-М.:ИЦ РИОР, НИЦ ИНФРА-М,2023.-304 с.(П)</t>
  </si>
  <si>
    <t>СУДЬБА ЕВРОСОЮЗА И УРОКИ ДЛЯ РОССИИ, ИЗД.2</t>
  </si>
  <si>
    <t>Саломатин А.Ю., Гуляков А.Д., Малько А.В.</t>
  </si>
  <si>
    <t>978-5-369-01881-1</t>
  </si>
  <si>
    <t>38.04.01, 38.06.01, 40.04.01, 40.06.01, 41.04.01, 41.04.04, 41.04.05, 41.06.01</t>
  </si>
  <si>
    <t>699274.02.01</t>
  </si>
  <si>
    <t>Судьба Евросоюза и уроки для России / Под ред. Гулякова А.Д. - М.:ИЦ РИОР, НИЦ ИНФРА-М,2020-248с(П)</t>
  </si>
  <si>
    <t>СУДЬБА ЕВРОСОЮЗА И УРОКИ ДЛЯ РОССИИ</t>
  </si>
  <si>
    <t>978-5-369-01797-5</t>
  </si>
  <si>
    <t>221600.05.01</t>
  </si>
  <si>
    <t>Судьба французского языка в Африке..: Моногр./ Ж.Багана - М.: НИЦ ИНФРА-М, 2023-150с.(Научная мысль) (о)</t>
  </si>
  <si>
    <t>СУДЬБА ФРАНЦУЗСКОГО ЯЗЫКА В АФРИКЕ: СОЦИОЛИНГВИСТИЧЕСКИЕ И ЛИНГВОКУЛЬТУРОЛОГИЧЕСКИЕ ОСОБЕННОСТИ</t>
  </si>
  <si>
    <t>Багана Ж., Лангнер А. Н.</t>
  </si>
  <si>
    <t>978-5-16-008974-4</t>
  </si>
  <si>
    <t>694971.01.01</t>
  </si>
  <si>
    <t>США в Новое время: общество, гос. и право: Уч.пос.: Ч.2 / Т.В.Алентьева - М.:НИЦ ИНФРА-М,2022 - 355 с.(П)</t>
  </si>
  <si>
    <t>США В НОВОЕ ВРЕМЯ: ОБЩЕСТВО, ГОСУДАРСТВО И ПРАВО. ЧАСТЬ 2. 1800-1877 ГОДЫ</t>
  </si>
  <si>
    <t>978-5-16-014590-7</t>
  </si>
  <si>
    <t>40.03.01, 41.03.01, 41.03.05, 46.03.01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</si>
  <si>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40.03.01 «Юриспруденция», 41.03.05 «Международные отношения», 46.03.01 «История» (квалификация (степень) «бакалавр») (протокол № 11 от 09.11.2020)</t>
  </si>
  <si>
    <t>670745.05.01</t>
  </si>
  <si>
    <t>Сюжетная типология русской литературы XI-XX в.: Моногр. / В.К.Васильев - М.:НИЦ ИНФРА-М,2024-259с(П)</t>
  </si>
  <si>
    <t>СЮЖЕТНАЯ ТИПОЛОГИЯ РУССКОЙ ЛИТЕРАТУРЫ XI-XX ВЕКОВ (АРХЕТИПЫ РУССКОЙ КУЛЬТУРЫ). ОТ СРЕДНЕВЕКОВЬЯ К НОВОМУ ВРЕМЕНИ</t>
  </si>
  <si>
    <t>Васильев В.К.</t>
  </si>
  <si>
    <t>978-5-16-017631-4</t>
  </si>
  <si>
    <t>632775.02.01</t>
  </si>
  <si>
    <t>Тайные орг.в контексте соц.изм.: Моногр. / В.Г.Немировский -М.:НИЦ ИНФРА-М,2022-272с.(Науч.мысль)(П)</t>
  </si>
  <si>
    <t>ТАЙНЫЕ ОРГАНИЗАЦИИ В КОНТЕКСТЕ СОЦИАЛЬНЫХ ИЗМЕНЕНИЙ. ПОСТНЕКЛАССИЧЕСКИЙ ПОДХОД</t>
  </si>
  <si>
    <t>978-5-16-012033-1</t>
  </si>
  <si>
    <t>696565.03.01</t>
  </si>
  <si>
    <t>Творческое наследие К.Маркса и соврем. философия: Моногр. / С.А.Нижников - М.:НИЦ ИНФРА-М,2022 - 199 с(О)</t>
  </si>
  <si>
    <t>ТВОРЧЕСКОЕ НАСЛЕДИЕ К. МАРКСА И СОВРЕМЕННАЯ ФИЛОСОФИЯ</t>
  </si>
  <si>
    <t>Нижников С.А., Лагунов А.А., Гобозов И.А. и др.</t>
  </si>
  <si>
    <t>Научная мысль - 100 лет ФУ</t>
  </si>
  <si>
    <t>978-5-16-016393-2</t>
  </si>
  <si>
    <t>678270.05.01</t>
  </si>
  <si>
    <t>Театр героев А.П.Чехова: Моногр. / К.В.Борисова - М.:НИЦ ИНФРА-М,2023 - 112 с.(Науч.мысль)(О)</t>
  </si>
  <si>
    <t>ТЕАТР ГЕРОЕВ А.П.ЧЕХОВА</t>
  </si>
  <si>
    <t>Борисова К.В.</t>
  </si>
  <si>
    <t>978-5-16-013647-9</t>
  </si>
  <si>
    <t>41.03.06, 42.03.02, 42.03.03, 42.03.04, 44.03.05, 45.03.01</t>
  </si>
  <si>
    <t>699334.03.01</t>
  </si>
  <si>
    <t>Театральная школа: современные смыслы: Уч.пос. / А.С.Кузин - М.:НИЦ ИНФРА-М,2024 - 284 с.(П)</t>
  </si>
  <si>
    <t>ТЕАТРАЛЬНАЯ ШКОЛА: СОВРЕМЕННЫЕ СМЫСЛЫ</t>
  </si>
  <si>
    <t>Кузин А.С.</t>
  </si>
  <si>
    <t>978-5-16-014959-2</t>
  </si>
  <si>
    <t>52.05.01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</si>
  <si>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52.00.00 «Сценические искусства и литературное творчество» (протокол № 5 от 11.03.2019)</t>
  </si>
  <si>
    <t>Ярославский государственный театральный институт</t>
  </si>
  <si>
    <t>664278.01.01</t>
  </si>
  <si>
    <t>Текст и коммуникация (филос. размыш.).: Моногр. / Л.Т.Рыскельдиева-М.:Вуз.уч.,НИЦ ИНФРА-М,2018-179с</t>
  </si>
  <si>
    <t>ТЕКСТ И КОММУНИКАЦИЯ (ФИЛОСОФСКИЕ РАЗМЫШЛЕНИЯ).</t>
  </si>
  <si>
    <t>Рыскельдиева Л.Т., Коротченко Ю.М., Шапиро О.А. и др.</t>
  </si>
  <si>
    <t>Научная книга (КФУ)</t>
  </si>
  <si>
    <t>978-5-9558-0589-4</t>
  </si>
  <si>
    <t>477650.02.01</t>
  </si>
  <si>
    <t>Телевизионная индустрия США: Уч. пос. / А.С.Зубок-М.:Вузовский уч., НИЦ ИНФРА-М,2017.-256 с.(о)</t>
  </si>
  <si>
    <t>ТЕЛЕВИЗИОННАЯ ИНДУСТРИЯ США</t>
  </si>
  <si>
    <t>Зубок А.С.</t>
  </si>
  <si>
    <t>978-5-9558-0392-0</t>
  </si>
  <si>
    <t>35.03.01, 38.03.02, 38.04.02, 41.03.04, 41.03.05, 41.03.06, 41.04.04, 41.04.05, 42.03.01, 42.03.02, 42.03.04, 42.04.01, 42.04.02, 42.04.04, 46.03.01, 46.04.01, 51.03.01, 51.04.01</t>
  </si>
  <si>
    <t>НТС</t>
  </si>
  <si>
    <t>670056.03.01</t>
  </si>
  <si>
    <t>Теоретическая строгость как соотв.сист.и метода.:Моногр. / Е.В.Карелина-М.:НИЦ ИНФРА-М,СФУ,2023-119с</t>
  </si>
  <si>
    <t>ТЕОРЕТИЧЕСКАЯ СТРОГОСТЬ КАК СООТВЕТСТВИЕ СИСТЕМЫ И МЕТОДА В ФИЛОСОФИИ</t>
  </si>
  <si>
    <t>Карелина Е.В.</t>
  </si>
  <si>
    <t>978-5-16-013360-7</t>
  </si>
  <si>
    <t>728008.01.01</t>
  </si>
  <si>
    <t>Теоретическая фонетика англ. языка: Уч.пос. / Е.Н.Митрофанова - М.:НИЦ ИНФРА-М,2025. - 212 с.(ВО)(п)</t>
  </si>
  <si>
    <t>ТЕОРЕТИЧЕСКАЯ ФОНЕТИКА АНГЛИЙСКОГО ЯЗЫКА</t>
  </si>
  <si>
    <t>Митрофанова Е.Н.</t>
  </si>
  <si>
    <t>978-5-16-016676-6</t>
  </si>
  <si>
    <t>44.03.01, 44.03.05, 44.04.01</t>
  </si>
  <si>
    <t>398300.07.01</t>
  </si>
  <si>
    <t>Теоретические и соц. основы техносферы: Моногр./ А.Д.Иоселиани-М:НИЦ ИНФРА-М,2024-395(Науч.мысль)(П)</t>
  </si>
  <si>
    <t>ТЕОРЕТИЧЕСКИЕ И СОЦИАЛЬНЫЕ ОСНОВЫ ТЕХНОСФЕРЫ</t>
  </si>
  <si>
    <t>Иоселиани А.Д.</t>
  </si>
  <si>
    <t>978-5-16-011276-3</t>
  </si>
  <si>
    <t>20.03.01, 20.04.01, 40.03.01, 44.03.01, 44.03.05, 47.03.01, 47.04.01</t>
  </si>
  <si>
    <t>658462.03.01</t>
  </si>
  <si>
    <t>Теоретический  курс  англ. яз. Грамматика: Уч. / А.А.Джиоева-М.:НИЦ ИНФРА-М,2024.-146 с.(ВО)(п)</t>
  </si>
  <si>
    <t>ТЕОРЕТИЧЕСКИЙ  КУРС  АНГЛИЙСКОГО ЯЗЫКА. ГРАММАТИКА</t>
  </si>
  <si>
    <t>978-5-16-019866-8</t>
  </si>
  <si>
    <t>45.03.01, 45.03.02, 45.03.03, 45.03.04, 45.03.99, 45.04.04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</si>
  <si>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филологическим направлениям подготовки (квалификация (степень) «бакалавр») (протокол № 6 от 16.06.2021)</t>
  </si>
  <si>
    <t>730055.01.01</t>
  </si>
  <si>
    <t>Теория возможного: Монография / С.В.Борзых - М.:НИЦ ИНФРА-М,2021 - 180 с.-(Науч.мысль)(О)</t>
  </si>
  <si>
    <t>ТЕОРИЯ ВОЗМОЖНОГО</t>
  </si>
  <si>
    <t>978-5-16-015992-8</t>
  </si>
  <si>
    <t>281600.04.01</t>
  </si>
  <si>
    <t>Теория и методология истории: Уч. пос. / М.Н.Потемкина - 2 изд. - М.:РИОР, ИЦ РИОР,2019 - 200 с.(П)</t>
  </si>
  <si>
    <t>ТЕОРИЯ И МЕТОДОЛОГИЯ ИСТОРИИ, ИЗД.2</t>
  </si>
  <si>
    <t>Потемкина М.Н.</t>
  </si>
  <si>
    <t>978-5-369-01351-9</t>
  </si>
  <si>
    <t>431250.05.01</t>
  </si>
  <si>
    <t>Теория и методология практ. медико-соц. работы: Моногр. / Е.А.Сигида-М.:НИЦ ИНФРА-М,2021-236с.(О)</t>
  </si>
  <si>
    <t>ТЕОРИЯ И МЕТОДОЛОГИЯ ПРАКТИКИ МЕДИКО-СОЦИАЛЬНОЙ РАБОТЫ</t>
  </si>
  <si>
    <t>Сигида Е.А.</t>
  </si>
  <si>
    <t>978-5-16-006661-5</t>
  </si>
  <si>
    <t>31.02.01, 39.03.02, 39.04.02</t>
  </si>
  <si>
    <t>646043.05.01</t>
  </si>
  <si>
    <t>Теория и политика идентичности: Уч.пос. / В.М.Капицын - М.:НИЦ ИНФРА-М,2024-219 с.-(ВО: Магистр.)(П)</t>
  </si>
  <si>
    <t>ТЕОРИЯ И ПОЛИТИКА ИДЕНТИЧНОСТИ</t>
  </si>
  <si>
    <t>978-5-16-013183-2</t>
  </si>
  <si>
    <t>39.04.01, 40.03.01, 41.03.06, 41.04.01, 41.04.04, 44.03.01, 44.03.05, 46.04.01, 46.04.03</t>
  </si>
  <si>
    <t>Рекомендовано в качестве учебного пособия для студентов высших учебных заведений, обучающихся по направлениям подготовки 41.04.04 «Политология», 39.04.01 «Социология», 46.04.03 «Антропология и этнология» (квалификация (степень) «магистр»)</t>
  </si>
  <si>
    <t>084750.17.01</t>
  </si>
  <si>
    <t>Теория и практика аргументации: Уч.пос. / Д.В.Зайцев - М.:ИД Форум, НИЦ ИНФРА-М,2025. - 224 с.(ВО)(П)</t>
  </si>
  <si>
    <t>ТЕОРИЯ И ПРАКТИКА АРГУМЕНТАЦИИ</t>
  </si>
  <si>
    <t>Зайцев Д.В.</t>
  </si>
  <si>
    <t>978-5-8199-0926-3</t>
  </si>
  <si>
    <t>41.03.04, 41.03.06, 41.04.04, 47.03.01, 47.04.01</t>
  </si>
  <si>
    <t>Рекомендовано УМО по классическому университетскому образованию в качестве учебного пособия для студентов вузов, обучающихся по направлениям подготовки 47.03.01 «Философия», 41.03.04 «Политология»</t>
  </si>
  <si>
    <t>474650.08.01</t>
  </si>
  <si>
    <t>Теория и практика аргументации: Уч.пос. / Л.А.Демина - М.:Юр.Норма,НИЦ ИНФРА-М,2024-272с.(п)</t>
  </si>
  <si>
    <t>Демина Л. А.</t>
  </si>
  <si>
    <t>978-5-91768-529-8</t>
  </si>
  <si>
    <t>38.03.02, 38.03.03, 38.03.04, 38.04.02, 38.04.03, 38.04.04, 41.03.04, 41.03.06, 41.04.04</t>
  </si>
  <si>
    <t>774803.02.01</t>
  </si>
  <si>
    <t>Теория и практика психологич. тренинга: Уч.пос. / О.О.Андронникова-М.:НИЦ ИНФРА-М,2024.-300 с.(ВО)(п)</t>
  </si>
  <si>
    <t>ТЕОРИЯ И ПРАКТИКА ПСИХОЛОГИЧЕСКОГО ТРЕНИНГА</t>
  </si>
  <si>
    <t>978-5-16-018076-2</t>
  </si>
  <si>
    <t>413650.06.01</t>
  </si>
  <si>
    <t>Теория и практика психосоциал. работы: Уч. пос./Т.И.Целевич - М.:Форум: НИЦ Инфра-М,2024-352с(ВО)(п)</t>
  </si>
  <si>
    <t>ТЕОРИЯ И ПРАКТИКА ПСИХОСОЦИАЛЬНОЙ РАБОТЫ</t>
  </si>
  <si>
    <t>Целевич Т. И., Белобородова Е. А.</t>
  </si>
  <si>
    <t>978-5-91134-722-2</t>
  </si>
  <si>
    <t>Омский государственный педагогический университет</t>
  </si>
  <si>
    <t>427500.09.01</t>
  </si>
  <si>
    <t>Теория и технология реш. психологич. пробл.: Уч.пос. / В.В.Гребнева - М.:НИЦ ИНФРА-М,2025 - 192 с.(ВО)(П)</t>
  </si>
  <si>
    <t>ТЕОРИЯ И ТЕХНОЛОГИЯ РЕШЕНИЯ ПСИХОЛОГИЧЕСКИХ ПРОБЛЕМ</t>
  </si>
  <si>
    <t>Гребнева В. В.</t>
  </si>
  <si>
    <t>978-5-16-006363-8</t>
  </si>
  <si>
    <t>37.03.01, 37.03.02, 37.05.01, 44.03.02, 44.04.03, 44.05.01</t>
  </si>
  <si>
    <t>Рекомендовано в качестве учебного пособия для студентов высших учебных заведений, обучающихся по направлениям подготовки 050400 "Психолого-педагогическое образование" и 030300 «Психология»</t>
  </si>
  <si>
    <t>666691.05.01</t>
  </si>
  <si>
    <t>Теория культуры: Уч.пос. / Н.П.Копцева - М.:НИЦ ИНФРА-М, СФУ,2024. - 150 с.-(ВО: Бакалавриат (СФУ))(П)</t>
  </si>
  <si>
    <t>ТЕОРИЯ КУЛЬТУРЫ</t>
  </si>
  <si>
    <t>Копцева Н.П., Резникова К.В.</t>
  </si>
  <si>
    <t>978-5-16-020096-5</t>
  </si>
  <si>
    <t>44.03.01, 51.03.01</t>
  </si>
  <si>
    <t>Допущено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«Культурология» («Культуроведение и социокультурные проекты»)</t>
  </si>
  <si>
    <t>813259.01.01</t>
  </si>
  <si>
    <t>Теория ландшафт. архитектуры и методология проектир.: Уч.пос. / Н.В.Кригер-М.:НИЦ ИНФРА-М,2024.-270 с.(ВО)(п)</t>
  </si>
  <si>
    <t>ТЕОРИЯ ЛАНДШАФТНОЙ АРХИТЕКТУРЫ И МЕТОДОЛОГИЯ ПРОЕКТИРОВАНИЯ</t>
  </si>
  <si>
    <t>978-5-16-019489-9</t>
  </si>
  <si>
    <t>Рекомендовано Научно-методическим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35.03.10 «Ландшафтная архитектура», профиль «Садово-парковое и ландшафтное строительство»</t>
  </si>
  <si>
    <t>735735.01.01</t>
  </si>
  <si>
    <t>Теория разума: Монография / С.В.Борзых - М.:НИЦ ИНФРА-М,2021 - 228 с.-(Науч.мысль)(О)</t>
  </si>
  <si>
    <t>ТЕОРИЯ РАЗУМА</t>
  </si>
  <si>
    <t>978-5-16-016232-4</t>
  </si>
  <si>
    <t>678061.03.01</t>
  </si>
  <si>
    <t>Теория социализма: Моногр. / В.С.Соловьев - М.:НИЦ ИНФРА-М,2023 - 609 с.(П)</t>
  </si>
  <si>
    <t>ТЕОРИЯ СОЦИАЛИЗМА</t>
  </si>
  <si>
    <t>Соловьев В.С.</t>
  </si>
  <si>
    <t>978-5-16-014349-1</t>
  </si>
  <si>
    <t>38.04.01, 38.04.04, 38.06.01, 39.04.01, 41.04.04</t>
  </si>
  <si>
    <t>330500.05.01</t>
  </si>
  <si>
    <t>Теория социального управления в высшей школе: монография / Р.В.Леньков-М.:НИЦ ИНФРА-М,2018.-91 с..-(Науч.мысль)(о)</t>
  </si>
  <si>
    <t>ТЕОРИЯ СОЦИАЛЬНОГО УПРАВЛЕНИЯ В ВЫСШЕЙ ШКОЛЕ</t>
  </si>
  <si>
    <t>978-5-16-010609-0</t>
  </si>
  <si>
    <t>39.03.01, 39.04.01, 39.04.02, 39.04.03</t>
  </si>
  <si>
    <t>800292.01.01</t>
  </si>
  <si>
    <t>Теория социальных регуляторов: Моногр. / Под ред. Перфильевой М.Б.-М.:НИЦ ИНФРА-М,2024.-241 с.(п)</t>
  </si>
  <si>
    <t>ТЕОРИЯ СОЦИАЛЬНЫХ РЕГУЛЯТОРОВ</t>
  </si>
  <si>
    <t>Захаров Н.Л., Перфильева М.Б.</t>
  </si>
  <si>
    <t>978-5-16-019447-9</t>
  </si>
  <si>
    <t>705523.01.01</t>
  </si>
  <si>
    <t>Теория текста: нарративное конструирование: Уч.пос. / М.И.Тарасов - М.:НИЦ ИНФРА-М,2025. - 378 с.(ВО)(п)</t>
  </si>
  <si>
    <t>ТЕОРИЯ ТЕКСТА: НАРРАТИВНОЕ КОНСТРУИРОВАНИЕ</t>
  </si>
  <si>
    <t>Тарасов М.И.</t>
  </si>
  <si>
    <t>978-5-16-016504-2</t>
  </si>
  <si>
    <t>Смоленский государственный университет</t>
  </si>
  <si>
    <t>637262.03.01</t>
  </si>
  <si>
    <t>Терминология Investor Relations в рус. и англ.яз.:Моногр./ Т.А.Сарангова-М.:НИЦ ИНФРА-М,2023-126с(О)</t>
  </si>
  <si>
    <t>ТЕРМИНОЛОГИЯ INVESTOR RELATIONS В РУССКОМ И АНГЛИЙСКОМ ЯЗЫКАХ</t>
  </si>
  <si>
    <t>Сарангова Т.А.</t>
  </si>
  <si>
    <t>978-5-16-012202-1</t>
  </si>
  <si>
    <t>38.04.01, 38.04.02, 45.03.02, 45.04.02, 45.05.01</t>
  </si>
  <si>
    <t>183150.04.01</t>
  </si>
  <si>
    <t>Терминообразование в языке науки: Моногр. / Ж.Багана-М.:НИЦ ИНФРА-М,2020-144с-(Научная мысль)(О)</t>
  </si>
  <si>
    <t>ТЕРМИНООБРАЗОВАНИЕ В ЯЗЫКЕ НАУКИ</t>
  </si>
  <si>
    <t>Багана Ж., Таранова Е.Н.</t>
  </si>
  <si>
    <t>978-5-16-009762-6</t>
  </si>
  <si>
    <t>182500.05.01</t>
  </si>
  <si>
    <t>Терроризм: История и современность: Социально-психолог. исслед. /К.Г.Горбунов-М.:Форум,2017-400с(п)</t>
  </si>
  <si>
    <t>ТЕРРОРИЗМ: ИСТОРИЯ И СОВРЕМЕННОСТЬ. СОЦИАЛЬНО-ПСИХОЛОГИЧЕСКОЕ ИССЛЕДОВАНИЕ</t>
  </si>
  <si>
    <t>Горбунов К.Г.</t>
  </si>
  <si>
    <t>978-5-91134-582-2</t>
  </si>
  <si>
    <t>37.03.01, 37.04.01, 39.03.01, 39.04.01, 40.03.01, 40.04.01, 40.05.01</t>
  </si>
  <si>
    <t>407400.12.01</t>
  </si>
  <si>
    <t>Техника и искусство фотографии: Уч.пос. / А.В.Левкина  - 2 изд. - М.:НИЦ ИНФРА-М,2025 - 295 с.(П)(СПО)</t>
  </si>
  <si>
    <t>ТЕХНИКА И ИСКУССТВО ФОТОГРАФИИ, ИЗД.2</t>
  </si>
  <si>
    <t>Левкина А.В.</t>
  </si>
  <si>
    <t>978-5-16-013790-2</t>
  </si>
  <si>
    <t>54.01.20, 54.02.08</t>
  </si>
  <si>
    <t>Рекомендовано Межрегиональным учебно-методическим советом профессионального образования в качестве учебного пособия для учебных заведений для реализации образовательных программ среднего профессионального образования (протокол № 10 от 27.05.2019)</t>
  </si>
  <si>
    <t>765966.02.01</t>
  </si>
  <si>
    <t>Технологии в социальной работе: Уч. / А.В.Ипатов-М.:НИЦ ИНФРА-М,2022.-378 с.(ВО: Бакалавриат)(П)</t>
  </si>
  <si>
    <t>ТЕХНОЛОГИИ В СОЦИАЛЬНОЙ РАБОТЕ</t>
  </si>
  <si>
    <t>Ипатов А.В.</t>
  </si>
  <si>
    <t>978-5-16-017294-1</t>
  </si>
  <si>
    <t>Российский государственный гидрометеорологический университет</t>
  </si>
  <si>
    <t>740833.03.01</t>
  </si>
  <si>
    <t>Технологии инклюзии инвалидов и лиц с огр. возмож. здоровья: Уч.пос. / Е.В.Воеводина-М.:НИЦ ИНФРА-М,2024.-203 с.(ВО)(п)</t>
  </si>
  <si>
    <t>ТЕХНОЛОГИИ ИНКЛЮЗИИ ИНВАЛИДОВ И ЛИЦ С ОГРАНИЧЕННЫМИ ВОЗМОЖНОСТЯМИ ЗДОРОВЬЯ</t>
  </si>
  <si>
    <t>Воеводина Е.В.</t>
  </si>
  <si>
    <t>978-5-16-019828-6</t>
  </si>
  <si>
    <t>39.03.01, 39.03.02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</si>
  <si>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39.03.01 «Социология», 39.03.02 «Социальная работа» (квалификация (степень) «бакалавр») (протокол № 6 от 16.06.2021)</t>
  </si>
  <si>
    <t>097450.11.01</t>
  </si>
  <si>
    <t>Технологии соц.работы с разл.группами насел..:Уч.пос./П.Д.Павленок-М.:НИЦ ИНФРА-М,2023-272с(ВО:Бак.)</t>
  </si>
  <si>
    <t>ТЕХНОЛОГИИ СОЦИАЛЬНОЙ РАБОТЫ С РАЗЛИЧНЫМИ ГРУППАМИ НАСЕЛЕНИЯ</t>
  </si>
  <si>
    <t>Павленок П. Д., Руднева М. Я.</t>
  </si>
  <si>
    <t>978-5-16-003292-4</t>
  </si>
  <si>
    <t>Рекомендовано Учебно-методическим  объединением по образованию в области социальной работы в качестве учебного пособия для студентов высших учебных заведений, обучающихся по направлению 39.03.02 «Социальная работа»</t>
  </si>
  <si>
    <t>158645.12.01</t>
  </si>
  <si>
    <t>Технологии цвет.революций: Моногр. / А.Э.Гапич - 2 изд. - М.:ИЦ РИОР, НИЦ ИНФРА-М,2025 - 126 с(Науч.мысль)(О)</t>
  </si>
  <si>
    <t>ТЕХНОЛОГИИ ЦВЕТНЫХ РЕВОЛЮЦИЙ, ИЗД.2</t>
  </si>
  <si>
    <t>Гапич А. Э., Лушников Д. А.</t>
  </si>
  <si>
    <t>978-5-369-01354-0</t>
  </si>
  <si>
    <t>39.03.01, 39.03.03, 39.04.01, 39.04.03, 40.03.01, 41.03.04, 41.03.06, 41.04.04, 44.03.01, 44.03.05</t>
  </si>
  <si>
    <t>631797.08.01</t>
  </si>
  <si>
    <t>Технология последоват. перевода: Уч.пос. / Л.А.Гаврилов - 2 изд.-М.:Форум, НИЦ ИНФРА-М,2023.-146с(О)</t>
  </si>
  <si>
    <t>ТЕХНОЛОГИЯ ПОСЛЕДОВАТЕЛЬНОГО ПЕРЕВОДА, ИЗД.2</t>
  </si>
  <si>
    <t>Гаврилов Л.А., Зарипов Р.И.</t>
  </si>
  <si>
    <t>978-5-00091-410-6</t>
  </si>
  <si>
    <t>38.03.01, 39.04.01, 44.03.05, 45.03.01, 45.05.01, 46.04.03</t>
  </si>
  <si>
    <t>Рекомендовано Союзом переводчиков России в качестве учебного пособия для студентов филологических факультетов, обучающихся по программе «Перевод и переводоведение»</t>
  </si>
  <si>
    <t>668552.01.01</t>
  </si>
  <si>
    <t>Технология разработки и реализации соц. программ: Уч.пос. / Н.П.Щукина-М.:НИЦ ИНФРА-М,2024.-250 с.(ВО)(п)</t>
  </si>
  <si>
    <t>ТЕХНОЛОГИЯ РАЗРАБОТКИ И РЕАЛИЗАЦИИ СОЦИАЛЬНЫХ ПРОГРАММ</t>
  </si>
  <si>
    <t>Щукина Н.П.</t>
  </si>
  <si>
    <t>978-5-16-014742-0</t>
  </si>
  <si>
    <t>39.04.01, 39.04.02</t>
  </si>
  <si>
    <t>Самарский государственный медицинский университет</t>
  </si>
  <si>
    <t>425750.10.01</t>
  </si>
  <si>
    <t>Типические характеры в произведениях А.С. Пушкина: Моногр. / С.Ю.Поройков - М.:НИЦ ИНФРА-М,2025 - 184 с.(о)</t>
  </si>
  <si>
    <t>ТИПИЧЕСКИЕ ХАРАКТЕРЫ В ПРОИЗВЕДЕНИЯХ А.С. ПУШКИНА</t>
  </si>
  <si>
    <t>978-5-16-006596-0</t>
  </si>
  <si>
    <t>794951.01.01</t>
  </si>
  <si>
    <t>Традиция авторской маски в рус. прозе XVIII-XIX вв: Моногр. / О.Ю.Осьмухина-М.:НИЦ ИНФРА-М,2023-379с.(П)</t>
  </si>
  <si>
    <t>ТРАДИЦИЯ АВТОРСКОЙ МАСКИ В РУССКОЙ ПРОЗЕ XVIII-XIX ВЕКОВ</t>
  </si>
  <si>
    <t>Осьмухина О.Ю.</t>
  </si>
  <si>
    <t>978-5-16-018100-4</t>
  </si>
  <si>
    <t>44.04.01, 44.06.01, 44.07.01, 45.04.01, 45.06.01, 45.07.01, 52.05.04, 52.09.08</t>
  </si>
  <si>
    <t>475800.03.01</t>
  </si>
  <si>
    <t>Трактат об очищении интеллекта..: Моногр. / А.Д.Майданский-М.:НИЦ ИНФРА-М,2020-338 с.(Науч.мысль)(П)</t>
  </si>
  <si>
    <t>ТРАКТАТ ОБ ОЧИЩЕНИИ ИНТЕЛЛЕКТА. ЖИЗНЕОПИСАНИЯ СПИНОЗЫ</t>
  </si>
  <si>
    <t>Майданский А.Д.</t>
  </si>
  <si>
    <t>978-5-16-011646-4</t>
  </si>
  <si>
    <t>47.00.00, 40.03.01, 44.03.01, 44.03.05</t>
  </si>
  <si>
    <t>804773.02.01</t>
  </si>
  <si>
    <t>Трансформация совр. мир. порядка в услов. украин. кризиса / О.А.Овсянникова - М.:НИЦ ИНФРА-М,2025. - 282 с.(п)</t>
  </si>
  <si>
    <t>ТРАНСФОРМАЦИЯ СОВРЕМЕННОГО МИРОВОГО ПОРЯДКА В УСЛОВИЯХ УКРАИНСКОГО КРИЗИСА</t>
  </si>
  <si>
    <t>Овсянникова О.А.</t>
  </si>
  <si>
    <t>978-5-16-018900-0</t>
  </si>
  <si>
    <t>41.03.04, 41.03.05, 41.04.05, 41.06.01</t>
  </si>
  <si>
    <t>АНО НИЦ "Национальная Безопасность"</t>
  </si>
  <si>
    <t>158150.11.01</t>
  </si>
  <si>
    <t>Три главные проблемы подростка с девиантным повед... / В.К.Зарецкий. - М.:Форум,2025. - 205 с.(О)</t>
  </si>
  <si>
    <t>ТРИ ГЛАВНЫЕ ПРОБЛЕМЫ ПОДРОСТКА С ДЕВИАНТНЫМ ПОВЕДЕНИЕМ. ПОЧЕМУ ВОЗНИКАЮТ? КАК ПОМОЧЬ?</t>
  </si>
  <si>
    <t>Зарецкий В. К., Смирнова Н. С., Зарецкий Ю. В., Евлашкина Н. М.</t>
  </si>
  <si>
    <t>978-5-91134-547-1</t>
  </si>
  <si>
    <t>31.05.02, 37.03.01, 44.03.01, 44.03.05</t>
  </si>
  <si>
    <t>704205.03.01</t>
  </si>
  <si>
    <t>Труд как творчество: мозаика наблюд., цитат, выводов: Моногр. / В.К.Харченко - М.:НИЦ ИНФРА-М,2025 - 155 с.(о)</t>
  </si>
  <si>
    <t>ТРУД КАК ТВОРЧЕСТВО: МОЗАИКА НАБЛЮДЕНИЙ, ЦИТАТ, ВЫВОДОВ</t>
  </si>
  <si>
    <t>978-5-16-014938-7</t>
  </si>
  <si>
    <t>810458.01.01</t>
  </si>
  <si>
    <t>Трудовая повседневн. купеч-ва Оренбург. губерн. в пореформ.../К.А.Абдрахманов-М.:НИЦ ИНФРА-М,2024-231с(о)</t>
  </si>
  <si>
    <t>ТРУДОВАЯ ПОВСЕДНЕВНОСТЬ КУПЕЧЕСТВА ОРЕНБУРГСКОЙ ГУБЕРНИИ В ПОРЕФОРМЕННЫЙ ПЕРИОД  (1865‒1914)</t>
  </si>
  <si>
    <t>Абдрахманов К.А.</t>
  </si>
  <si>
    <t>978-5-16-019007-5</t>
  </si>
  <si>
    <t>38.04.01, 38.04.02, 38.06.01</t>
  </si>
  <si>
    <t>Оренбургский государственный педагогический университет</t>
  </si>
  <si>
    <t>765509.01.01</t>
  </si>
  <si>
    <t>Тунисская революция: предпосылки...: Моногр. / В.В.Желтов - М.:НИЦ ИНФРА-М,2022 - 273 с.(Науч.мысль)(О)</t>
  </si>
  <si>
    <t>ТУНИССКАЯ РЕВОЛЮЦИЯ: ПРЕДПОСЫЛКИ, ОСОБЕННОСТИ, ПРАВОВЫЕ ОСНОВАНИЯ</t>
  </si>
  <si>
    <t>978-5-16-017288-0</t>
  </si>
  <si>
    <t>813754.02.01</t>
  </si>
  <si>
    <t>Украина в системе международных отношений...: Моногр. / О.А.Овсянникова - М.:НИЦ ИНФРА-М,2025. - 275 с.(п)</t>
  </si>
  <si>
    <t>УКРАИНА В СИСТЕМЕ МЕЖДУНАРОДНЫХ ОТНОШЕНИЙ: ИСТОРИЧЕСКАЯ И СОВРЕМЕННАЯ ПРАКТИКА</t>
  </si>
  <si>
    <t>978-5-16-019143-0</t>
  </si>
  <si>
    <t>41.03.04, 41.04.04, 41.04.05, 41.06.01</t>
  </si>
  <si>
    <t>766676.01.01</t>
  </si>
  <si>
    <t>Универсальность уникальности: Моногр. / С.В.Борзых - М.:НИЦ ИНФРА-М,2022 - 224 с.(Науч.мысль)(О)</t>
  </si>
  <si>
    <t>УНИВЕРСАЛЬНОСТЬ УНИКАЛЬНОСТИ</t>
  </si>
  <si>
    <t>978-5-16-017287-3</t>
  </si>
  <si>
    <t>797079.04.01</t>
  </si>
  <si>
    <t>Управление персон. информ. потоками в условиях цифр... / И.Б.Стрелкова - М.:НИЦ ИНФРА-М,2025. - 192 с.(П)</t>
  </si>
  <si>
    <t>УПРАВЛЕНИЕ ПЕРСОНАЛЬНЫМИ ИНФОРМАЦИОННЫМИ ПОТОКАМИ В УСЛОВИЯХ ЦИФРОВОЙ ОБРАЗОВАТЕЛЬНОЙ СРЕДЫ: МЕТОДИЧЕСКИЙ ИНСТРУМЕНТАРИЙ</t>
  </si>
  <si>
    <t>Стрелкова И.Б.</t>
  </si>
  <si>
    <t>978-5-16-018220-9</t>
  </si>
  <si>
    <t>Научно-практическое пособие</t>
  </si>
  <si>
    <t>00.06.01, 35.03.03, 44.06.01, 51.03.06, 51.04.06</t>
  </si>
  <si>
    <t>Республиканский институт профессионального образования</t>
  </si>
  <si>
    <t>645761.03.01</t>
  </si>
  <si>
    <t>Управленческий дискурс как соц. коммуникат. техн..: Моногр. / А.Г.Киселев-М:НИЦ ИНФРА-М,2020-120с(О)</t>
  </si>
  <si>
    <t>УПРАВЛЕНЧЕСКИЙ ДИСКУРС КАК СОЦИАЛЬНАЯ КОММУНИКАТИВНАЯ ТЕХНОЛОГИЯ В СИСТЕМЕ ОТНОШЕНИЙ ГОСУДАРСТВА И СОЦИУМА</t>
  </si>
  <si>
    <t>Киселев А.Г., Шилина С.А.</t>
  </si>
  <si>
    <t>978-5-16-012422-3</t>
  </si>
  <si>
    <t>641265.02.01</t>
  </si>
  <si>
    <t>Урболандшафты на овражно-балочном рельефе: Моногр. / И.М.Евграфова - М.:НИЦ ИНФРА-М,2023 - 335 с.(П)</t>
  </si>
  <si>
    <t>УРБОЛАНДШАФТЫ НА ОВРАЖНО-БАЛОЧНОМ РЕЛЬЕФЕ</t>
  </si>
  <si>
    <t>Евграфова И.М.</t>
  </si>
  <si>
    <t>978-5-16-014305-7</t>
  </si>
  <si>
    <t>766714.01.01</t>
  </si>
  <si>
    <t>Урболюция: Моногр. / С.В.Борзых - М.:НИЦ ИНФРА-М,2022 - 183 с.(Науч.мысль)(О)</t>
  </si>
  <si>
    <t>УРБОЛЮЦИЯ</t>
  </si>
  <si>
    <t>978-5-16-017302-3</t>
  </si>
  <si>
    <t>660920.05.01</t>
  </si>
  <si>
    <t>Урбоэкодиагностика и сбалансиров.развитие Москвы: Моногр./ И.В.Ивашкина-М.:НИЦ ИНФРА-М,2025-202с(П)</t>
  </si>
  <si>
    <t>УРБОЭКОДИАГНОСТИКА И СБАЛАНСИРОВАННОЕ РАЗВИТИЕ МОСКВЫ</t>
  </si>
  <si>
    <t>Ивашкина И.В., Кочуров Б.И.</t>
  </si>
  <si>
    <t>978-5-16-013019-4</t>
  </si>
  <si>
    <t>07.03.01, 07.03.04, 07.04.04, 08.03.01</t>
  </si>
  <si>
    <t>Научно-исследовательский и проектный институт Генерального плана города Москвы</t>
  </si>
  <si>
    <t>157800.11.01</t>
  </si>
  <si>
    <t>Уроки поэзии: Поэтич. шедевры рус. поэтов XVIII...: Уч. пос. / Г.А.Обернихина-ИНФРА-М, 2024 - 464 с.(СПО) (П)</t>
  </si>
  <si>
    <t>УРОКИ ПОЭЗИИ: ПОЭТИЧЕСКИЕ ШЕДЕВРЫ РУССКИХ ПОЭТОВ XVIII - XIX ВВ.</t>
  </si>
  <si>
    <t>Обернихина Г. А., Обернихин В. А., Обернихина Г. А.</t>
  </si>
  <si>
    <t>978-5-16-004784-3</t>
  </si>
  <si>
    <t>00.02.09</t>
  </si>
  <si>
    <t>022556.20.01</t>
  </si>
  <si>
    <t>Учебник латинского языка: Уч. / И.С.Розенталь, - 2 изд., стер.-М.:НОРМА, НИЦ ИНФРА-М,2024.- 320 с.(П)</t>
  </si>
  <si>
    <t>УЧЕБНИК ЛАТИНСКОГО ЯЗЫКА, ИЗД.2</t>
  </si>
  <si>
    <t>Розенталь И. С., Соколов В. С.</t>
  </si>
  <si>
    <t>978-5-91768-627-1</t>
  </si>
  <si>
    <t>40.03.01, 40.04.01, 40.05.01, 40.05.02, 40.05.03, 48.03.01</t>
  </si>
  <si>
    <t>Рекомендован Академическим правовым университетом при Институте государства и права Российской академии наук</t>
  </si>
  <si>
    <t>440950.03.01</t>
  </si>
  <si>
    <t>Феномен  референции: Монография / В.Д.Голиков-М.:НИЦ ИНФРА-М,2016.-204 с..-(Научная мысль)(о)</t>
  </si>
  <si>
    <t>ФЕНОМЕН  РЕФЕРЕНЦИИ</t>
  </si>
  <si>
    <t>Голиков В.Д., Касимова Э.Р.</t>
  </si>
  <si>
    <t>978-5-16-006786-5</t>
  </si>
  <si>
    <t>693931.04.01</t>
  </si>
  <si>
    <t>Феномен этнических диаспор: Моногр. / В.Д.Попков - М.:НИЦ ИНФРА-М,2024 - 276 с.(Науч.мысль)(о)</t>
  </si>
  <si>
    <t>ФЕНОМЕН ЭТНИЧЕСКИХ ДИАСПОР</t>
  </si>
  <si>
    <t>Попков В.Д.</t>
  </si>
  <si>
    <t>978-5-16-014560-0</t>
  </si>
  <si>
    <t>39.04.01, 39.06.01, 41.04.04, 41.06.01, 46.04.01, 46.04.03, 46.06.01</t>
  </si>
  <si>
    <t>168200.08.01</t>
  </si>
  <si>
    <t>Физиология поведения: Уч.пос. / Под ред. Саваневского Н.К. - М.:ИНФРА-М,2024 - 400 с.(ВО)(П)</t>
  </si>
  <si>
    <t>ФИЗИОЛОГИЯ ПОВЕДЕНИЯ</t>
  </si>
  <si>
    <t>Саваневский Н. К., Хомич Г. Е., Саваневский Н. К.</t>
  </si>
  <si>
    <t>978-5-16-005288-5</t>
  </si>
  <si>
    <t>Рек. УМО высших учебных заведений Республики Беларусь по гуманитарному образованию в качестве учебного пособия для студентов высших учебных заведений, обуч. по специальности "Психология"</t>
  </si>
  <si>
    <t>178950.06.01</t>
  </si>
  <si>
    <t>Фил - и - Соф: Беседы о вечном и бренном: Моногр. / А.А.Лагунов - М:НИЦ Инфра-М, 2025 - 184 с.(Науч.мысль) (о)</t>
  </si>
  <si>
    <t>ФИЛ - И - СОФ: БЕСЕДЫ О ВЕЧНОМ И БРЕННОМ</t>
  </si>
  <si>
    <t>Лагунов А. А., Нижников С. А.</t>
  </si>
  <si>
    <t>978-5-16-005435-3</t>
  </si>
  <si>
    <t>773007.01.01</t>
  </si>
  <si>
    <t>Филологический анализ текстов на англ. яз.: Уч.пос. / Е.М.Бутенина - М.:НИЦ ИНФРА-М,2025. - 206 с.(п)</t>
  </si>
  <si>
    <t>ФИЛОЛОГИЧЕСКИЙ АНАЛИЗ ТЕКСТОВ НА АНГЛИЙСКОМ ЯЗЫКЕ</t>
  </si>
  <si>
    <t>Бутенина Е.М.</t>
  </si>
  <si>
    <t>978-5-16-017451-8</t>
  </si>
  <si>
    <t>44.03.05, 44.04.01, 45.03.01, 45.04.01</t>
  </si>
  <si>
    <t>737017.05.01</t>
  </si>
  <si>
    <t>Философия (с кейсовыми задачами): Уч.пос. / Т.М.Махаматов-М.:НИЦ ИНФРА-М,2024.-294 с.(ВО: Бакалавр)(П)</t>
  </si>
  <si>
    <t>ФИЛОСОФИЯ (С КЕЙСОВЫМИ ЗАДАЧАМИ)</t>
  </si>
  <si>
    <t>Махаматов Т.М., Махаматов Т.T.</t>
  </si>
  <si>
    <t>978-5-16-016439-7</t>
  </si>
  <si>
    <t>645367.03.01</t>
  </si>
  <si>
    <t>Философия для педагогов: Уч. / В.А.Канке - М.:НИЦ ИНФРА-М,2023 - 330 с.-(ВО: Бакалавриат)(П)</t>
  </si>
  <si>
    <t>ФИЛОСОФИЯ ДЛЯ ПЕДАГОГОВ</t>
  </si>
  <si>
    <t>978-5-16-012827-6</t>
  </si>
  <si>
    <t>44.03.01, 44.03.02, 44.03.04, 44.03.05, 47.03.01</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</si>
  <si>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44.03.04 «Профессиональное обучение (по отраслям)» (квалификация (степень) «бакалавр»)</t>
  </si>
  <si>
    <t>645368.05.01</t>
  </si>
  <si>
    <t>Философия для психологов: Уч. / В.А.Канке - М.:НИЦ ИНФРА-М,2025 - 315 с.(ВО)(п)</t>
  </si>
  <si>
    <t>ФИЛОСОФИЯ ДЛЯ ПСИХОЛОГОВ</t>
  </si>
  <si>
    <t>978-5-16-020739-1</t>
  </si>
  <si>
    <t>37.03.01, 37.03.02, 44.03.02</t>
  </si>
  <si>
    <t>Рекомендовано в качестве учебника для студентов высших учебных заведений, обучающихся по направлениям подготовки 37.03.01 «Психология», 37.03.02 «Конфликтология» (квалификация (степень) «бакалавр»)</t>
  </si>
  <si>
    <t>677733.04.01</t>
  </si>
  <si>
    <t>Философия для технич. специальностей: Уч. / В.А.Канке - 2 изд. - М.:НИЦ ИНФРА-М,2023-326 с(ВО)(П)</t>
  </si>
  <si>
    <t>ФИЛОСОФИЯ ДЛЯ ТЕХНИЧЕСКИХ СПЕЦИАЛЬНОСТЕЙ, ИЗД.2</t>
  </si>
  <si>
    <t>978-5-16-014116-9</t>
  </si>
  <si>
    <t>00.03.11, 00.04.17, 00.05.11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</si>
  <si>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техническим направлениям подготовки (квалификация (степень) «бакалавр») (протокол № 11 от 09.11.2020)</t>
  </si>
  <si>
    <t>677732.05.01</t>
  </si>
  <si>
    <t>Философия для экономистов и менеджеров: Уч. / В.А.Канке - 2 изд. - М.:НИЦ ИНФРА-М,2023 - 320 с.(ВО)(П)</t>
  </si>
  <si>
    <t>ФИЛОСОФИЯ ДЛЯ ЭКОНОМИСТОВ И МЕНЕДЖЕРОВ, ИЗД.2</t>
  </si>
  <si>
    <t>978-5-16-014114-5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</si>
  <si>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подготовки 38.03.00 «Экономика и управление» (квалификация (степень) «бакалавр») (протокол № 18 от 25.11.2019)</t>
  </si>
  <si>
    <t>677716.04.01</t>
  </si>
  <si>
    <t>Философия для юристов: Уч. / В.А.Канке, - 2 изд.-М.:НИЦ ИНФРА-М,2023.-333 с.(ВО)(п)</t>
  </si>
  <si>
    <t>ФИЛОСОФИЯ ДЛЯ ЮРИСТОВ, ИЗД.2</t>
  </si>
  <si>
    <t>978-5-16-018853-9</t>
  </si>
  <si>
    <t>40.03.01, 47.03.01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</si>
  <si>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10 от 27.05.2019)</t>
  </si>
  <si>
    <t>710214.05.01</t>
  </si>
  <si>
    <t>Философия для юристов: Уч. / О.Ю.Рыбаков - М.:Юр.Норма, НИЦ ИНФРА-М,2025 - 368 с.(П)</t>
  </si>
  <si>
    <t>ФИЛОСОФИЯ ДЛЯ ЮРИСТОВ</t>
  </si>
  <si>
    <t>Рыбаков О.Ю.</t>
  </si>
  <si>
    <t>978-5-00156-003-6</t>
  </si>
  <si>
    <t>402250.09.01</t>
  </si>
  <si>
    <t>Философия и история науки: Уч. / Е.А.Гусева - М.:НИЦ ИНФРА-М,2024 - 128 с.-(ВО: Магистратура)(о)</t>
  </si>
  <si>
    <t>ФИЛОСОФИЯ И ИСТОРИЯ НАУКИ</t>
  </si>
  <si>
    <t>Гусева Е.А., Леонов В.Е.</t>
  </si>
  <si>
    <t>978-5-16-005796-5</t>
  </si>
  <si>
    <t>15.04.01, 15.04.03, 16.04.03, 35.04.08, 36.04.02, 46.04.02, 47.03.01, 47.04.01, 51.03.04, 51.04.04, 52.04.03, 53.04.04</t>
  </si>
  <si>
    <t>Допущено УМО по образованию в области производственного менеджмента в качестве учебника для аспирантов и соискателей всех специальностей</t>
  </si>
  <si>
    <t>241400.09.01</t>
  </si>
  <si>
    <t>Философия и история науки: Уч.пос. / А.Л.Никифоров - М.:НИЦ ИНФРА-М,2025 - 176 с.-(ВО)(О)</t>
  </si>
  <si>
    <t>Никифоров А. Л.</t>
  </si>
  <si>
    <t>978-5-16-020412-3</t>
  </si>
  <si>
    <t>Институт философии Российской академии наук</t>
  </si>
  <si>
    <t>433900.05.01</t>
  </si>
  <si>
    <t>Философия и культура Латинской Америки: Моногр. / М.С.Колесов-2 изд.-М.:Вуз.уч., НИЦ ИНФРА-М,2025.-160 с.(о)</t>
  </si>
  <si>
    <t>ФИЛОСОФИЯ И КУЛЬТУРА ЛАТИНСКОЙ АМЕРИКИ, ИЗД.2</t>
  </si>
  <si>
    <t>978-5-9558-0464-4</t>
  </si>
  <si>
    <t>47.04.01, 51.04.01</t>
  </si>
  <si>
    <t>672180.03.01</t>
  </si>
  <si>
    <t>Философия и методология науки: Уч.пос. / В.А.Светлов-М.:НИЦ ИНФРА-М, СФУ,2022.-413 с.(ВО: Магистр. (СФУ))(П)</t>
  </si>
  <si>
    <t>ФИЛОСОФИЯ И МЕТОДОЛОГИЯ НАУКИ</t>
  </si>
  <si>
    <t>Светлов В.А., Пфаненштиль И.А.</t>
  </si>
  <si>
    <t>978-5-16-017352-8</t>
  </si>
  <si>
    <t>00.04.17, 01.04.01, 01.04.03, 02.04.01, 02.04.02, 10.04.01, 21.04.01, 38.04.09, 39.04.02, 46.04.01, 47.03.01</t>
  </si>
  <si>
    <t>Рекомендовано Учебно-методической комиссией по философии Учебно-методического объединения при Министерстве образования и науки РФ в качестве учебного пособия для студентов вузов и послевузовской системы образования</t>
  </si>
  <si>
    <t>Петербургский государственный университет путей сообщения Императора Александра I</t>
  </si>
  <si>
    <t>145150.08.01</t>
  </si>
  <si>
    <t>Философия и теория познания: Уч. пос. / Т.Г. Лешкевич. - М.: ИНФРА-М, 2025 - 408 с.(ВО) (п)</t>
  </si>
  <si>
    <t>ФИЛОСОФИЯ И ТЕОРИЯ ПОЗНАНИЯ</t>
  </si>
  <si>
    <t>Лешкевич Т. Г.</t>
  </si>
  <si>
    <t>978-5-16-004485-9</t>
  </si>
  <si>
    <t>337600.05.01</t>
  </si>
  <si>
    <t>Философия истории России/М.С.Колесов - 2 изд.-М.:Вузовский учебник, НИЦ ИНФРА-М,2024.-238 с.(Научная книга)(О)</t>
  </si>
  <si>
    <t>ФИЛОСОФИЯ ИСТОРИИ РОССИИ, ИЗД.2</t>
  </si>
  <si>
    <t>КолесовМ.С.</t>
  </si>
  <si>
    <t>978-5-9558-0421-7</t>
  </si>
  <si>
    <t>40.03.01, 44.03.01, 44.03.05, 46.04.01, 47.04.01</t>
  </si>
  <si>
    <t>776751.01.01</t>
  </si>
  <si>
    <t>Философия истории: Уч. / А.А.Иванов-М.:НИЦ ИНФРА-М,2023.-312 с.(ВО)(п)</t>
  </si>
  <si>
    <t>ФИЛОСОФИЯ ИСТОРИИ</t>
  </si>
  <si>
    <t>Иванов А.А., Воронов В.М.</t>
  </si>
  <si>
    <t>978-5-16-017662-8</t>
  </si>
  <si>
    <t>44.04.01, 46.03.01, 46.04.01, 47.03.01</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</si>
  <si>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направлениям подготовки: 47.03.01 - "Философия", 37.03.02 - "Конфликтология"</t>
  </si>
  <si>
    <t>652086.05.01</t>
  </si>
  <si>
    <t>Философия истории: Уч. / Науч. ред. Кальной И.И. - М.:Вуз. уч., НИЦ ИНФРА-М,2024 - 388 с.(П)</t>
  </si>
  <si>
    <t>ФИЛОСОФИЯ ИСТОРИИ, ИЗД.2</t>
  </si>
  <si>
    <t>Габриелян О.А., Кальной И.И.</t>
  </si>
  <si>
    <t>978-5-9558-0551-1</t>
  </si>
  <si>
    <t>46.03.01, 47.03.01</t>
  </si>
  <si>
    <t>658021.04.01</t>
  </si>
  <si>
    <t>Философия истории: Уч.пос. / В.Д.Губин - 2 изд.-М.:НИЦ ИНФРА-М,2023.-370 с..-(ВО: Бакалавриат)(П)</t>
  </si>
  <si>
    <t>Губин В.Д., Стрелков В.И.</t>
  </si>
  <si>
    <t>978-5-16-013687-5</t>
  </si>
  <si>
    <t>46.03.01, 46.04.01, 47.03.01, 47.04.01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</si>
  <si>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47.03.01 «Философия», 46.03.01 «История» (квалификация (степень) «бакалавр»)</t>
  </si>
  <si>
    <t>406800.10.01</t>
  </si>
  <si>
    <t>Философия музея: Уч.пос. / Под ред. Пиотровского М.Б. - М.:НИЦ ИНФРА-М,2023 - 192 с.(ВО)(О)</t>
  </si>
  <si>
    <t>ФИЛОСОФИЯ МУЗЕЯ</t>
  </si>
  <si>
    <t>Пиотровский М.Б., Беззубова О.В., Дриккер А.С. и др.</t>
  </si>
  <si>
    <t>978-5-16-006155-9</t>
  </si>
  <si>
    <t>43.03.02, 43.04.02, 47.03.01, 47.04.01, 50.03.03, 51.03.01, 51.03.04, 51.04.01, 51.04.04, 53.04.05, 54.03.04, 54.04.04</t>
  </si>
  <si>
    <t>Рекомендовано в качестве учебного пособия для студентов высших учебных заведений, обучающихся по направлениям подготовки 47.04.01 «Философия», 51.04.01 «Культурология», 50.04.01 «Искусства и гуманитарные науки», 54.04.04 «Реставрация» (квалификация (степень) «магистр»)</t>
  </si>
  <si>
    <t>638289.08.01</t>
  </si>
  <si>
    <t>Философия науки: Уч.пос. / В.П.Кохановский - 3 изд. - М.:Юр.Норма,НИЦ ИНФРА-М,2023 - 432 с.(П)</t>
  </si>
  <si>
    <t>ФИЛОСОФИЯ НАУКИ, ИЗД.3</t>
  </si>
  <si>
    <t>Кохановский В.П., Пржиленский В.И., Сергодеева Е.А.</t>
  </si>
  <si>
    <t>978-5-91768-758-2</t>
  </si>
  <si>
    <t>127150.14.01</t>
  </si>
  <si>
    <t>Философия науки: Уч.пос. / Е.В.Мареева - М.:НИЦ ИНФРА-М,2025 - 332с.(ВО:Аспирантура)(о)</t>
  </si>
  <si>
    <t>ФИЛОСОФИЯ НАУКИ</t>
  </si>
  <si>
    <t>Мареева Е. В., Мареев С. Н., Майданский А. Д.</t>
  </si>
  <si>
    <t>978-5-16-010333-4</t>
  </si>
  <si>
    <t>15.04.01, 15.04.03, 16.04.03, 35.04.08, 36.04.02, 46.04.02, 47.03.01, 47.04.01, 51.04.04, 52.04.03, 53.04.04</t>
  </si>
  <si>
    <t>Рекомендовано Ученым советом Института МИРБИС в качестве учебного пособия для аспирантов и соискателей Рекомендовано к изданию Ученым советом НОУ ВПО «Московская академия экономики и права»</t>
  </si>
  <si>
    <t>062250.12.01</t>
  </si>
  <si>
    <t>Философия науки: Уч.пос. / Т.Г.Лешкевич-М.:НИЦ ИНФРА-М,2024.-272 с..-(ВО)(п)</t>
  </si>
  <si>
    <t>Лешкевич Т.Г., Лисеев И.К.</t>
  </si>
  <si>
    <t>978-5-16-018756-3</t>
  </si>
  <si>
    <t>01.06.01, 02.06.01, 03.06.01, 04.06.01, 05.06.01, 06.06.01, 07.06.01, 08.06.01, 09.06.01, 10.06.01, 11.06.01, 12.06.01, 13.06.01, 14.06.01, 15.06.01, 16.06.01, 17.06.01, 20.06.01, 21.06.01, 21.06.02, 22.06.01, 23.06.01, 24.06.01, 25.06.01, 26.06.01, 27.06.01, 28.06.01, 29.06.01, 30.06.01, 32.06.01, 33.06.01, 35.06.01, 35.06.02, 35.06.03, 35.06.04, 36.06.01, 37.06.01, 38.06.01, 39.06.01, 40.03.01, 40.06.01, 41.06.01, 42.06.01, 44.03.01, 44.03.05, 44.06.01, 45.06.01, 46.06.01, 47.03.01, 47.04.01, 47.06.01, 48.06.01, 49.06.01, 50.06.01, 51.06.01</t>
  </si>
  <si>
    <t>654642.08.01</t>
  </si>
  <si>
    <t>Философия политики и права: Энц. сл. / Под ред. Никандрова А.В.-М.:НИЦ ИНФРА-М,2024-551с.(Б-ка сл. ИНФРА-М)(П)</t>
  </si>
  <si>
    <t>ФИЛОСОФИЯ ПОЛИТИКИ И ПРАВА: ЭНЦИКЛОПЕДИЧЕСКИЙ СЛОВАРЬ</t>
  </si>
  <si>
    <t>Аласания К.Ю., Аношкин П.П., Антонова В.Н. и др.</t>
  </si>
  <si>
    <t>978-5-16-012922-8</t>
  </si>
  <si>
    <t>41.03.06, 41.04.04, 47.04.01</t>
  </si>
  <si>
    <t>708233.01.01</t>
  </si>
  <si>
    <t>Философия созидания (введение к теории): Моногр. /М.А.Петров-М.:НИЦ ИНФРА-М,2019-195с(Науч.мысль)(О)</t>
  </si>
  <si>
    <t>ФИЛОСОФИЯ СОЗИДАНИЯ (ВВЕДЕНИЕ К ТЕОРИИ)</t>
  </si>
  <si>
    <t>Петров М.А.</t>
  </si>
  <si>
    <t>978-5-16-015237-0</t>
  </si>
  <si>
    <t>672658.01.01</t>
  </si>
  <si>
    <t>Философия социального упр. в техногенном обществе:Моногр./ О.А.Беленкова-М.:НИЦ ИНФРА-М,2018-113с</t>
  </si>
  <si>
    <t>ФИЛОСОФИЯ СОЦИАЛЬНОГО УПРАВЛЕНИЯ В ТЕХНОГЕННОМ ОБЩЕСТВЕ</t>
  </si>
  <si>
    <t>Беленкова О.А., Вежнина Е.В.</t>
  </si>
  <si>
    <t>Научная мысль - УфимГНТУ</t>
  </si>
  <si>
    <t>978-5-16-013724-7</t>
  </si>
  <si>
    <t>435100.04.01</t>
  </si>
  <si>
    <t>Философия социологии: Моногр. / Л.А.Петрушенко  -М.:НИЦ ИНФРА-М,2024 - 279 с.(Науч.мысль)(П)</t>
  </si>
  <si>
    <t>ФИЛОСОФИЯ СОЦИОЛОГИИ</t>
  </si>
  <si>
    <t>978-5-16-011315-9</t>
  </si>
  <si>
    <t>01.03.02, 02.03.02, 02.03.03, 03.03.02, 04.03.02, 05.03.03, 05.03.04, 05.03.06, 06.03.02, 19.03.04, 29.03.02, 37.03.01, 38.03.01, 38.03.02, 38.03.03, 38.03.04, 39.03.02, 39.03.03, 41.03.06, 42.03.01, 44.03.01, 44.03.05, 45.03.04, 51.03.01, 51.03.02, 51.03.03, 51.03.04, 51.03.06, 52.03.05</t>
  </si>
  <si>
    <t>698436.01.01</t>
  </si>
  <si>
    <t>Философия уголовного права: постановка вопроса / С.А.Бочкарев-М.:Юр.Норма,2019.-424 с.(П)</t>
  </si>
  <si>
    <t>ФИЛОСОФИЯ УГОЛОВНОГО ПРАВА: ПОСТАНОВКА ВОПРОСА</t>
  </si>
  <si>
    <t>Бочкарев С.А.</t>
  </si>
  <si>
    <t>978-5-91768-984-5</t>
  </si>
  <si>
    <t>40.04.01, 40.05.01, 40.05.02, 40.05.03, 40.06.01, 47.04.01</t>
  </si>
  <si>
    <t>726641.04.01</t>
  </si>
  <si>
    <t>Философия физики: к новым принципам науч. знания: Моногр. / И.А.Карпенко - М.:НИЦ ИНФРА-М,2024-203 с.(о)</t>
  </si>
  <si>
    <t>ФИЛОСОФИЯ ФИЗИКИ: К НОВЫМ ПРИНЦИПАМ НАУЧНОГО ЗНАНИЯ</t>
  </si>
  <si>
    <t>Карпенко И.А.</t>
  </si>
  <si>
    <t>978-5-16-016424-3</t>
  </si>
  <si>
    <t>00.05.11, 46.03.01, 47.03.02</t>
  </si>
  <si>
    <t>177550.05.98</t>
  </si>
  <si>
    <t>Философия экономики в России..: Моногр. / А.М.Орехов - М.:НИЦ ИНФРА-М,2016.-140 с.-(Науч.мысль)(о)</t>
  </si>
  <si>
    <t>ФИЛОСОФИЯ ЭКОНОМИКИ В РОССИИ: РОЖДЕНИЕ ТРАДИЦИИ</t>
  </si>
  <si>
    <t>978-5-16-005478-0</t>
  </si>
  <si>
    <t>38.03.01, 38.04.01, 40.03.01, 44.03.01, 44.03.05, 47.03.01, 47.04.01</t>
  </si>
  <si>
    <t>177550.09.01</t>
  </si>
  <si>
    <t>Философия экономики в России: Моногр. / А.М.Орехов, - 2 изд. - М.:НИЦ ИНФРА-М,2025. - 154 с.(О)</t>
  </si>
  <si>
    <t>ФИЛОСОФИЯ ЭКОНОМИКИ В РОССИИ: РОЖДЕНИЕ ТРАДИЦИИ, ИЗД.2</t>
  </si>
  <si>
    <t>978-5-16-013129-0</t>
  </si>
  <si>
    <t>376400.04.01</t>
  </si>
  <si>
    <t>Философия экономики: Уч. пос. / И.Н.Тяпин-М.:Магистр, НИЦ ИНФРА-М,2023.-304 с.(О)</t>
  </si>
  <si>
    <t>ФИЛОСОФИЯ ЭКОНОМИКИ</t>
  </si>
  <si>
    <t>Тяпин И.Н.</t>
  </si>
  <si>
    <t>978-5-9776-0370-6</t>
  </si>
  <si>
    <t>00.03.16, 00.04.17, 38.03.01, 38.04.01, 38.06.01</t>
  </si>
  <si>
    <t>Вологодский государственный университет</t>
  </si>
  <si>
    <t>076800.11.01</t>
  </si>
  <si>
    <t>Философия экономической науки: Уч.пос. / В.А.Канке-М.:ИНФРА-М Издательский Дом,2023.-384 с.(ВО)(П)</t>
  </si>
  <si>
    <t>ФИЛОСОФИЯ ЭКОНОМИЧЕСКОЙ НАУКИ</t>
  </si>
  <si>
    <t>Канке В. А.</t>
  </si>
  <si>
    <t>978-5-16-002771-5</t>
  </si>
  <si>
    <t>38.03.01, 38.04.01, 38.04.02</t>
  </si>
  <si>
    <t>Рекомендовано Учебно-методическим объединением вузов России по образованию в области экономики и экономической теории в качестве учебного пособия для студентов, обучающихся по напр. "Экономика" и экономическим специальностям</t>
  </si>
  <si>
    <t>449550.07.01</t>
  </si>
  <si>
    <t>Философия. Язык. Культура: Моногр./ Д.А.Силичев - М:Вуз. уч.: ИНФРА-М,2023-311с. (Науч. кн.) (о)</t>
  </si>
  <si>
    <t>ФИЛОСОФИЯ. ЯЗЫК. КУЛЬТУРА</t>
  </si>
  <si>
    <t>978-5-9558-0331-9</t>
  </si>
  <si>
    <t>255100.08.01</t>
  </si>
  <si>
    <t>Философия: введение в метафизику и онтология: Уч. / В.В. Миронов - М: ИНФРА-М, 2023. - 310 с. (ВО) (п)</t>
  </si>
  <si>
    <t>ФИЛОСОФИЯ: ВВЕДЕНИЕ В МЕТАФИЗИКУ И ОНТОЛОГИЯ</t>
  </si>
  <si>
    <t>Миронов В. В., Иванов А. В.</t>
  </si>
  <si>
    <t>978-5-16-009447-2</t>
  </si>
  <si>
    <t>00.03.11, 40.03.01, 44.03.01, 44.03.05</t>
  </si>
  <si>
    <t>Допущено УМО по классическому университетскому образованию в качестве учебника для студентов высших учебных заведений, обучающихся по направлению подготовки ВПО 47.03.01 (030100) «Философия»</t>
  </si>
  <si>
    <t>255200.07.01</t>
  </si>
  <si>
    <t>Философия: гносеология и аксиология: Уч. / В.В.Миронов - М.:НИЦ ИНФРА-М,2023-335с(ВО: Бакалавр.)(П)</t>
  </si>
  <si>
    <t>ФИЛОСОФИЯ: ГНОСЕОЛОГИЯ И АКСИОЛОГИЯ</t>
  </si>
  <si>
    <t>978-5-16-009448-9</t>
  </si>
  <si>
    <t>654216.10.01</t>
  </si>
  <si>
    <t>Философия: Уч. / В.А.Канке - М.:НИЦ ИНФРА-М,2025 - 291 с.(ВО: Бакалавриат)(П)</t>
  </si>
  <si>
    <t>ФИЛОСОФИЯ</t>
  </si>
  <si>
    <t>978-5-16-012825-2</t>
  </si>
  <si>
    <t>00.03.11, 00.05.11, 01.03.01, 01.03.02, 01.03.03, 01.03.04, 01.05.01, 02.03.01, 02.03.02, 02.03.03, 03.03.02, 03.03.03, 04.03.01, 04.03.02, 05.03.01, 05.03.03, 05.03.04, 05.03.06, 06.03.01, 06.03.02, 07.03.01, 07.03.03, 08.03.01, 09.03.01, 09.03.02, 09.03.03, 09.03.04, 11.03.01, 11.03.02, 11.03.03, 11.03.04, 12.03.01, 12.03.02, 12.03.03, 12.03.04, 12.03.05, 13.03.02, 13.03.03, 14.03.01, 15.03.01, 15.03.03, 15.03.05, 15.03.06, 16.03.01, 16.03.02, 16.03.03, 17.03.01, 18.03.01, 18.03.02, 19.03.01, 19.03.02, 19.03.04, 20.03.01, 20.03.02, 21.03.01, 21.03.02, 21.03.03, 21.05.04, 22.03.01, 23.03.01, 23.03.02, 23.03.03, 24.03.01, 24.03.03, 24.03.04, 24.03.05, 25.03.01, 25.03.02, 25.03.04, 26.03.02, 27.03.01, 27.03.02, 27.03.04, 27.03.05, 28.03.01, 28.03.02, 29.03.01, 29.03.02, 29.03.03, 29.03.04, 29.03.05, 31.05.01, 31.05.02, 32.05.01, 33.05.01, 34.03.01, 35.03.01, 35.03.02, 35.03.03, 35.03.04, 35.03.05, 35.03.06, 35.03.08, 35.03.09, 35.03.10, 36.03.01, 36.03.02, 36.05.01, 37.03.01, 37.03.02, 37.05.01, 38.03.01, 38.03.02, 38.03.03, 38.03.04, 38.03.07, 39.03.02, 39.03.03, 40.03.01, 41.03.01, 41.03.03, 41.03.04, 41.03.05, 41.03.06, 42.03.01, 42.03.02, 42.03.03, 42.03.04, 43.03.01, 43.03.02, 43.03.03, 44.03.01, 44.03.03, 44.03.04, 44.03.05, 45.03.01, 45.03.02, 45.03.03, 45.03.04, 46.03.01, 46.03.02, 47.03.02, 49.03.02, 49.03.03, 50.03.01, 50.03.03, 50.03.04, 51.03.01, 51.03.02, 51.03.03, 51.03.04, 51.03.05, 51.03.06, 52.03.01, 52.03.02, 52.03.04, 52.03.05, 53.03.06, 54.03.01, 54.03.02, 54.03.03, 54.03.04, 54.05.05, 56.05.01</t>
  </si>
  <si>
    <t>Рекомендовано в качестве учебника для студентов высших учебных заведений, обучающихся по всем направлениям подготовки (квалификация (степень) «бакалавр»)</t>
  </si>
  <si>
    <t>057000.20.01</t>
  </si>
  <si>
    <t>Философия: Уч. / В.В.Миронов - М.:Юр.Норма, НИЦ ИНФРА-М,2025 - 928 с.(П)</t>
  </si>
  <si>
    <t>Миронов В.В.</t>
  </si>
  <si>
    <t>978-5-91768-691-2</t>
  </si>
  <si>
    <t>016774.24.01</t>
  </si>
  <si>
    <t>Философия: Уч. / В.Г. Кузнецов - М.: НИЦ ИНФРА-М, 2025. - 519 с. (ВО: Бакалавриат) (п)</t>
  </si>
  <si>
    <t>Кузнецов В. Г., Кузнецова И. Д., Момджян К. Х., Миронов В. В.</t>
  </si>
  <si>
    <t>978-5-16-003566-6</t>
  </si>
  <si>
    <t>00.03.11, 00.05.11, 38.03.01, 38.03.02, 38.03.03, 38.03.04, 38.03.05, 38.03.06, 38.03.07, 38.03.10, 38.05.01, 38.05.02</t>
  </si>
  <si>
    <t>Рекомендовано Министерством общего и профессионального образования РФ в качестве учебника для студентов высших учебных заведений, обучающихся по экономическим специальностям и направлениям</t>
  </si>
  <si>
    <t>734792.03.01</t>
  </si>
  <si>
    <t>Философия: Уч. / В.Е.Семенов и др. - М.:Юр.Норма, НИЦ ИНФРА-М,2024 - 336 с.(П)</t>
  </si>
  <si>
    <t>Семенов В.Е., Беляев М.А., Огородников А.Ю. и др.</t>
  </si>
  <si>
    <t>978-5-00156-064-7</t>
  </si>
  <si>
    <t>078350.11.01</t>
  </si>
  <si>
    <t>Философия: Уч. / И.З. Налетов. - М.: ИНФРА-М, 2023. - 400 с. (ВО) (п)</t>
  </si>
  <si>
    <t>Налетов И. З.</t>
  </si>
  <si>
    <t>978-5-16-002777-7</t>
  </si>
  <si>
    <t>00.03.11, 00.05.11, 40.03.01, 44.03.01, 44.03.05, 47.03.01, 47.04.01</t>
  </si>
  <si>
    <t>Допущено Мин. обр. и науки РФ в качестве учебника для студентов высших учебных заведений, обучающихся по направлениям подг. и  специальностям естественно-научного, технического, социально-гуманитарного профиля</t>
  </si>
  <si>
    <t>654154.09.01</t>
  </si>
  <si>
    <t>Философия: Уч. / И.И.Кальной, - 3 изд. - М :Вуз. уч., НИЦ ИНФРА-М,2024. - 384 с.(П)</t>
  </si>
  <si>
    <t>ФИЛОСОФИЯ, ИЗД.3</t>
  </si>
  <si>
    <t>978-5-9558-0552-8</t>
  </si>
  <si>
    <t>201400.09.01</t>
  </si>
  <si>
    <t>Философия: Уч. / О.Г.Данильян, - 2 изд.-М.:НИЦ ИНФРА-М,2024.-432 с.(ВО: Бакалавриат)(п)</t>
  </si>
  <si>
    <t>ФИЛОСОФИЯ, ИЗД.2</t>
  </si>
  <si>
    <t>978-5-16-005473-5</t>
  </si>
  <si>
    <t>745621.04.01</t>
  </si>
  <si>
    <t>Философия: Уч. / О.Ю.Рыбаков - М.:Юр.Норма, НИЦ ИНФРА-М,2023 - 536 с.(П)</t>
  </si>
  <si>
    <t>978-5-00156-100-2</t>
  </si>
  <si>
    <t>00.05.11, 40.05.01, 40.05.02, 40.05.03, 40.05.04</t>
  </si>
  <si>
    <t>753475.03.01</t>
  </si>
  <si>
    <t>Философия: Уч. / Под ред. Ореховской Н.А. - М.:НИЦ ИНФРА-М,2023 - 477 с.(ВО: Бакалавриат)(П)</t>
  </si>
  <si>
    <t>Ореховская Н.А., Ахмедова М.Г., Бужор Е.С. и др.</t>
  </si>
  <si>
    <t>978-5-16-016813-5</t>
  </si>
  <si>
    <t>00.03.11, 00.05.11, 47.03.01</t>
  </si>
  <si>
    <t>745708.03.01</t>
  </si>
  <si>
    <t>Философия: Уч. / С.А.Нижников - М.:НИЦ ИНФРА-М,2025 - 461 с .- (ВО: Специалитет)(П)</t>
  </si>
  <si>
    <t>978-5-16-016551-6</t>
  </si>
  <si>
    <t>00.05.11, 38.05.01, 38.05.02, 40.05.01, 40.05.02, 40.05.03, 40.05.04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</si>
  <si>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программам специалитета  (протокол № 8 от 22.06.2020)</t>
  </si>
  <si>
    <t>183200.11.01</t>
  </si>
  <si>
    <t>Философия: Уч. / С.А.Нижников-М.:НИЦ ИНФРА-М,2023.-461 с.(ВО: Бакалавриат)(П)</t>
  </si>
  <si>
    <t>978-5-16-005190-1</t>
  </si>
  <si>
    <t>Рекомендовано Научно-методическим Советом по философии Министерства образования и науки  России в качестве учебника по дисциплине "Философия" для студентов-бакалавров всех специальностей и направлений</t>
  </si>
  <si>
    <t>097900.11.01</t>
  </si>
  <si>
    <t>Философия: Уч. / Э.В. Островский. - М.: Вуз. уч.:  НИЦ Инфра-М, 2024. - 313с. (п)</t>
  </si>
  <si>
    <t>978-5-9558-0044-8</t>
  </si>
  <si>
    <t>Рекомендовано Мин. обр. и науки РФ в качестве учебника  для студентов вузов, обучающихся по нефилософским специальностям</t>
  </si>
  <si>
    <t>055660.15.01</t>
  </si>
  <si>
    <t>Философия: Уч. пос. / В.Э. Вечканов. - 2 изд. - М.: ИЦ РИОР:НИЦ Инфра-М,2024-136с.(ВПО: Бакалавр.) (о)</t>
  </si>
  <si>
    <t>Вечканов В. Э., Лучков Н. А.</t>
  </si>
  <si>
    <t>978-5-369-01070-9</t>
  </si>
  <si>
    <t>665095.06.01</t>
  </si>
  <si>
    <t>Философия: Уч.пос. / А.В.Климович - 2 изд. -  М.:НИЦ ИНФРА-М,2023 - 162 с.-(ВО: Бакалавр.)(П)</t>
  </si>
  <si>
    <t>Климович А.В., Степанович В.А.</t>
  </si>
  <si>
    <t>978-5-16-013261-7</t>
  </si>
  <si>
    <t>183700.13.01</t>
  </si>
  <si>
    <t>Философия: Уч.пос. / А.Т.Свергузов - 2 изд. - М.:НИЦ ИНФРА-М,2024 - 180 с.(ВО: Бакалавр.)(П)</t>
  </si>
  <si>
    <t>Свергузов А. Т.</t>
  </si>
  <si>
    <t>978-5-16-011951-9</t>
  </si>
  <si>
    <t>Рекомендовано в качестве учебного пособия для студентов высших учебных заведений, обучающихся по инженерным и естественно-научным направлениям подготовки (квалификация (степень) «бакалавр»)</t>
  </si>
  <si>
    <t>183700.14.01</t>
  </si>
  <si>
    <t>Философия: Уч.пос. / А.Т.Свергузов - 2 изд. - М.:НИЦ ИНФРА-М,2025 - 180 с.(ВО: Бакалавр.)(П)</t>
  </si>
  <si>
    <t>642173.05.01</t>
  </si>
  <si>
    <t>Философия: Уч.пос. / И.А.Карпенко - М.:НИЦ ИНФРА-М,2023 - 190 с.-(ВО: Бакалавриат)(П)</t>
  </si>
  <si>
    <t>978-5-16-013644-8</t>
  </si>
  <si>
    <t>Рекомендовано Учебно-методическим советом ВО в качестве учебного пособия для студентов высших учебных заведений, обучающихся  по гуманитарным и техническим направлениям подготовки (квалификация (степень) «бакалавр»)</t>
  </si>
  <si>
    <t>412200.09.01</t>
  </si>
  <si>
    <t>Философия: Уч.пос. / Под ред. Руденко А.М.-М.:НИЦ ИНФРА-М,2021.-304 с.(ВО: Бакалавр.)(П)</t>
  </si>
  <si>
    <t>Руденко А. М., Самыгин С. И., Положенкова Е. Ю., Руденко А. М.</t>
  </si>
  <si>
    <t>978-5-16-006199-3</t>
  </si>
  <si>
    <t>646402.04.01</t>
  </si>
  <si>
    <t>Философская антропология: Уч. пос./ Л.Е.Моторина - 3 изд. - М.:НИЦ ИНФРА-М,2024-236с.(ВО)(п)</t>
  </si>
  <si>
    <t>ФИЛОСОФСКАЯ АНТРОПОЛОГИЯ, ИЗД.3</t>
  </si>
  <si>
    <t>Моторина Л.Е.</t>
  </si>
  <si>
    <t>Высшее образование (МАТИ-МАИ)</t>
  </si>
  <si>
    <t>978-5-16-011764-5</t>
  </si>
  <si>
    <t>Рекомендовано Министерством образования и науки Российской Федерации в качестве учебного пособия для студентов высших учебных заведений</t>
  </si>
  <si>
    <t>693937.06.01</t>
  </si>
  <si>
    <t>Философские основания полит.-прав.исслед.: Моногр. / Д.А.Керимов - М.:Юр.Норма, НИЦ ИНФРА-М,2024 - 336 с.(П)</t>
  </si>
  <si>
    <t>ФИЛОСОФСКИЕ ОСНОВАНИЯ ПОЛИТИКО-ПРАВОВЫХ ИССЛЕДОВАНИЙ</t>
  </si>
  <si>
    <t>Керимов Д.А.</t>
  </si>
  <si>
    <t>978-5-91768-969-2</t>
  </si>
  <si>
    <t>40.03.01, 40.04.01, 40.05.01, 40.05.02, 40.05.03, 41.03.04, 41.03.06, 44.03.05</t>
  </si>
  <si>
    <t>740610.03.01</t>
  </si>
  <si>
    <t>Философские основы духовности: Моногр. / Е.В.Аралова.-М.:НИЦ ИНФРА-М,2022.-262 с.(Науч.мысль)(О)</t>
  </si>
  <si>
    <t>ФИЛОСОФСКИЕ ОСНОВЫ ДУХОВНОСТИ</t>
  </si>
  <si>
    <t>Аралова Е.В., Кащенко Т.Л., Положенцева И.В. и др.</t>
  </si>
  <si>
    <t>978-5-16-016357-4</t>
  </si>
  <si>
    <t>435300.01.98</t>
  </si>
  <si>
    <t>Философские этюды: Монография / Л.А.Петрушенко - М. : НИЦ ИНФРА-М, 2016.- 159 с..-(Науч. мысль) (о)</t>
  </si>
  <si>
    <t>ФИЛОСОФСКИЕ ЭТЮДЫ</t>
  </si>
  <si>
    <t>978-5-16-011316-6</t>
  </si>
  <si>
    <t>39.04.01, 44.04.01, 44.04.04, 45.04.01</t>
  </si>
  <si>
    <t>668662.03.01</t>
  </si>
  <si>
    <t>Философский анализ станд. естеств. рос. и заруб. обществ: Моногр. / Р.Н.Галиахметов-М:НИЦ ИНФРА-М, СФУ,2023-115с</t>
  </si>
  <si>
    <t>ФИЛОСОФСКИЙ АНАЛИЗ СТАНДАРТОВ ЕСТЕСТВЕННОСТИ РОССИЙСКИХ И ЗАРУБЕЖНЫХ ОБЩЕСТВ</t>
  </si>
  <si>
    <t>Галиахметов Р.Н., Дуреева Н.С.</t>
  </si>
  <si>
    <t>978-5-16-013277-8</t>
  </si>
  <si>
    <t>729680.05.01</t>
  </si>
  <si>
    <t>Философско-антропологический проект российского...: Моногр. / О.Д.Маслобоева - М.:ИНФРА-М,2025-390с.(О)</t>
  </si>
  <si>
    <t>ФИЛОСОФСКО-АНТРОПОЛОГИЧЕСКИЙ ПРОЕКТ РОССИЙСКОГО ОРГАНИЦИЗМА И РУССКОГО КОСМИЗМА В КОНТЕКСТЕ СОВРЕМЕННОЙ ИСТОРИЧЕСКОЙ СИТУАЦИИ</t>
  </si>
  <si>
    <t>Маслобоева О.Д.</t>
  </si>
  <si>
    <t>978-5-16-015932-4</t>
  </si>
  <si>
    <t>657623.07.01</t>
  </si>
  <si>
    <t>Философско-мистические традиции мира: Моногр. / Н.С.Жиртуева - 2 изд.- М.:Вуз.уч., НИЦ ИНФРА-М,2024-274с(О)</t>
  </si>
  <si>
    <t>ФИЛОСОФСКО-МИСТИЧЕСКИЕ ТРАДИЦИИ МИРА, ИЗД.2</t>
  </si>
  <si>
    <t>Жиртуева Н.С.</t>
  </si>
  <si>
    <t>978-5-9558-0611-2</t>
  </si>
  <si>
    <t>37.03.01, 40.03.01, 44.03.01, 44.03.05, 46.03.01, 47.03.01, 47.03.03, 47.04.01, 47.04.03, 48.03.01, 51.03.01, 51.03.04, 54.03.04</t>
  </si>
  <si>
    <t>657623.02.01</t>
  </si>
  <si>
    <t>Философско-мистические традиции мира: Моногр. / Н.С.Жиртуева - М.:Вуз.уч., НИЦ ИНФРА-М,2018- 274с(О)</t>
  </si>
  <si>
    <t>ФИЛОСОФСКО-МИСТИЧЕСКИЕ ТРАДИЦИИ МИРА</t>
  </si>
  <si>
    <t>978-5-9558-0574-0</t>
  </si>
  <si>
    <t>256500.13.01</t>
  </si>
  <si>
    <t>Флористика: технологии аранжировки композиций: Уч.пос. / Д.Г.Брашнов-М.:НИЦ ИНФРА-М,2024.-221 с.(СПО)(П)</t>
  </si>
  <si>
    <t>ФЛОРИСТИКА: ТЕХНОЛОГИИ АРАНЖИРОВКИ КОМПОЗИЦИЙ</t>
  </si>
  <si>
    <t>Брашнов Д.Г.</t>
  </si>
  <si>
    <t>978-5-16-017496-9</t>
  </si>
  <si>
    <t>38.02.02, 42.02.01, 43.01.11, 43.02.02, 52.02.03, 52.02.04, 52.02.05, 54.01.01, 54.01.06, 54.01.12, 54.01.20, 54.02.01, 54.02.02, 54.02.04, 54.02.06, 54.02.08</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</si>
  <si>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программу СПО (регистрационный номер рецензии 403 от 23.09.2013)</t>
  </si>
  <si>
    <t>МПСУ ОАНО ВО</t>
  </si>
  <si>
    <t>054300.14.01</t>
  </si>
  <si>
    <t>Фонетико-орфографический справочник английского яз. / О.М. Корчажкина. - М.: ФОРУМ, 2024. - 256 с. (п)</t>
  </si>
  <si>
    <t>ФОНЕТИКО-ОРФОГРАФИЧЕСКИЙ СПРАВОЧНИК АНГЛИЙСКОГО ЯЗЫКА</t>
  </si>
  <si>
    <t>Корчажкина О. М., Тихонова Р. М.</t>
  </si>
  <si>
    <t>5-8199-0132-0</t>
  </si>
  <si>
    <t>Допущено УМО по специальностям педагогического образования в качестве учебного пособия для студентов вузов, обучающихся по специальности 033200 - иностранный язык</t>
  </si>
  <si>
    <t>Средняя общеобразовательная школа №1298 г. Москвы</t>
  </si>
  <si>
    <t>643111.05.01</t>
  </si>
  <si>
    <t>Формирование новой эконом. интеллигенции..: Моногр. / Г.Г.Силласте - М.:НИЦ ИНФРА-М,2023 - 206с.(П)</t>
  </si>
  <si>
    <t>ФОРМИРОВАНИЕ НОВОЙ ЭКОНОМИЧЕСКОЙ ИНТЕЛЛИГЕНЦИИ В УСЛОВИЯХ РЫНОЧНОЙ ЭКОНОМИКИ</t>
  </si>
  <si>
    <t>Силласте Г.Г., Борисов Ю.В.</t>
  </si>
  <si>
    <t>978-5-16-012376-9</t>
  </si>
  <si>
    <t>407400.05.01</t>
  </si>
  <si>
    <t>Фотодело: Уч.пос. / А.В.Левкина - М.:Альфа-М, НИЦ ИНФРА-М,2017 - 319 с.-(ПРОФИль)(п)</t>
  </si>
  <si>
    <t>ФОТОДЕЛО</t>
  </si>
  <si>
    <t>978-5-98281-319-0</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</si>
  <si>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программу СПО по специальности 54.02.08 «Техника и искусство фотографии»</t>
  </si>
  <si>
    <t>170850.13.01</t>
  </si>
  <si>
    <t>Фотомонтаж. Пособие для фотохудожников: Уч.пос. / А.П.Крылов - М.:КУРС, НИЦ ИНФРА-М,2023 - 80 с.(О)</t>
  </si>
  <si>
    <t>ФОТОМОНТАЖ. ПОСОБИЕ ДЛЯ ФОТОХУДОЖНИКОВ</t>
  </si>
  <si>
    <t>Крылов А. П.</t>
  </si>
  <si>
    <t>978-5-905554-05-6</t>
  </si>
  <si>
    <t>42.03.02, 42.03.04, 51.03.02, 54.02.08, 54.03.01, 54.04.01</t>
  </si>
  <si>
    <t>Московская государственная художественно-промышленная академия им. С.Г. Строганова</t>
  </si>
  <si>
    <t>738658.07.01</t>
  </si>
  <si>
    <t>Фразеологические ед. в аспекте лингвистич...: Уч.пос. / Е.А.Чубина-М.:Юр.Норма, НИЦ ИНФРА-М,2024.-192 с.(П)</t>
  </si>
  <si>
    <t>ФРАЗЕОЛОГИЧЕСКИЕ ЕДИНИЦЫ В АСПЕКТЕ ЛИНГВИСТИЧЕСКОЙ ЭКСПЕРТИЗЫ</t>
  </si>
  <si>
    <t>Чубина Е.А.</t>
  </si>
  <si>
    <t>978-5-00156-075-3</t>
  </si>
  <si>
    <t>720222.01.01</t>
  </si>
  <si>
    <t>Фрактально-хаотические свойства когнитивных процес.../ В.Г.Каменская-М.:НИЦ ИНФРА-М,2020.-217 с.(О)</t>
  </si>
  <si>
    <t>ФРАКТАЛЬНО-ХАОТИЧЕСКИЕ СВОЙСТВА КОГНИТИВНЫХ ПРОЦЕССОВ: ВОЗРАСТНОЙ АСПЕКТ</t>
  </si>
  <si>
    <t>Каменская В.Г., Томанов Л.В.</t>
  </si>
  <si>
    <t>978-5-16-015748-1</t>
  </si>
  <si>
    <t>37.03.01, 37.06.01, 44.03.04, 44.03.05</t>
  </si>
  <si>
    <t>631893.03.01</t>
  </si>
  <si>
    <t>Французский язык в Африке: проблемы интерференции: Моногр. / Ж.Багана-М.:НИЦ ИНФРА-М,2024-163с.(о)</t>
  </si>
  <si>
    <t>ФРАНЦУЗСКИЙ ЯЗЫК В АФРИКЕ: ПРОБЛЕМЫ ИНТЕРФЕРЕНЦИИ</t>
  </si>
  <si>
    <t>Багана Ж.</t>
  </si>
  <si>
    <t>978-5-16-019040-2</t>
  </si>
  <si>
    <t>059700.13.01</t>
  </si>
  <si>
    <t>Французский язык: Уч.пос. / Т.И.Лалова - М.:Форум, ИНФРА-М Изд. Дом,2024 - 336 с.-(ВО)(П)</t>
  </si>
  <si>
    <t>ФРАНЦУЗСКИЙ ЯЗЫК</t>
  </si>
  <si>
    <t>Лалова Т. И.</t>
  </si>
  <si>
    <t>978-5-8199-0127-4</t>
  </si>
  <si>
    <t>760263.03.01</t>
  </si>
  <si>
    <t>Фундаментальные основы соц. конфликта: Уч. / М.Ю.Зеленков-М.:НИЦ ИНФРА-М,2023.-321 с.(ВО:Магистр)(п)</t>
  </si>
  <si>
    <t>ФУНДАМЕНТАЛЬНЫЕ ОСНОВЫ СОЦИАЛЬНОГО КОНФЛИКТА</t>
  </si>
  <si>
    <t>978-5-16-017263-7</t>
  </si>
  <si>
    <t>37.04.02, 41.03.05, 41.03.06</t>
  </si>
  <si>
    <t>737705.01.01</t>
  </si>
  <si>
    <t>Функционально-семантич. категория альтернатив. в свете традиц...: Моногр. / Н.Г.Склярова-М.:НИЦ ИНФРА-М,2022-413с(О)</t>
  </si>
  <si>
    <t>ФУНКЦИОНАЛЬНО-СЕМАНТИЧЕСКАЯ КАТЕГОРИЯ АЛЬТЕРНАТИВНОСТИ В СВЕТЕ ТРАДИЦИОННЫХ И СОВРЕМЕННЫХ ЛИНГВИСТИЧЕСКИХ КОНЦЕПЦИЙ</t>
  </si>
  <si>
    <t>978-5-16-017032-9</t>
  </si>
  <si>
    <t>45.04.01, 45.04.02, 45.04.03</t>
  </si>
  <si>
    <t>279600.07.01</t>
  </si>
  <si>
    <t>Характеры героев Шекспира: Монография / С.Ю.Поройков - М.:НИЦ ИНФРА-М,2022 - 240 с.-(Науч.мысль)(О)</t>
  </si>
  <si>
    <t>ХАРАКТЕРЫ ГЕРОЕВ ШЕКСПИРА</t>
  </si>
  <si>
    <t>978-5-16-009822-7</t>
  </si>
  <si>
    <t>37.03.01, 37.04.01, 44.03.01, 44.03.05, 45.03.01, 45.04.01, 45.06.01</t>
  </si>
  <si>
    <t>639321.05.01</t>
  </si>
  <si>
    <t>Хемингуэй и его женщины. Страницы жизни и творч.: Моногр. / Б.А.Гиленсон-М.:НИЦ ИНФРА-М,2025.-264 с.(о)</t>
  </si>
  <si>
    <t>ХЕМИНГУЭЙ И ЕГО ЖЕНЩИНЫ. СТРАНИЦЫ ЖИЗНИ И ТВОРЧЕСТВА</t>
  </si>
  <si>
    <t>978-5-16-018559-0</t>
  </si>
  <si>
    <t>329700.11.01</t>
  </si>
  <si>
    <t>Хореографическое искусство и балетмейстер: Уч.пос. / В.Н.Карпенко - М.:НИЦ ИНФРА-М,2025 - 192 с.(ВО)(О)</t>
  </si>
  <si>
    <t>ХОРЕОГРАФИЧЕСКОЕ ИСКУССТВО И БАЛЕТМЕЙСТЕР</t>
  </si>
  <si>
    <t>В.Н.Карпенко, И.А.Карпенко, Ж.Багана</t>
  </si>
  <si>
    <t>978-5-16-019114-0</t>
  </si>
  <si>
    <t>51.03.02</t>
  </si>
  <si>
    <t>Рекомендовано в качестве учебного пособия для студентов высших учебных заведений, обучающихся по направлению подготовки 52.03.01 «Хореографическое искусство» (квалификация (степень) «бакалавр»)</t>
  </si>
  <si>
    <t>841892.01.01</t>
  </si>
  <si>
    <t>Хореографическое искусство и балетмейстер: Уч.пос. / В.Н.Карпенко - М.:НИЦ ИНФРА-М,2025 - 192с.(СПО)(о)</t>
  </si>
  <si>
    <t>978-5-16-020297-6</t>
  </si>
  <si>
    <t>52.02.01, 52.02.02, 52.02.03, 52.02.05, 53.02.01</t>
  </si>
  <si>
    <t>641987.07.01</t>
  </si>
  <si>
    <t>Христианская психология: Уч.пос. / С.В.Кондратьев - М.:НИЦ ИНФРА-М,2024 - 191 с.(ВО)(п)</t>
  </si>
  <si>
    <t>ХРИСТИАНСКАЯ ПСИХОЛОГИЯ</t>
  </si>
  <si>
    <t>Кондратьев С.В., Кондратьева О.В.</t>
  </si>
  <si>
    <t>978-5-16-019210-9</t>
  </si>
  <si>
    <t>37.03.01, 44.03.01, 44.03.02, 44.04.01, 44.04.02, 48.03.01, 48.04.01</t>
  </si>
  <si>
    <t>Для студентов высших образовательных организаций всех форм обучения по направлениям подготовки: 48.03.01 «Теология» (бакалавриат);¶48.04.01 «Теология» (магистратура); 37.03.01 «Психология» (бакалавриат духовных образовательных организаций); 37.04.01 «Психология» (магистратура духовных образовательных организаций); 44.03.02 «Психолого-педагогическое образование» (бакалавриат духовных образовательных организаций); 44.04.02 «Психолого-педагогическое образование» (магистратура духовных образовательных организаций); 44.03.01 «Педагогическое образование» (бакалавриат духовных образовательных организаций); 44.04.01 «Педагогическое образование» (магистратура духовных образовательных организаций). Для обучающихся в казачьих высших образовательных организациях всех форм обучения по всем направлениям профессиональной подготовки</t>
  </si>
  <si>
    <t>155100.07.01</t>
  </si>
  <si>
    <t>Христианские писатели II-XV вв. Византия и латин. Запад: Сл.-справ. / Ю.В.Балакин - Форум,2024 - 576с. (П)</t>
  </si>
  <si>
    <t>ХРИСТИАНСКИЕ ПИСАТЕЛИ II-XV ВЕКОВ. ВИЗАНТИЯ И ЛАТИНСКИЙ ЗАПАД</t>
  </si>
  <si>
    <t>Балакин Ю. В.</t>
  </si>
  <si>
    <t>978-5-91134-497-9</t>
  </si>
  <si>
    <t>431800.08.01</t>
  </si>
  <si>
    <t>Христианство в современном мире: Уч.пос. / О.Е.Казьмина, - 2 изд. - М.:НИЦ ИНФРА-М,2024. - 256 с.(ВО)(п)</t>
  </si>
  <si>
    <t>ХРИСТИАНСТВО В СОВРЕМЕННОМ МИРЕ, ИЗД.2</t>
  </si>
  <si>
    <t>Казьмина О.Е.</t>
  </si>
  <si>
    <t>978-5-16-019519-3</t>
  </si>
  <si>
    <t>46.03.01, 46.04.01, 47.03.03, 47.04.03</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</si>
  <si>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46.04.01 «История»</t>
  </si>
  <si>
    <t>431800.07.01</t>
  </si>
  <si>
    <t>Христианство в современном мире: Уч.пос./ О.Е.Казьмина. - М.: НИЦ ИНФРА-М, 2024 - 240с.(ВО:Магистр.) (п)</t>
  </si>
  <si>
    <t>ХРИСТИАНСТВО В СОВРЕМЕННОМ МИРЕ</t>
  </si>
  <si>
    <t>Казьмина О. Е.</t>
  </si>
  <si>
    <t>978-5-16-006425-3</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</si>
  <si>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030600 «История» О.Е. Казьмина</t>
  </si>
  <si>
    <t>276900.06.01</t>
  </si>
  <si>
    <t>Художественная деят. в пространстве культ. общ.: Моногр. / Л.Н.Дорогова - ИНФРА-М, 2023-152с. (о)</t>
  </si>
  <si>
    <t>ХУДОЖЕСТВЕННАЯ ДЕЯТЕЛЬНОСТЬ В ПРОСТРАНСТВЕ КУЛЬТУРЫ ОБЩЕСТВА</t>
  </si>
  <si>
    <t>Дорогова Л.Н.</t>
  </si>
  <si>
    <t>978-5-16-009781-7</t>
  </si>
  <si>
    <t>44.03.05, 50.06.01, 50.07.01, 51.03.01, 51.03.02, 51.04.02, 51.06.01</t>
  </si>
  <si>
    <t>Военный университет Министерства обороны Российский Федерации</t>
  </si>
  <si>
    <t>687643.02.01</t>
  </si>
  <si>
    <t>Художественный мир М.А. Шолохова...: Уч.пос. / Л.Г.Сатарова.-М.:НИЦ ИНФРА-М,2024.-300 с.(ВО)(п)</t>
  </si>
  <si>
    <t>ХУДОЖЕСТВЕННЫЙ МИР М.А. ШОЛОХОВА: НОВЫЙ КОНТЕКСТ ПОНИМАНИЯ</t>
  </si>
  <si>
    <t>Сатарова Л.Г., Стюфляева Н.В., Шкурат Л.С. и др.</t>
  </si>
  <si>
    <t>978-5-16-019383-0</t>
  </si>
  <si>
    <t>44.03.01, 44.03.05, 45.03.01, 45.04.01, 52.05.04</t>
  </si>
  <si>
    <t>260300.04.01</t>
  </si>
  <si>
    <t>Цветофразеологизмы рус. и исп. яз. в лингв..: Моногр. / Ж.Багана-М:НИЦ ИНФРА-М,2024-116с(Науч.мысль)</t>
  </si>
  <si>
    <t>ЦВЕТОФРАЗЕОЛОГИЗМЫ РУССКОГО И ИСПАНСКОГО ЯЗЫКОВ В ЛИНГВОКУЛЬТУРНОМ АСПЕКТЕ</t>
  </si>
  <si>
    <t>Багана Ж., Еркова Д. Н.</t>
  </si>
  <si>
    <t>978-5-16-009503-5</t>
  </si>
  <si>
    <t>803683.01.01</t>
  </si>
  <si>
    <t>Ценностные ориентации соврем. рос. молодежи...: Моногр. / М.И.Камалова-М.:НИЦ ИНФРА-М,2024-171 с.(п)</t>
  </si>
  <si>
    <t>ЦЕННОСТНЫЕ ОРИЕНТАЦИИ СОВРЕМЕННОЙ РОССИЙСКОЙ МОЛОДЕЖИ: ПУБЛИЧНАЯ ПОЛИТИКА КАК ПРОСТРАНСТВО ФОРМИРОВАНИЯ</t>
  </si>
  <si>
    <t>Камалова М.И.</t>
  </si>
  <si>
    <t>978-5-16-018573-6</t>
  </si>
  <si>
    <t>39.04.03, 39.06.01</t>
  </si>
  <si>
    <t>653228.06.01</t>
  </si>
  <si>
    <t>Ценностные основания гос.политики: Уч. / В.Э.Багдасарян-М.:НИЦ ИНФРА-М,2024-286с(ВО: Бакалавриат)(П)</t>
  </si>
  <si>
    <t>ЦЕННОСТНЫЕ ОСНОВАНИЯ ГОСУДАРСТВЕННОЙ ПОЛИТИКИ</t>
  </si>
  <si>
    <t>978-5-16-019119-5</t>
  </si>
  <si>
    <t>38.03.04, 41.03.04, 41.03.06, 46.03.01, 51.03.01</t>
  </si>
  <si>
    <t>Рекомендовано в качестве учебника для студентов высших учебных заведений, обучающихся по направлениям подготовки 41.03.04 «Политология», 46.03.01 «История», 51.03.01 «Культурология» (квалификация (степень) «бакалавр»)</t>
  </si>
  <si>
    <t>681408.01.01</t>
  </si>
  <si>
    <t>Ценностный мир совр. рос. молодежи: Моногр. / И.В.Бормотов -М.:НИЦ ИНФРА-М,2022-178 с.(Научная мысль)(О)</t>
  </si>
  <si>
    <t>ЦЕННОСТНЫЙ МИР СОВРЕМЕННОЙ РОССИЙСКОЙ МОЛОДЕЖИ (СОЦИАЛЬНО-ФИЛОСОФСКИЙ АНАЛИЗ)</t>
  </si>
  <si>
    <t>Бормотов И.В.</t>
  </si>
  <si>
    <t>978-5-16-017332-0</t>
  </si>
  <si>
    <t>39.03.03, 39.04.03, 39.06.01</t>
  </si>
  <si>
    <t>Финансовый университет при Правительстве Российской Федерации, Тульский ф-л</t>
  </si>
  <si>
    <t>169450.04.01</t>
  </si>
  <si>
    <t>Центральная Азия в полит. кайзеров. Германии: Моногр./В.В.Ряполов -М.:ИЦ РИОР,НИЦ ИНФРА-М,2019-116с.</t>
  </si>
  <si>
    <t>ЦЕНТРАЛЬНАЯ АЗИЯ В ПОЛИТИКЕ КАЙЗЕРОВСКОЙ ГЕРМАНИИ</t>
  </si>
  <si>
    <t>Ряполов В.В.</t>
  </si>
  <si>
    <t>978-5-369-01008-2</t>
  </si>
  <si>
    <t>41.03.04, 41.04.04, 44.03.01, 44.03.05, 46.03.01, 46.04.01</t>
  </si>
  <si>
    <t>817651.01.01</t>
  </si>
  <si>
    <t>Центральные территории Тольятти...: Моногр./ Д.Б.Веретенников - М.:НИЦ ИНФРА-М,2024. - 293 с.-(Науч.мысль)(п)</t>
  </si>
  <si>
    <t>ЦЕНТРАЛЬНЫЕ ТЕРРИТОРИИ ТОЛЬЯТТИ: ИСТОРИЯ ФОРМИРОВАНИЯ И ПЕРСПЕКТИВЫ РАЗВИТИЯ</t>
  </si>
  <si>
    <t>978-5-16-019913-9</t>
  </si>
  <si>
    <t>07.04.01, 07.04.03, 07.04.04, 07.06.01</t>
  </si>
  <si>
    <t>333900.03.01</t>
  </si>
  <si>
    <t>Циклы и общество: Монография / В.В.Афанасьев -М.:НИЦ ИНФРА-М,2019.-238 с..-(Науч.мысль)(О)</t>
  </si>
  <si>
    <t>ЦИКЛЫ И ОБЩЕСТВО</t>
  </si>
  <si>
    <t>978-5-16-010648-9</t>
  </si>
  <si>
    <t>659643.03.01</t>
  </si>
  <si>
    <t>Частицы в современном русском яз. Развитие...: Уч.пос. / В.Н.Шапошников-М.:НИЦ ИНФРА-М,2023-156с(П)</t>
  </si>
  <si>
    <t>ЧАСТИЦЫ В СОВРЕМЕННОМ РУССКОМ ЯЗЫКЕ. РАЗВИТИЕ ГРАММАТИЧЕСКОГО КЛАССА</t>
  </si>
  <si>
    <t>Шапошников В.Н.</t>
  </si>
  <si>
    <t>978-5-16-013026-2</t>
  </si>
  <si>
    <t>45.03.01, 45.03.03</t>
  </si>
  <si>
    <t>Рекомендовано в качестве учебного пособия для студентов высших учебных заведений, обучающихся по направлению подготовки 45.04.01 «Филология» (квалификация (степень) «магистр»)</t>
  </si>
  <si>
    <t>734293.02.01</t>
  </si>
  <si>
    <t>Человек и его просвещение..: Моногр. / Под ред. Кального И.И. - М.:НИЦ ИНФРА-М,2022 - 336 с.(Науч.мысль)(О)</t>
  </si>
  <si>
    <t>ЧЕЛОВЕК И ЕГО ПРОСВЕЩЕНИЕ: ИДЕИ, ПРОЕКТЫ, ПРАКТИКА</t>
  </si>
  <si>
    <t>Володин А.Н., Габриелян А.М., Жупник О.Н. и др.</t>
  </si>
  <si>
    <t>978-5-16-016611-7</t>
  </si>
  <si>
    <t>00.03.04, 00.03.05, 00.03.11, 00.05.04, 00.05.05, 00.05.11</t>
  </si>
  <si>
    <t>657029.03.01</t>
  </si>
  <si>
    <t>Человек политический как нормативный тип личности в России.: Моногр. / А.В.Лубский-М.:НИЦ ИНФРА-М,2023-229с(О)</t>
  </si>
  <si>
    <t>ЧЕЛОВЕК ПОЛИТИЧЕСКИЙ КАК НОРМАТИВНЫЙ ТИП ЛИЧНОСТИ В РОССИИ: МЕНТАЛЬНАЯ МАТРИЦА И НОРМАТИВНАЯ МОДЕЛЬ ПОВЕДЕНИЯ</t>
  </si>
  <si>
    <t>Лубский А.В., Лубский Р.А.</t>
  </si>
  <si>
    <t>978-5-16-015683-5</t>
  </si>
  <si>
    <t>39.04.01, 39.06.01, 41.04.04, 41.06.01, 46.04.03, 51.06.01</t>
  </si>
  <si>
    <t>671332.03.01</t>
  </si>
  <si>
    <t>Человек рисующий. Отображение иерарх.и инверсив...: Моногр./ Д.А.Севостьянов-М.:НИЦ ИНФРА-М,2024-208с(П)</t>
  </si>
  <si>
    <t>ЧЕЛОВЕК РИСУЮЩИЙ. ОТОБРАЖЕНИЕ ИЕРАРХИЧЕСКИХ И ИНВЕРСИВНЫХ ОТНОШЕНИЙ В ГРАФИЧЕСКОЙ ДЕЯТЕЛЬНОСТИ</t>
  </si>
  <si>
    <t>978-5-16-013504-5</t>
  </si>
  <si>
    <t>31.05.02, 37.03.01, 37.05.01, 44.03.01, 44.03.02, 44.03.03, 44.03.04, 44.03.05, 44.05.01</t>
  </si>
  <si>
    <t>753390.01.01</t>
  </si>
  <si>
    <t>Человек: индивид, индивидуал., личность: Моногр. / Под ред. Кального И.И.-М.:НИЦ ИНФРА-М,2022.-351 с.(Науч.мысль)(П)</t>
  </si>
  <si>
    <t>ЧЕЛОВЕК: ИНДИВИД, ИНДИВИДУАЛЬНОСТЬ, ЛИЧНОСТЬ</t>
  </si>
  <si>
    <t>Бельский В.Ю., Боровинская Д.Н., Воеводин А.П. и др.</t>
  </si>
  <si>
    <t>978-5-16-017105-0</t>
  </si>
  <si>
    <t>00.05.10, 00.05.11, 44.03.01, 47.04.01, 47.06.01, 51.04.01</t>
  </si>
  <si>
    <t>Московский университет Министерства внутренних дел Российской Федерации им. В.Я. Кикотя</t>
  </si>
  <si>
    <t>813143.01.01</t>
  </si>
  <si>
    <t>Человеческая идентичность в цифровую эпоху: Моногр. / Под ред. Евстратова Ю.А.-М.:НИЦ ИНФРА-М,2024.-140 с.(о)</t>
  </si>
  <si>
    <t>ЧЕЛОВЕЧЕСКАЯ ИДЕНТИЧНОСТЬ В ЦИФРОВУЮ ЭПОХУ: ГУМАНИТАРНЫЕ И СОЦИАЛЬНЫЕ АСПЕКТЫ</t>
  </si>
  <si>
    <t>Власова И.В., Гулый А.М., Гуров М.П. и др.</t>
  </si>
  <si>
    <t>978-5-16-019094-5</t>
  </si>
  <si>
    <t>37.03.01, 38.04.01, 38.06.01, 39.03.01, 39.04.01, 39.06.01, 39.07.01, 40.04.01, 40.06.01, 41.03.04, 41.06.01, 41.07.01, 44.04.01, 44.06.01, 44.07.01, 46.04.01, 46.06.01, 47.04.01, 47.06.01, 47.07.01</t>
  </si>
  <si>
    <t>Санкт-Петербургский военный ордена Жукова институт войск национальной гвардии Российской Федерации</t>
  </si>
  <si>
    <t>258300.13.01</t>
  </si>
  <si>
    <t>Чертеж архитект.сооруж.в ортогон.проекц: Уч.пос. / И.А.Максимова - М.: КУРС,НИЦ ИНФРА-М,2025 - 112 с.(Бакалавр.)(О)</t>
  </si>
  <si>
    <t>ЧЕРТЕЖ АРХИТЕКТУРНОГО СООРУЖЕНИЯ В ОРТОГОНАЛЬНЫХ ПРОЕКЦИЯХ</t>
  </si>
  <si>
    <t>Максимова И. А., Лисенкова Ю. В.</t>
  </si>
  <si>
    <t>978-5-905554-50-6</t>
  </si>
  <si>
    <t>07.03.01, 07.03.02, 07.03.03, 07.03.04, 08.03.01</t>
  </si>
  <si>
    <t>Допущено УМО по образованию в области архитектуры в качестве учебного пособия для студентов вузов, обучающихся по направлению «Архитектура»</t>
  </si>
  <si>
    <t>454700.09.01</t>
  </si>
  <si>
    <t>Черчение для слушателей подготовительных курсов: Уч.пос. / Н.А.Сальков - М.:НИЦ ИНФРА-М,2025 - 128с.(О)</t>
  </si>
  <si>
    <t>ЧЕРЧЕНИЕ ДЛЯ СЛУШАТЕЛЕЙ ПОДГОТОВИТЕЛЬНЫХ КУРСОВ</t>
  </si>
  <si>
    <t>Сальков Н.А.</t>
  </si>
  <si>
    <t>978-5-16-011473-6</t>
  </si>
  <si>
    <t>07.02.01</t>
  </si>
  <si>
    <t>Московский государственный академический художественный институт им. В.И. Сурикова при Российской академии художеств</t>
  </si>
  <si>
    <t>672661.04.01</t>
  </si>
  <si>
    <t>Эволюция государства: истор. динамика...: Моногр. / В.Я.Любашиц-М.:ИЦ РИОР,НИЦ ИНФРА-М,2023-533с(П)</t>
  </si>
  <si>
    <t>ЭВОЛЮЦИЯ ГОСУДАРСТВА: ИСТОРИЧЕСКАЯ ДИНАМИКА И ТЕОРЕТИЧЕСКАЯ МОДЕЛЬ</t>
  </si>
  <si>
    <t>Любашиц В.Я., Разуваев Н.В.</t>
  </si>
  <si>
    <t>Advances in Law Studies</t>
  </si>
  <si>
    <t>978-5-369-01744-9</t>
  </si>
  <si>
    <t>661732.03.01</t>
  </si>
  <si>
    <t>Эволюция культуры: Монография / С.В.Борзых - М.:НИЦ ИНФРА-М,2024.-142 с.(Науч.мысль)(О)</t>
  </si>
  <si>
    <t>ЭВОЛЮЦИЯ КУЛЬТУРЫ</t>
  </si>
  <si>
    <t>978-5-16-013860-2</t>
  </si>
  <si>
    <t>40.03.01, 44.03.01, 44.03.05, 47.03.01, 51.03.01, 51.03.04, 51.04.01</t>
  </si>
  <si>
    <t>725296.01.01</t>
  </si>
  <si>
    <t>Экзистенциалы Шекспира: Монография / П.А.Горохов - М.:НИЦ ИНФРА-М,2021 - 218 с.(Науч.мысль)(О)</t>
  </si>
  <si>
    <t>ЭКЗИСТЕНЦИАЛЫ ШЕКСПИРА</t>
  </si>
  <si>
    <t>978-5-16-015883-9</t>
  </si>
  <si>
    <t>406750.06.01</t>
  </si>
  <si>
    <t>Экология и бизнес = Green Business: Уч. пос./З.В.Маньковская - М.: Инфра-М, 2023-144с.(ВО: Бакалавр.) (о)</t>
  </si>
  <si>
    <t>ЭКОЛОГИЯ И БИЗНЕС = GREEN BUSINESS</t>
  </si>
  <si>
    <t>978-5-16-006496-3</t>
  </si>
  <si>
    <t>05.03.06, 38.03.01, 38.03.02, 38.03.03, 38.03.04, 38.03.05, 38.03.06, 38.03.07, 45.03.02, 45.05.01</t>
  </si>
  <si>
    <t>777493.03.01</t>
  </si>
  <si>
    <t>Экология экранных искусств: Монография / А.И.Чупринский-М.:НИЦ ИНФРА-М,2024.-182 с..-(Науч.мысль)(о)</t>
  </si>
  <si>
    <t>ЭКОЛОГИЯ ЭКРАННЫХ ИСКУССТВ</t>
  </si>
  <si>
    <t>Чупринский А.И.</t>
  </si>
  <si>
    <t>978-5-16-017731-1</t>
  </si>
  <si>
    <t>42.03.04, 42.03.05, 42.04.04, 42.04.05, 42.06.01, 50.04.04, 55.05.05</t>
  </si>
  <si>
    <t>Белорусская государственная академия искусств</t>
  </si>
  <si>
    <t>451100.04.01</t>
  </si>
  <si>
    <t>Экономическая социология: Уч. / М.А.Васьков - М.:ИЦ РИОР,НИЦ ИНФРА-М,2023 - 252с.(ВО:Бакалавр.)(п)</t>
  </si>
  <si>
    <t>ЭКОНОМИЧЕСКАЯ СОЦИОЛОГИЯ</t>
  </si>
  <si>
    <t>ВаськовМ.А., ВоденкоК.В., СамыгинС.И. и др.</t>
  </si>
  <si>
    <t>978-5-369-01478-3</t>
  </si>
  <si>
    <t>38.03.02, 38.03.03, 38.03.04</t>
  </si>
  <si>
    <t>Рекомендовано УМО РАЕ по классическому университетскому и техническому образованию в качестве учебника для социально-экономических направлений подготовки (бакалавриат)</t>
  </si>
  <si>
    <t>090750.15.01</t>
  </si>
  <si>
    <t>Экономические основы работы с молодежью: Уч.пос. / М.П.Переверзев-М.:НИЦ ИНФРА-М,2024.-208 с.(ВО)(П</t>
  </si>
  <si>
    <t>ЭКОНОМИЧЕСКИЕ ОСНОВЫ РАБОТЫ С МОЛОДЕЖЬЮ</t>
  </si>
  <si>
    <t>Переверзев М. П., Калинина З. Н., Переверзев М. П.</t>
  </si>
  <si>
    <t>978-5-16-010918-3</t>
  </si>
  <si>
    <t>Допущено УМО по классическому университетскому образованию РФ в качестве учебного пособия  для студентов высших учебных заведений, обучающихся по специальности 040104 "Организация работы с молодежью"</t>
  </si>
  <si>
    <t>200400.09.01</t>
  </si>
  <si>
    <t>Экономические основы соц. работы: Уч./В.И.Шарин - М.: НИЦ ИНФРА-М, 2024 - 237с.(ВО:Бакалавр.) (п)</t>
  </si>
  <si>
    <t>ЭКОНОМИЧЕСКИЕ ОСНОВЫ СОЦИАЛЬНОЙ РАБОТЫ</t>
  </si>
  <si>
    <t>Шарин В. И.</t>
  </si>
  <si>
    <t>978-5-16-006435-2</t>
  </si>
  <si>
    <t>Рекомендовано УМО Российской Академии естествознания по классическому университетскому и техническому образованию в качестве учебника для студентов высших учебных заведений, обучающихся по специальности 13.00.08 «Теория и методика профессионального о</t>
  </si>
  <si>
    <t>Уральский государственный экономический университет</t>
  </si>
  <si>
    <t>650253.02.01</t>
  </si>
  <si>
    <t>Экосемантика геополитич. пространства: Моногр. / Л.О.Терновая-М:НИЦ ИНФРА-М,2020-312с(Науч.мысль)(П)</t>
  </si>
  <si>
    <t>ЭКОСЕМАНТИКА ГЕОПОЛИТИЧЕСКОГО ПРОСТРАНСТВА</t>
  </si>
  <si>
    <t>978-5-16-012550-3</t>
  </si>
  <si>
    <t>05.03.06, 05.06.01, 41.04.04, 41.06.01, 46.06.01, 51.04.01, 51.06.01</t>
  </si>
  <si>
    <t>270200.09.01</t>
  </si>
  <si>
    <t>Экспериментальная психология: практикум: Уч. пос. / Н.И. Чернецкая. - М.: ИНФРА-М, 2024 - 120 с.(ВО)(о)</t>
  </si>
  <si>
    <t>ЭКСПЕРИМЕНТАЛЬНАЯ ПСИХОЛОГИЯ: ПРАКТИКУМ</t>
  </si>
  <si>
    <t>Чернецкая Н.И.</t>
  </si>
  <si>
    <t>978-5-16-019454-7</t>
  </si>
  <si>
    <t>Рекомендуется в качестве учебного пособия для студентов высших учебных заведений, обучающихся по направлению 37.03.01 (030300) "Психология»</t>
  </si>
  <si>
    <t>436250.08.01</t>
  </si>
  <si>
    <t>Экспертиза и атрибуция изд. декор.-прикл..: Уч.пос. / А.Ф.Миронова-2 изд-М.:Форум,НИЦ ИНФРА-М,2024-96с.(О)</t>
  </si>
  <si>
    <t>ЭКСПЕРТИЗА И АТРИБУЦИЯ ИЗДЕЛИЙ ДЕКОРАТИВНО-ПРИКЛАДНОГО ИСКУССТВА, ИЗД.2</t>
  </si>
  <si>
    <t>Миронова А.Ф.</t>
  </si>
  <si>
    <t>978-5-00091-634-6</t>
  </si>
  <si>
    <t>54.03.02, 54.04.02</t>
  </si>
  <si>
    <t>Рекомендовано Учебно-методическим советом ВО в качестве учебного пособия для студентов высших учебных заведений, обучающихся по укрупненной группе специальностей 54.03.00 «Изобразительное и прикладные виды искусств»</t>
  </si>
  <si>
    <t>Институт искусства реставрации</t>
  </si>
  <si>
    <t>694930.04.01</t>
  </si>
  <si>
    <t>Экспертиза и атрибуция изделий декор.-прикл. иск.: Уч.пос. / А.Ф.Миронова - 2 изд.-М.:Форум,НИЦ ИНФРА-М,2024-96с(СПО)</t>
  </si>
  <si>
    <t>978-5-00091-640-7</t>
  </si>
  <si>
    <t>35.01.28, 42.02.01, 43.02.02, 52.02.03, 52.02.04, 52.02.05, 54.01.01, 54.01.05, 54.02.01, 54.02.02, 54.02.03, 54.02.04, 54.02.06, 54.02.08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</si>
  <si>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54.02.00 «Изобразительное и прикладные виды искусств»</t>
  </si>
  <si>
    <t>823729.01.01</t>
  </si>
  <si>
    <t>Экстремизм в России: сущность, содержание...: Моногр. / М.П.Ситникова - М.:НИЦ ИНФРА-М,2025. - 184 с.(о)</t>
  </si>
  <si>
    <t>ЭКСТРЕМИЗМ В РОССИИ: СУЩНОСТЬ, СОДЕРЖАНИЕ, ПРОТИВОДЕЙСТВИЕ</t>
  </si>
  <si>
    <t>Ситникова М.П.</t>
  </si>
  <si>
    <t>978-5-16-019838-5</t>
  </si>
  <si>
    <t>40.04.01, 40.05.01, 40.05.02, 40.05.03, 40.05.04, 40.06.01</t>
  </si>
  <si>
    <t>ВЯТСКИЙ ГУМАНИТАРНО-ЭКОНОМИЧЕСКИЙ КОЛЛЕДЖ</t>
  </si>
  <si>
    <t>653184.08.01</t>
  </si>
  <si>
    <t>Электронная б-ка в контексте электр. инф-обр.среды..: Моногр./ М.В.Носков-М.:НИЦ ИНФРА-М,2024-106с(О)</t>
  </si>
  <si>
    <t>ЭЛЕКТРОННАЯ БИБЛИОТЕКА В КОНТЕКСТЕ ЭЛЕКТРОННОЙ ИНФОРМАЦИОННО-ОБРАЗОВАТЕЛЬНОЙ СРЕДЫ ВУЗА</t>
  </si>
  <si>
    <t>Носков М.В., Барышев Р.А., Манушкина М.М.</t>
  </si>
  <si>
    <t>978-5-16-012679-1</t>
  </si>
  <si>
    <t>094770.16.01</t>
  </si>
  <si>
    <t>Электронное библиографическое пособие: Практ. рук. / Е.В.Панкова - 2 изд. - М.:НИЦ ИНФРА-М,2025 - 127 с.(О)</t>
  </si>
  <si>
    <t>ЭЛЕКТРОННОЕ БИБЛИОГРАФИЧЕСКОЕ ПОСОБИЕ: ПРАКТИЧЕСКОЕ РУКОВОДСТВО ДЛЯ БИБЛИОТЕЧНЫХ РАБОТНИКОВ, ИЗД.2</t>
  </si>
  <si>
    <t>Панкова Е.В., Беркутова Л.С.</t>
  </si>
  <si>
    <t>978-5-16-015528-9</t>
  </si>
  <si>
    <t>Профессиональное обучение</t>
  </si>
  <si>
    <t>42.03.03, 51.02.03, 51.03.06</t>
  </si>
  <si>
    <t>Санкт-Петербургский техникум библиотечных и информационных технологий</t>
  </si>
  <si>
    <t>094770.08.01</t>
  </si>
  <si>
    <t>Электронное библиографическое пособие: Практ. рук. / Е.В.Панкова - М.:Форум,НИЦ ИНФРА-М,2019-128с(О)</t>
  </si>
  <si>
    <t>ЭЛЕКТРОННОЕ БИБЛИОГРАФИЧЕСКОЕ ПОСОБИЕ</t>
  </si>
  <si>
    <t>978-5-91134-223-4</t>
  </si>
  <si>
    <t>788939.03.01</t>
  </si>
  <si>
    <t>Электронное голосование: рос.и зарубеж. опыт: Моногр. / В.И.Федоров-М.:НИЦ ИНФРА-М,2023.-237 с.(п)</t>
  </si>
  <si>
    <t>ЭЛЕКТРОННОЕ ГОЛОСОВАНИЕ: РОССИЙСКИЙ И ЗАРУБЕЖНЫЙ ОПЫТ</t>
  </si>
  <si>
    <t>Федоров В.И.</t>
  </si>
  <si>
    <t>978-5-16-018036-6</t>
  </si>
  <si>
    <t>38.05.01, 39.04.01, 40.04.01, 40.05.01, 40.05.02, 40.05.03, 40.05.04, 41.04.04</t>
  </si>
  <si>
    <t>686297.07.01</t>
  </si>
  <si>
    <t>Элитные группы Центральной Азии...: Моногр. / Д.Д.Осинина - М.:НИЦ ИНФРА-М,2025 - 147 с.(О)</t>
  </si>
  <si>
    <t>ЭЛИТНЫЕ ГРУППЫ ЦЕНТРАЛЬНОЙ АЗИИ В БОЛЬШОЙ ГЕОПОЛИТИЧЕСКОЙ «ИГРЕ» РОССИИ, КНР И США В НАЧАЛЕ XXI  ВЕКА</t>
  </si>
  <si>
    <t>978-5-16-016410-6</t>
  </si>
  <si>
    <t>41.03.04, 41.03.05, 41.04.04, 41.04.05</t>
  </si>
  <si>
    <t>695043.03.01</t>
  </si>
  <si>
    <t>Элитология мифа: Монография / П.Л.Карабущенко - М.:НИЦ ИНФРА-М,2023 - 320 с.-(Науч.мысль)(о)</t>
  </si>
  <si>
    <t>ЭЛИТОЛОГИЯ МИФА</t>
  </si>
  <si>
    <t>978-5-16-018133-2</t>
  </si>
  <si>
    <t>00.03.07, 00.03.11, 41.06.01, 47.06.01</t>
  </si>
  <si>
    <t>695041.02.01</t>
  </si>
  <si>
    <t>Элитология Платона (античные аспекты...): Моногр. / П.Л.Карабущенко - 2 изд.-М.:НИЦ ИНФРА-М,2023-348с(П)</t>
  </si>
  <si>
    <t>ЭЛИТОЛОГИЯ ПЛАТОНА (АНТИЧНЫЕ АСПЕКТЫ ФИЛОСОФИИ ИЗБРАННОСТИ), ИЗД.2</t>
  </si>
  <si>
    <t>978-5-16-014636-2</t>
  </si>
  <si>
    <t>639301.06.01</t>
  </si>
  <si>
    <t>Эрнест Хемингуэй: легенда и реальность: Моногр./Б.А.Гиленсон-М.:НИЦ ИНФРА-М,2024-206с(Науч.мысль)(П)</t>
  </si>
  <si>
    <t>ЭРНЕСТ ХЕМИНГУЭЙ: ЛЕГЕНДА И РЕАЛЬНОСТЬ</t>
  </si>
  <si>
    <t>978-5-16-012268-7</t>
  </si>
  <si>
    <t>41.03.06, 42.03.02, 42.03.03, 42.03.04</t>
  </si>
  <si>
    <t>801917.02.01</t>
  </si>
  <si>
    <t>Эстетика трансцендент.(непостижим.) в рус.дух.культ. конца XIX... / В.Д.Диденко-М.:НИЦ ИНФРА-М,2023.-152 с.(о)</t>
  </si>
  <si>
    <t>ЭСТЕТИКА ТРАНСЦЕНДЕНТНОГО (НЕПОСТИЖИМОГО) В РУССКОЙ ДУХОВНОЙ КУЛЬТУРЕ КОНЦА XIX- ПЕРВОЙ ПОЛОВИНЫ XX ВЕКА</t>
  </si>
  <si>
    <t>Диденко В.Д.</t>
  </si>
  <si>
    <t>978-5-16-018703-7</t>
  </si>
  <si>
    <t>50.04.01, 50.06.01, 51.04.01, 51.06.01</t>
  </si>
  <si>
    <t>699335.02.01</t>
  </si>
  <si>
    <t>Эстетические парадоксы русской драмы: Уч.пос. / Т.С.Злотникова-М.:НИЦ ИНФРА-М,2024.-289 с.(ВО)(П)</t>
  </si>
  <si>
    <t>ЭСТЕТИЧЕСКИЕ ПАРАДОКСЫ РУССКОЙ ДРАМЫ</t>
  </si>
  <si>
    <t>978-5-16-018797-6</t>
  </si>
  <si>
    <t>44.03.01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</si>
  <si>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44.03.01 «Педагогическое образование», 51.03.01 «Культурология», 52.03.05 «Театроведение», 52.03.06 «Драматургия» (квалификация (степень) «бакалавр»)</t>
  </si>
  <si>
    <t>072730.12.01</t>
  </si>
  <si>
    <t>Этика деловых отношений: Уч. / Ю.Ю.Петрунин и др., - 2 изд.-М.:НИЦ ИНФРА-М,2024.-161 с.(СПО)(п)</t>
  </si>
  <si>
    <t>ЭТИКА ДЕЛОВЫХ ОТНОШЕНИЙ, ИЗД.2</t>
  </si>
  <si>
    <t>Петрунин Ю.Ю., Борисов В.К., Панина Е.М. и др.</t>
  </si>
  <si>
    <t>978-5-16-017800-4</t>
  </si>
  <si>
    <t>38.02.02, 38.02.08, 39.02.03, 40.02.02, 42.02.01, 42.02.02, 43.02.01, 43.02.02, 43.02.06, 43.02.11, 43.02.16, 46.02.01, 51.02.02, 51.02.03</t>
  </si>
  <si>
    <t>072920.12.01</t>
  </si>
  <si>
    <t>Этика и психология делового общ.: Уч.пос. / Е.А.Земедлина - 2 изд. - РИОР,ИНФРА-М,2024 - 112 c(ВО:Бакалавр.) (О)</t>
  </si>
  <si>
    <t>ЭТИКА И ПСИХОЛОГИЯ ДЕЛОВОГО ОБЩЕНИЯ, ИЗД.2</t>
  </si>
  <si>
    <t>978-5-369-00368-8</t>
  </si>
  <si>
    <t>38.03.02, 38.03.03, 42.03.01, 42.03.02, 43.03.01, 43.03.02, 43.03.03, 44.03.01, 44.03.02, 44.03.03, 44.03.04, 44.03.05</t>
  </si>
  <si>
    <t>669446.03.01</t>
  </si>
  <si>
    <t>Этика ответственности: Уч.пос. / В.А.Канке - 2 изд. - М.:НИЦ ИНФРА-М,2024 - 291 с.(ВО: Бакалавр.)(П)</t>
  </si>
  <si>
    <t>ЭТИКА ОТВЕТСТВЕННОСТИ, ИЗД.2</t>
  </si>
  <si>
    <t>978-5-16-013392-8</t>
  </si>
  <si>
    <t>47.03.01, 47.03.02, 47.03.03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</si>
  <si>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47.03.00 «Философия, этика и религиоведение» (квалификация (степень) «бакалавр») (протокол № 17 от 11.11.2019)</t>
  </si>
  <si>
    <t>724894.02.01</t>
  </si>
  <si>
    <t>Этика чел. достоинства: история и современ.: Моногр. / Ю.П.Воропаева - М.:НИЦ ИНФРА-М,2022 - 243 с.(Науч.мысль)(О)</t>
  </si>
  <si>
    <t>ЭТИКА ЧЕЛОВЕЧЕСКОГО ДОСТОИНСТВА: ИСТОРИЯ И СОВРЕМЕННОСТЬ</t>
  </si>
  <si>
    <t>Воропаева Ю.П., Коломиец Г.Г.</t>
  </si>
  <si>
    <t>978-5-16-015885-3</t>
  </si>
  <si>
    <t>044104.11.01</t>
  </si>
  <si>
    <t>Этика: Уч. / А.В.Разин, - 4 изд.-М.:НИЦ ИНФРА-М,2024.-415 с.(ВО)(п)</t>
  </si>
  <si>
    <t>ЭТИКА, ИЗД.4</t>
  </si>
  <si>
    <t>Разин А.В.</t>
  </si>
  <si>
    <t>978-5-16-019351-9</t>
  </si>
  <si>
    <t>44.03.05, 47.03.01, 47.03.02, 47.03.03</t>
  </si>
  <si>
    <t>Рекомендовано Отделением по философии, политологии и религиоведению УМО по классическому университетскому образованию в качестве учебного пособия для студентов философских специальностей</t>
  </si>
  <si>
    <t>0412</t>
  </si>
  <si>
    <t>450350.06.01</t>
  </si>
  <si>
    <t>Этика: Уч. пос. / П.А. Егоров, В.Н. Руднев - М.:НИЦ ИНФРА-М, 2023 - 158 с. (ВО: Бакалавриат) (п)</t>
  </si>
  <si>
    <t>ЭТИКА</t>
  </si>
  <si>
    <t>Егоров П. А., Руднев В. Н.</t>
  </si>
  <si>
    <t>978-5-16-009132-7</t>
  </si>
  <si>
    <t>07.03.03, 21.05.04, 37.05.01, 44.03.05, 47.03.01, 47.04.01, 47.04.02, 51.03.01, 51.03.04</t>
  </si>
  <si>
    <t>634882.06.01</t>
  </si>
  <si>
    <t>Этика: Уч.пос. / А.М.Руденко - М.:ИЦ РИОР, НИЦ ИНФРА-М,2024 - 228 с.(ВО: Бакалавриат)(П)</t>
  </si>
  <si>
    <t>Руденко А.М., Котлярова В.В., Шубина М.М. и др.</t>
  </si>
  <si>
    <t>978-5-369-01642-8</t>
  </si>
  <si>
    <t>07.03.03, 37.03.01, 40.03.01, 44.03.05, 47.03.01, 47.03.02, 47.04.02, 51.03.01, 51.03.04</t>
  </si>
  <si>
    <t>Рекомендовано в качестве учебного пособия для студентов высших учебных заведений, обучающихся по гуманитарным направлениям подготовки</t>
  </si>
  <si>
    <t>736062.01.01</t>
  </si>
  <si>
    <t>Этика: Уч.пос. / П.А.Егоров - М.:НИЦ ИНФРА-М,2020 - 158 с.-(СПО)(П)</t>
  </si>
  <si>
    <t>Егоров П.А., Руднев В.Н.</t>
  </si>
  <si>
    <t>978-5-16-016206-5</t>
  </si>
  <si>
    <t>00.02.33, 34.02.01, 38.02.08, 39.02.03, 43.02.02, 43.02.11, 44.02.01, 44.02.02, 44.02.03, 46.02.01, 51.02.02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</si>
  <si>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гуманитарным специальностям (протокол № 19 от 09.12.2019)</t>
  </si>
  <si>
    <t>651621.10.01</t>
  </si>
  <si>
    <t>Этническая психология: Уч. / Под ред. Ермакова П.Н. - М.:НИЦ ИНФРА-М,2024-317 с.-(ВО)(п)</t>
  </si>
  <si>
    <t>ЭТНИЧЕСКАЯ ПСИХОЛОГИЯ</t>
  </si>
  <si>
    <t>Ермаков П.Н., Пищик В.И.</t>
  </si>
  <si>
    <t>978-5-16-019448-6</t>
  </si>
  <si>
    <t>Допущено Советом по психологии УМО по классическому университетскому образованию в качестве практико-ориентированного учебника для преподавателей вузов, для студентов (бакалавров, специалистов и магистров) высших учебных заведений, обучающихся по направлениям подготовки ВО 37.03.01 «Психология» (квалификация (степень) «бакалавр»), 37.04.01 «Психология» (квалификация (степень) «магистр»), 37.03.02 «Конфликтология» (квалификация (степень) «бакалавр»)</t>
  </si>
  <si>
    <t>699499.02.01</t>
  </si>
  <si>
    <t>Этнический образ мира: "свои" и "другие": Уч.пос. / В.Ю.Хотинец - М.:НИЦ ИНФРА-М,2022-207 с.(ВО: Бак.)(П)</t>
  </si>
  <si>
    <t>ЭТНИЧЕСКИЙ ОБРАЗ МИРА: "СВОИ" И "ДРУГИЕ"</t>
  </si>
  <si>
    <t>Хотинец В.Ю., Молчанова Е.А.</t>
  </si>
  <si>
    <t>978-5-16-016736-7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</si>
  <si>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37.03.01 «Психология» (квалификация (степень) «бакалавр») (протокол № 10 от 15.12.2021)</t>
  </si>
  <si>
    <t>768791.02.01</t>
  </si>
  <si>
    <t>Этнический фактор в становл. и развитии федератив. гос.: Моногр. / А.Ю.Саломатин-М.:ИЦ РИОР, НИЦ ИНФРА-М,2023.-191 с.(П)</t>
  </si>
  <si>
    <t>ЭТНИЧЕСКИЙ ФАКТОР В СТАНОВЛЕНИИ И РАЗВИТИИ ФЕДЕРАТИВНЫХ ОТНОШЕНИЙ</t>
  </si>
  <si>
    <t>Саломатин А.Ю.</t>
  </si>
  <si>
    <t>978-5-369-01887-3</t>
  </si>
  <si>
    <t>40.04.01, 40.05.01, 40.05.02, 40.06.01</t>
  </si>
  <si>
    <t>663732.06.01</t>
  </si>
  <si>
    <t>Этногерменевтика русской сказки: Моногр. / М.В.Пименова-М.:НИЦ ИНФРА-М,2024.-355 с.(Науч.мысль)(П)</t>
  </si>
  <si>
    <t>ЭТНОГЕРМЕНЕВТИКА РУССКОЙ СКАЗКИ</t>
  </si>
  <si>
    <t>Пименова М.В.</t>
  </si>
  <si>
    <t>978-5-16-013459-8</t>
  </si>
  <si>
    <t>Военная академия материально-технического обеспечения им. Генерала армии А.В. Хрулёва</t>
  </si>
  <si>
    <t>697533.07.01</t>
  </si>
  <si>
    <t>Этнология: Уч.пос. / А.П.Садохин - 4 изд. - М.:ИЦ РИОР, НИЦ ИНФРА-М,2022-331 с.-(ВО: Бакалавриат)(П)</t>
  </si>
  <si>
    <t>ЭТНОЛОГИЯ, ИЗД.4</t>
  </si>
  <si>
    <t>Садохин А.П., Грушевицкая Т.Г.</t>
  </si>
  <si>
    <t>ВО: Бакалавриат</t>
  </si>
  <si>
    <t>978-5-369-01800-2</t>
  </si>
  <si>
    <t>44.03.01, 44.03.05, 46.03.01, 51.03.02, 51.03.04, 51.03.05</t>
  </si>
  <si>
    <t>799968.03.01</t>
  </si>
  <si>
    <t>Эффективность науч. деят.: критерии правовой оценки / Н.В.Путило-М.:Юр. НОРМА, НИЦ ИНФРА-М,2025.-204 с.(п)</t>
  </si>
  <si>
    <t>ЭФФЕКТИВНОСТЬ НАУЧНОЙ ДЕЯТЕЛЬНОСТИ: КРИТЕРИИ ПРАВОВОЙ ОЦЕНКИ</t>
  </si>
  <si>
    <t>Путило Н.В.</t>
  </si>
  <si>
    <t>978-5-00156-290-0</t>
  </si>
  <si>
    <t>40.04.01, 40.06.01</t>
  </si>
  <si>
    <t>667743.04.01</t>
  </si>
  <si>
    <t>Ю.В. Бондарев: творческая эволюция писателя: Моногр. / Л.С.Шкурат - 2 изд. - М.:НИЦ ИНФРА-М,2022-252 с.(Науч.мысль)(П)</t>
  </si>
  <si>
    <t>Ю.В. БОНДАРЕВ: ТВОРЧЕСКАЯ ЭВОЛЮЦИЯ ПИСАТЕЛЯ, ИЗД.2</t>
  </si>
  <si>
    <t>Шкурат Л.С.</t>
  </si>
  <si>
    <t>978-5-16-013289-1</t>
  </si>
  <si>
    <t>767829.01.01</t>
  </si>
  <si>
    <t>Южнофранцузская готика: Моногр. / И.И.Орлов-М.:НИЦ ИНФРА-М,2023.-426 с.(Науч.мысль)(П)</t>
  </si>
  <si>
    <t>ЮЖНОФРАНЦУЗСКАЯ ГОТИКА</t>
  </si>
  <si>
    <t>978-5-16-017331-3</t>
  </si>
  <si>
    <t>07.04.01, 07.06.01</t>
  </si>
  <si>
    <t>634734.10.01</t>
  </si>
  <si>
    <t>Язык деловых межкультурных коммун.: Уч. / Под ред. Черкашиной Т.Т. -М.:НИЦ ИНФРА-М,2024-368с.(ВО)(п)</t>
  </si>
  <si>
    <t>ЯЗЫК ДЕЛОВЫХ МЕЖКУЛЬТУРНЫХ КОММУНИКАЦИЙ</t>
  </si>
  <si>
    <t>Черкашина Т.Т.</t>
  </si>
  <si>
    <t>978-5-16-019207-9</t>
  </si>
  <si>
    <t>37.03.01, 38.03.01, 38.03.02, 38.03.03, 38.04.01, 38.04.02, 38.04.03, 41.03.04, 41.03.06, 41.04.04, 42.03.01, 42.03.02, 42.04.01, 42.04.02, 44.03.05, 45.03.01, 45.05.01, 51.03.01, 51.03.02</t>
  </si>
  <si>
    <t>Рекомендовано в качестве учебника для студентов высших учебных заведений, обучающихся по направлениям подготовки 38.03.01 «Экономика», 38.03.02 «Менеджмент», 38.03.03 «Управление персоналом», 42.03.01 «Реклама и связи с общественностью»  (квалификация (степень) «бакалавр»)</t>
  </si>
  <si>
    <t>766164.02.01</t>
  </si>
  <si>
    <t>Язык настроения: Моногр. / В.К.Харченко - М.:НИЦ ИНФРА-М,2024 - 231 с.(Науч.мысль)(О)</t>
  </si>
  <si>
    <t>ЯЗЫК НАСТРОЕНИЯ</t>
  </si>
  <si>
    <t>978-5-16-017224-8</t>
  </si>
  <si>
    <t>45.03.99, 45.04.01, 45.04.02, 45.04.03, 45.06.01, 51.03.02, 51.06.01, 52.05.04</t>
  </si>
  <si>
    <t>794806.01.01</t>
  </si>
  <si>
    <t>Язык рук. социальной группы или «Танцы под дождем».: Моногр. / В.К.Харченко-М.:НИЦ ИНФРА-М,2023.-157 с.(о)</t>
  </si>
  <si>
    <t>ЯЗЫК РУКОВОДИТЕЛЯ СОЦИАЛЬНОЙ ГРУППЫ, ИЛИ «ТАНЦЫ ПОД ДОЖДЕМ».</t>
  </si>
  <si>
    <t>978-5-16-018106-6</t>
  </si>
  <si>
    <t>37.04.01, 37.04.02, 37.05.02, 39.04.01, 39.04.03, 39.06.01, 42.04.02, 42.06.01, 45.04.01, 45.06.01</t>
  </si>
  <si>
    <t>728274.04.01</t>
  </si>
  <si>
    <t>Язык. Речевая деят. Дискурс: Моногр. / В.М.Бурунский.-М.:НИЦ ИНФРА-М,2021.-164 с.(Науч.мысль)(О)</t>
  </si>
  <si>
    <t>ЯЗЫК. РЕЧЕВАЯ ДЕЯТЕЛЬНОСТЬ. ДИСКУРС</t>
  </si>
  <si>
    <t>Бурунский В.М., Гвоздев В.В., Девицкая З.Б. и др.</t>
  </si>
  <si>
    <t>978-5-16-015933-1</t>
  </si>
  <si>
    <t>788692.02.01</t>
  </si>
  <si>
    <t>Язык: жизнь смыслов vs  смысл жизни: Моногр. / Е.В.Белоглазова - М.:НИЦ ИНФРА-М,2024. - 294 с.(Науч.мысль)(п)</t>
  </si>
  <si>
    <t>ЯЗЫК: ЖИЗНЬ СМЫСЛОВ VS  СМЫСЛ ЖИЗНИ</t>
  </si>
  <si>
    <t>Белоглазова Е.В., Бобырева Е.В., Боженкова Н.А. и др.</t>
  </si>
  <si>
    <t>978-5-16-018258-2</t>
  </si>
  <si>
    <t>39.04.01, 39.06.01, 45.04.01, 45.04.02, 51.04.01, 51.06.01</t>
  </si>
  <si>
    <t>260200.11.01</t>
  </si>
  <si>
    <t>Языковая вариативность англ. яз. Великобритании, США...: Моногр./ Ж.Багана -М.:НИЦ ИНФРА-М,2023-124 с.(Науч.мысль)(о)</t>
  </si>
  <si>
    <t>ЯЗЫКОВАЯ ВАРИАТИВНОСТЬ АНГЛИЙСКОГО ЯЗЫКА ВЕЛИКОБРИТАНИИ, США И КАНАДЫ</t>
  </si>
  <si>
    <t>Багана Ж., Безрукая А. Н., Таранова Е. Н.</t>
  </si>
  <si>
    <t>978-5-16-009502-8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</si>
</sst>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quot;&quot;;General"/>
  </numFmts>
  <fonts count="10" x14ac:knownFonts="1">
    <font>
      <sz val="8"/>
      <name val="Arial"/>
    </font>
    <font>
      <b/>
      <sz val="11"/>
      <color rgb="FF000000"/>
      <name val="Calibri"/>
      <charset val="204"/>
    </font>
    <font>
      <b/>
      <sz val="16"/>
      <color rgb="FF000000"/>
      <name val="Calibri"/>
      <charset val="204"/>
    </font>
    <font>
      <b/>
      <u/>
      <sz val="11"/>
      <color rgb="FF000000"/>
      <name val="Calibri"/>
      <charset val="204"/>
    </font>
    <font>
      <sz val="11"/>
      <color rgb="FF000000"/>
      <name val="Calibri"/>
      <charset val="204"/>
    </font>
    <font>
      <u/>
      <sz val="11"/>
      <color rgb="FF0000FF"/>
      <name val="Calibri"/>
      <charset val="204"/>
    </font>
    <font>
      <sz val="8"/>
      <color rgb="FF000000"/>
      <name val="Arial"/>
      <charset val="204"/>
    </font>
    <font>
      <b/>
      <sz val="8"/>
      <color rgb="FF000000"/>
      <name val="Arial"/>
      <charset val="204"/>
    </font>
    <font>
      <u/>
      <sz val="8"/>
      <color rgb="FF0000FF"/>
      <name val="Calibri"/>
      <charset val="204"/>
    </font>
    <font>
      <u/>
      <sz val="8"/>
      <color theme="10"/>
      <name val="Arial"/>
    </font>
  </fonts>
  <fills count="3">
    <fill>
      <patternFill patternType="none"/>
    </fill>
    <fill>
      <patternFill patternType="gray125"/>
    </fill>
    <fill>
      <patternFill patternType="solid">
        <fgColor rgb="FFFAFAD2"/>
        <bgColor auto="1"/>
      </patternFill>
    </fill>
  </fills>
  <borders count="5">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hair">
        <color rgb="FF000000"/>
      </left>
      <right style="hair">
        <color rgb="FF000000"/>
      </right>
      <top style="hair">
        <color rgb="FF000000"/>
      </top>
      <bottom style="hair">
        <color rgb="FF000000"/>
      </bottom>
      <diagonal/>
    </border>
  </borders>
  <cellStyleXfs count="2">
    <xf numFmtId="0" fontId="0" fillId="0" borderId="0"/>
    <xf numFmtId="0" fontId="9" fillId="0" borderId="0" applyNumberFormat="0" applyFill="0" applyBorder="0" applyAlignment="0" applyProtection="0">
      <alignment vertical="top"/>
      <protection locked="0"/>
    </xf>
  </cellStyleXfs>
  <cellXfs count="25">
    <xf numFmtId="0" fontId="0" fillId="0" borderId="0" xfId="0"/>
    <xf numFmtId="0" fontId="0" fillId="0" borderId="0" xfId="0" applyAlignment="1">
      <alignment horizontal="left" wrapText="1"/>
    </xf>
    <xf numFmtId="0" fontId="6" fillId="0" borderId="0" xfId="0" applyFont="1" applyAlignment="1">
      <alignment horizontal="center" vertical="center" wrapText="1"/>
    </xf>
    <xf numFmtId="0" fontId="6" fillId="0" borderId="3" xfId="0" applyFont="1" applyBorder="1" applyAlignment="1">
      <alignment horizontal="center" vertical="center" wrapText="1"/>
    </xf>
    <xf numFmtId="0" fontId="6" fillId="0" borderId="0" xfId="0" applyFont="1" applyAlignment="1">
      <alignment horizontal="left" vertical="center" wrapText="1"/>
    </xf>
    <xf numFmtId="164" fontId="6" fillId="0" borderId="4" xfId="0" applyNumberFormat="1" applyFont="1" applyBorder="1" applyAlignment="1">
      <alignment horizontal="right" vertical="center" wrapText="1"/>
    </xf>
    <xf numFmtId="0" fontId="6" fillId="0" borderId="4" xfId="0" applyFont="1" applyBorder="1" applyAlignment="1">
      <alignment horizontal="center" vertical="center" wrapText="1"/>
    </xf>
    <xf numFmtId="4" fontId="7" fillId="0" borderId="4" xfId="0" applyNumberFormat="1" applyFont="1" applyBorder="1" applyAlignment="1">
      <alignment horizontal="right" vertical="center" wrapText="1"/>
    </xf>
    <xf numFmtId="0" fontId="6" fillId="0" borderId="4" xfId="0" applyFont="1" applyBorder="1" applyAlignment="1">
      <alignment horizontal="left" vertical="center" wrapText="1"/>
    </xf>
    <xf numFmtId="1" fontId="6" fillId="0" borderId="4" xfId="0" applyNumberFormat="1" applyFont="1" applyBorder="1" applyAlignment="1">
      <alignment horizontal="center" vertical="center" wrapText="1"/>
    </xf>
    <xf numFmtId="0" fontId="6" fillId="0" borderId="4" xfId="0" applyFont="1" applyBorder="1" applyAlignment="1">
      <alignment horizontal="center" vertical="top" wrapText="1"/>
    </xf>
    <xf numFmtId="0" fontId="6" fillId="0" borderId="4" xfId="0" applyFont="1" applyBorder="1" applyAlignment="1">
      <alignment horizontal="left" vertical="top" wrapText="1"/>
    </xf>
    <xf numFmtId="0" fontId="8" fillId="0" borderId="4" xfId="0" applyFont="1" applyBorder="1" applyAlignment="1">
      <alignment horizontal="center" vertical="center" wrapText="1"/>
    </xf>
    <xf numFmtId="2" fontId="7" fillId="0" borderId="4" xfId="0" applyNumberFormat="1" applyFont="1" applyBorder="1" applyAlignment="1">
      <alignment horizontal="right" vertical="center" wrapText="1"/>
    </xf>
    <xf numFmtId="164" fontId="6" fillId="0" borderId="4" xfId="0" applyNumberFormat="1" applyFont="1" applyBorder="1" applyAlignment="1">
      <alignment horizontal="center" vertical="center" wrapText="1"/>
    </xf>
    <xf numFmtId="0" fontId="9" fillId="0" borderId="4" xfId="1" applyBorder="1" applyAlignment="1" applyProtection="1">
      <alignment horizontal="center" vertical="center" wrapText="1"/>
    </xf>
    <xf numFmtId="0" fontId="1" fillId="0" borderId="1" xfId="0" applyFont="1" applyBorder="1" applyAlignment="1">
      <alignment horizontal="left" wrapText="1"/>
    </xf>
    <xf numFmtId="0" fontId="2" fillId="0" borderId="2" xfId="0" applyFont="1" applyBorder="1" applyAlignment="1">
      <alignment horizontal="center" vertical="top" wrapText="1"/>
    </xf>
    <xf numFmtId="0" fontId="2" fillId="0" borderId="0" xfId="0" applyFont="1" applyAlignment="1">
      <alignment horizontal="center" vertical="top" wrapText="1"/>
    </xf>
    <xf numFmtId="0" fontId="3" fillId="2" borderId="1" xfId="0" applyFont="1" applyFill="1" applyBorder="1" applyAlignment="1">
      <alignment horizontal="left" vertical="top" wrapText="1"/>
    </xf>
    <xf numFmtId="0" fontId="4" fillId="0" borderId="1" xfId="0" applyFont="1" applyBorder="1" applyAlignment="1">
      <alignment horizontal="left" wrapText="1"/>
    </xf>
    <xf numFmtId="0" fontId="1" fillId="2" borderId="2" xfId="0" applyFont="1" applyFill="1" applyBorder="1" applyAlignment="1">
      <alignment horizontal="left" vertical="top" wrapText="1"/>
    </xf>
    <xf numFmtId="0" fontId="1" fillId="2" borderId="0" xfId="0" applyFont="1" applyFill="1" applyAlignment="1">
      <alignment horizontal="left" vertical="top" wrapText="1"/>
    </xf>
    <xf numFmtId="0" fontId="9" fillId="0" borderId="1" xfId="1" applyBorder="1" applyAlignment="1" applyProtection="1">
      <alignment horizontal="left" wrapText="1"/>
    </xf>
    <xf numFmtId="0" fontId="5" fillId="0" borderId="1" xfId="0" applyFont="1" applyBorder="1" applyAlignment="1">
      <alignment horizontal="left"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B1390"/>
  <sheetViews>
    <sheetView tabSelected="1" workbookViewId="0">
      <selection sqref="A1:E1"/>
    </sheetView>
  </sheetViews>
  <sheetFormatPr defaultColWidth="10.5" defaultRowHeight="11.45" customHeight="1" x14ac:dyDescent="0.2"/>
  <cols>
    <col min="1" max="1" width="5.83203125" style="1" customWidth="1"/>
    <col min="2" max="2" width="13.83203125" style="1" customWidth="1"/>
    <col min="3" max="3" width="10.5" style="1" customWidth="1"/>
    <col min="4" max="4" width="53.5" style="1" customWidth="1"/>
    <col min="5" max="5" width="52.6640625" style="1" customWidth="1"/>
    <col min="6" max="6" width="21" style="1" customWidth="1"/>
    <col min="7" max="7" width="13" style="1" customWidth="1"/>
    <col min="8" max="8" width="19.33203125" style="1" customWidth="1"/>
    <col min="9" max="9" width="33.6640625" style="1" customWidth="1"/>
    <col min="10" max="10" width="6.33203125" style="1" customWidth="1"/>
    <col min="11" max="11" width="8.5" style="1" customWidth="1"/>
    <col min="12" max="12" width="8.1640625" style="1" customWidth="1"/>
    <col min="13" max="13" width="21.1640625" style="1" customWidth="1"/>
    <col min="14" max="14" width="43.5" style="1" customWidth="1"/>
    <col min="15" max="15" width="35.5" style="1" customWidth="1"/>
    <col min="16" max="16" width="34" style="1" customWidth="1"/>
    <col min="17" max="17" width="38.1640625" style="1" customWidth="1"/>
    <col min="18" max="19" width="10.5" style="1" customWidth="1"/>
    <col min="20" max="20" width="15.33203125" style="1" customWidth="1"/>
    <col min="21" max="21" width="15.1640625" style="1" customWidth="1"/>
    <col min="22" max="22" width="20.33203125" style="1" customWidth="1"/>
    <col min="23" max="23" width="55.83203125" style="1" customWidth="1"/>
    <col min="24" max="27" width="10.5" style="1" customWidth="1"/>
    <col min="28" max="28" width="17.83203125" style="1" customWidth="1"/>
  </cols>
  <sheetData>
    <row r="1" spans="1:28" s="1" customFormat="1" ht="15" customHeight="1" x14ac:dyDescent="0.25">
      <c r="A1" s="16" t="s">
        <v>0</v>
      </c>
      <c r="B1" s="16"/>
      <c r="C1" s="16"/>
      <c r="D1" s="16"/>
      <c r="E1" s="16"/>
      <c r="F1" s="17" t="s">
        <v>1</v>
      </c>
      <c r="G1" s="17"/>
      <c r="H1" s="17"/>
      <c r="I1" s="17"/>
      <c r="J1" s="19" t="s">
        <v>2</v>
      </c>
      <c r="K1" s="19"/>
      <c r="L1" s="19"/>
      <c r="M1" s="19"/>
      <c r="N1" s="19"/>
      <c r="O1" s="19"/>
    </row>
    <row r="2" spans="1:28" s="1" customFormat="1" ht="15" customHeight="1" x14ac:dyDescent="0.25">
      <c r="A2" s="20" t="s">
        <v>3</v>
      </c>
      <c r="B2" s="20"/>
      <c r="C2" s="20"/>
      <c r="D2" s="20"/>
      <c r="E2" s="20"/>
      <c r="F2" s="18"/>
      <c r="G2" s="18"/>
      <c r="H2" s="18"/>
      <c r="I2" s="18"/>
      <c r="J2" s="21" t="s">
        <v>4</v>
      </c>
      <c r="K2" s="21"/>
      <c r="L2" s="21"/>
      <c r="M2" s="21"/>
      <c r="N2" s="21"/>
      <c r="O2" s="21"/>
    </row>
    <row r="3" spans="1:28" s="1" customFormat="1" ht="15" customHeight="1" x14ac:dyDescent="0.25">
      <c r="A3" s="20" t="s">
        <v>5</v>
      </c>
      <c r="B3" s="20"/>
      <c r="C3" s="20"/>
      <c r="D3" s="20"/>
      <c r="E3" s="20"/>
      <c r="F3" s="18"/>
      <c r="G3" s="18"/>
      <c r="H3" s="18"/>
      <c r="I3" s="18"/>
      <c r="J3" s="22"/>
      <c r="K3" s="22"/>
      <c r="L3" s="22"/>
      <c r="M3" s="22"/>
      <c r="N3" s="22"/>
      <c r="O3" s="22"/>
    </row>
    <row r="4" spans="1:28" s="1" customFormat="1" ht="15" customHeight="1" x14ac:dyDescent="0.25">
      <c r="A4" s="23" t="str">
        <f>HYPERLINK("mailto:books@infra-m.ru", "mailto:books@infra-m.ru")</f>
        <v>mailto:books@infra-m.ru</v>
      </c>
      <c r="B4" s="24"/>
      <c r="C4" s="24"/>
      <c r="D4" s="24"/>
      <c r="E4" s="24"/>
      <c r="F4" s="18"/>
      <c r="G4" s="18"/>
      <c r="H4" s="18"/>
      <c r="I4" s="18"/>
      <c r="J4" s="22"/>
      <c r="K4" s="22"/>
      <c r="L4" s="22"/>
      <c r="M4" s="22"/>
      <c r="N4" s="22"/>
      <c r="O4" s="22"/>
    </row>
    <row r="5" spans="1:28" s="1" customFormat="1" ht="15" customHeight="1" x14ac:dyDescent="0.25">
      <c r="A5" s="23" t="str">
        <f>HYPERLINK("https://infra-m.ru", "https://infra-m.ru")</f>
        <v>https://infra-m.ru</v>
      </c>
      <c r="B5" s="24"/>
      <c r="C5" s="24"/>
      <c r="D5" s="24"/>
      <c r="E5" s="24"/>
      <c r="F5" s="18"/>
      <c r="G5" s="18"/>
      <c r="H5" s="18"/>
      <c r="I5" s="18"/>
      <c r="J5" s="22"/>
      <c r="K5" s="22"/>
      <c r="L5" s="22"/>
      <c r="M5" s="22"/>
      <c r="N5" s="22"/>
      <c r="O5" s="22"/>
    </row>
    <row r="6" spans="1:28" s="1" customFormat="1" ht="11.1" customHeight="1" x14ac:dyDescent="0.2"/>
    <row r="7" spans="1:28" s="2" customFormat="1" ht="21.95" customHeight="1" x14ac:dyDescent="0.2">
      <c r="A7" s="3" t="s">
        <v>6</v>
      </c>
      <c r="B7" s="3" t="s">
        <v>7</v>
      </c>
      <c r="C7" s="3" t="s">
        <v>8</v>
      </c>
      <c r="D7" s="3" t="s">
        <v>9</v>
      </c>
      <c r="E7" s="3" t="s">
        <v>10</v>
      </c>
      <c r="F7" s="3" t="s">
        <v>11</v>
      </c>
      <c r="G7" s="3" t="s">
        <v>12</v>
      </c>
      <c r="H7" s="3" t="s">
        <v>13</v>
      </c>
      <c r="I7" s="3" t="s">
        <v>14</v>
      </c>
      <c r="J7" s="3" t="s">
        <v>15</v>
      </c>
      <c r="K7" s="3" t="s">
        <v>16</v>
      </c>
      <c r="L7" s="3" t="s">
        <v>17</v>
      </c>
      <c r="M7" s="3" t="s">
        <v>18</v>
      </c>
      <c r="N7" s="3" t="s">
        <v>19</v>
      </c>
      <c r="O7" s="3" t="s">
        <v>20</v>
      </c>
      <c r="P7" s="3" t="s">
        <v>21</v>
      </c>
      <c r="Q7" s="3" t="s">
        <v>22</v>
      </c>
      <c r="R7" s="3" t="s">
        <v>23</v>
      </c>
      <c r="S7" s="3" t="s">
        <v>24</v>
      </c>
      <c r="T7" s="3" t="s">
        <v>25</v>
      </c>
      <c r="U7" s="3" t="s">
        <v>26</v>
      </c>
      <c r="V7" s="3" t="s">
        <v>27</v>
      </c>
      <c r="W7" s="3" t="s">
        <v>28</v>
      </c>
      <c r="X7" s="3" t="s">
        <v>29</v>
      </c>
      <c r="Y7" s="3" t="s">
        <v>30</v>
      </c>
      <c r="Z7" s="3" t="s">
        <v>31</v>
      </c>
      <c r="AA7" s="3" t="s">
        <v>32</v>
      </c>
      <c r="AB7" s="3" t="s">
        <v>33</v>
      </c>
    </row>
    <row r="8" spans="1:28" s="4" customFormat="1" ht="42" customHeight="1" x14ac:dyDescent="0.2">
      <c r="A8" s="5">
        <v>0</v>
      </c>
      <c r="B8" s="6" t="s">
        <v>34</v>
      </c>
      <c r="C8" s="7">
        <v>1490</v>
      </c>
      <c r="D8" s="8" t="s">
        <v>35</v>
      </c>
      <c r="E8" s="8" t="s">
        <v>36</v>
      </c>
      <c r="F8" s="8" t="s">
        <v>37</v>
      </c>
      <c r="G8" s="6" t="s">
        <v>38</v>
      </c>
      <c r="H8" s="6" t="s">
        <v>39</v>
      </c>
      <c r="I8" s="8" t="s">
        <v>40</v>
      </c>
      <c r="J8" s="9">
        <v>1</v>
      </c>
      <c r="K8" s="9">
        <v>391</v>
      </c>
      <c r="L8" s="9">
        <v>2022</v>
      </c>
      <c r="M8" s="8" t="s">
        <v>41</v>
      </c>
      <c r="N8" s="8" t="s">
        <v>42</v>
      </c>
      <c r="O8" s="8" t="s">
        <v>43</v>
      </c>
      <c r="P8" s="6" t="s">
        <v>44</v>
      </c>
      <c r="Q8" s="8" t="s">
        <v>45</v>
      </c>
      <c r="R8" s="10" t="s">
        <v>46</v>
      </c>
      <c r="S8" s="11"/>
      <c r="T8" s="6"/>
      <c r="U8" s="15" t="str">
        <f>HYPERLINK("https://media.infra-m.ru/1861/1861000/cover/1861000.jpg", "Обложка")</f>
        <v>Обложка</v>
      </c>
      <c r="V8" s="15" t="str">
        <f>HYPERLINK("https://znanium.ru/catalog/product/1861000", "Ознакомиться")</f>
        <v>Ознакомиться</v>
      </c>
      <c r="W8" s="8" t="s">
        <v>47</v>
      </c>
      <c r="X8" s="6"/>
      <c r="Y8" s="6"/>
      <c r="Z8" s="6"/>
      <c r="AA8" s="6" t="s">
        <v>48</v>
      </c>
      <c r="AB8" s="8"/>
    </row>
    <row r="9" spans="1:28" s="4" customFormat="1" ht="42" customHeight="1" x14ac:dyDescent="0.2">
      <c r="A9" s="5">
        <v>0</v>
      </c>
      <c r="B9" s="6" t="s">
        <v>49</v>
      </c>
      <c r="C9" s="13">
        <v>797</v>
      </c>
      <c r="D9" s="8" t="s">
        <v>50</v>
      </c>
      <c r="E9" s="8" t="s">
        <v>51</v>
      </c>
      <c r="F9" s="8" t="s">
        <v>52</v>
      </c>
      <c r="G9" s="6" t="s">
        <v>38</v>
      </c>
      <c r="H9" s="6" t="s">
        <v>53</v>
      </c>
      <c r="I9" s="8"/>
      <c r="J9" s="9">
        <v>1</v>
      </c>
      <c r="K9" s="9">
        <v>128</v>
      </c>
      <c r="L9" s="9">
        <v>2024</v>
      </c>
      <c r="M9" s="8" t="s">
        <v>54</v>
      </c>
      <c r="N9" s="8" t="s">
        <v>42</v>
      </c>
      <c r="O9" s="8" t="s">
        <v>55</v>
      </c>
      <c r="P9" s="6" t="s">
        <v>56</v>
      </c>
      <c r="Q9" s="8" t="s">
        <v>57</v>
      </c>
      <c r="R9" s="10" t="s">
        <v>58</v>
      </c>
      <c r="S9" s="11"/>
      <c r="T9" s="6"/>
      <c r="U9" s="15" t="str">
        <f>HYPERLINK("https://media.infra-m.ru/2149/2149167/cover/2149167.jpg", "Обложка")</f>
        <v>Обложка</v>
      </c>
      <c r="V9" s="12"/>
      <c r="W9" s="8" t="s">
        <v>59</v>
      </c>
      <c r="X9" s="6"/>
      <c r="Y9" s="6"/>
      <c r="Z9" s="6"/>
      <c r="AA9" s="6" t="s">
        <v>60</v>
      </c>
      <c r="AB9" s="8"/>
    </row>
    <row r="10" spans="1:28" s="4" customFormat="1" ht="42" customHeight="1" x14ac:dyDescent="0.2">
      <c r="A10" s="5">
        <v>0</v>
      </c>
      <c r="B10" s="6" t="s">
        <v>61</v>
      </c>
      <c r="C10" s="7">
        <v>1180</v>
      </c>
      <c r="D10" s="8" t="s">
        <v>62</v>
      </c>
      <c r="E10" s="8" t="s">
        <v>63</v>
      </c>
      <c r="F10" s="8" t="s">
        <v>64</v>
      </c>
      <c r="G10" s="6" t="s">
        <v>38</v>
      </c>
      <c r="H10" s="6" t="s">
        <v>39</v>
      </c>
      <c r="I10" s="8" t="s">
        <v>40</v>
      </c>
      <c r="J10" s="9">
        <v>1</v>
      </c>
      <c r="K10" s="9">
        <v>229</v>
      </c>
      <c r="L10" s="9">
        <v>2024</v>
      </c>
      <c r="M10" s="8" t="s">
        <v>65</v>
      </c>
      <c r="N10" s="8" t="s">
        <v>66</v>
      </c>
      <c r="O10" s="8" t="s">
        <v>67</v>
      </c>
      <c r="P10" s="6" t="s">
        <v>44</v>
      </c>
      <c r="Q10" s="8" t="s">
        <v>45</v>
      </c>
      <c r="R10" s="10" t="s">
        <v>68</v>
      </c>
      <c r="S10" s="11"/>
      <c r="T10" s="6"/>
      <c r="U10" s="15" t="str">
        <f>HYPERLINK("https://media.infra-m.ru/2131/2131556/cover/2131556.jpg", "Обложка")</f>
        <v>Обложка</v>
      </c>
      <c r="V10" s="15" t="str">
        <f>HYPERLINK("https://znanium.ru/catalog/product/2131556", "Ознакомиться")</f>
        <v>Ознакомиться</v>
      </c>
      <c r="W10" s="8" t="s">
        <v>69</v>
      </c>
      <c r="X10" s="6" t="s">
        <v>70</v>
      </c>
      <c r="Y10" s="6"/>
      <c r="Z10" s="6"/>
      <c r="AA10" s="6" t="s">
        <v>71</v>
      </c>
      <c r="AB10" s="8"/>
    </row>
    <row r="11" spans="1:28" s="4" customFormat="1" ht="44.1" customHeight="1" x14ac:dyDescent="0.2">
      <c r="A11" s="5">
        <v>0</v>
      </c>
      <c r="B11" s="6" t="s">
        <v>72</v>
      </c>
      <c r="C11" s="13">
        <v>500</v>
      </c>
      <c r="D11" s="8" t="s">
        <v>73</v>
      </c>
      <c r="E11" s="8" t="s">
        <v>74</v>
      </c>
      <c r="F11" s="8" t="s">
        <v>75</v>
      </c>
      <c r="G11" s="6" t="s">
        <v>38</v>
      </c>
      <c r="H11" s="6" t="s">
        <v>39</v>
      </c>
      <c r="I11" s="8" t="s">
        <v>40</v>
      </c>
      <c r="J11" s="9">
        <v>1</v>
      </c>
      <c r="K11" s="9">
        <v>100</v>
      </c>
      <c r="L11" s="9">
        <v>2023</v>
      </c>
      <c r="M11" s="8" t="s">
        <v>76</v>
      </c>
      <c r="N11" s="8" t="s">
        <v>42</v>
      </c>
      <c r="O11" s="8" t="s">
        <v>77</v>
      </c>
      <c r="P11" s="6" t="s">
        <v>44</v>
      </c>
      <c r="Q11" s="8" t="s">
        <v>45</v>
      </c>
      <c r="R11" s="10" t="s">
        <v>78</v>
      </c>
      <c r="S11" s="11"/>
      <c r="T11" s="6"/>
      <c r="U11" s="15" t="str">
        <f>HYPERLINK("https://media.infra-m.ru/1915/1915335/cover/1915335.jpg", "Обложка")</f>
        <v>Обложка</v>
      </c>
      <c r="V11" s="15" t="str">
        <f>HYPERLINK("https://znanium.ru/catalog/product/1915335", "Ознакомиться")</f>
        <v>Ознакомиться</v>
      </c>
      <c r="W11" s="8" t="s">
        <v>79</v>
      </c>
      <c r="X11" s="6"/>
      <c r="Y11" s="6"/>
      <c r="Z11" s="6"/>
      <c r="AA11" s="6" t="s">
        <v>80</v>
      </c>
      <c r="AB11" s="8"/>
    </row>
    <row r="12" spans="1:28" s="4" customFormat="1" ht="42" customHeight="1" x14ac:dyDescent="0.2">
      <c r="A12" s="5">
        <v>0</v>
      </c>
      <c r="B12" s="6" t="s">
        <v>81</v>
      </c>
      <c r="C12" s="13">
        <v>580</v>
      </c>
      <c r="D12" s="8" t="s">
        <v>82</v>
      </c>
      <c r="E12" s="8" t="s">
        <v>83</v>
      </c>
      <c r="F12" s="8" t="s">
        <v>84</v>
      </c>
      <c r="G12" s="6" t="s">
        <v>38</v>
      </c>
      <c r="H12" s="6" t="s">
        <v>39</v>
      </c>
      <c r="I12" s="8" t="s">
        <v>40</v>
      </c>
      <c r="J12" s="9">
        <v>1</v>
      </c>
      <c r="K12" s="9">
        <v>156</v>
      </c>
      <c r="L12" s="9">
        <v>2021</v>
      </c>
      <c r="M12" s="8" t="s">
        <v>85</v>
      </c>
      <c r="N12" s="8" t="s">
        <v>66</v>
      </c>
      <c r="O12" s="8" t="s">
        <v>67</v>
      </c>
      <c r="P12" s="6" t="s">
        <v>44</v>
      </c>
      <c r="Q12" s="8" t="s">
        <v>45</v>
      </c>
      <c r="R12" s="10" t="s">
        <v>86</v>
      </c>
      <c r="S12" s="11"/>
      <c r="T12" s="6"/>
      <c r="U12" s="15" t="str">
        <f>HYPERLINK("https://media.infra-m.ru/1253/1253469/cover/1253469.jpg", "Обложка")</f>
        <v>Обложка</v>
      </c>
      <c r="V12" s="15" t="str">
        <f>HYPERLINK("https://znanium.ru/catalog/product/1253469", "Ознакомиться")</f>
        <v>Ознакомиться</v>
      </c>
      <c r="W12" s="8" t="s">
        <v>87</v>
      </c>
      <c r="X12" s="6"/>
      <c r="Y12" s="6"/>
      <c r="Z12" s="6"/>
      <c r="AA12" s="6" t="s">
        <v>88</v>
      </c>
      <c r="AB12" s="8"/>
    </row>
    <row r="13" spans="1:28" s="4" customFormat="1" ht="51.95" customHeight="1" x14ac:dyDescent="0.2">
      <c r="A13" s="5">
        <v>0</v>
      </c>
      <c r="B13" s="6" t="s">
        <v>89</v>
      </c>
      <c r="C13" s="7">
        <v>1434</v>
      </c>
      <c r="D13" s="8" t="s">
        <v>90</v>
      </c>
      <c r="E13" s="8" t="s">
        <v>91</v>
      </c>
      <c r="F13" s="8" t="s">
        <v>92</v>
      </c>
      <c r="G13" s="6" t="s">
        <v>93</v>
      </c>
      <c r="H13" s="6" t="s">
        <v>39</v>
      </c>
      <c r="I13" s="8" t="s">
        <v>94</v>
      </c>
      <c r="J13" s="9">
        <v>1</v>
      </c>
      <c r="K13" s="9">
        <v>311</v>
      </c>
      <c r="L13" s="9">
        <v>2024</v>
      </c>
      <c r="M13" s="8" t="s">
        <v>95</v>
      </c>
      <c r="N13" s="8" t="s">
        <v>66</v>
      </c>
      <c r="O13" s="8" t="s">
        <v>67</v>
      </c>
      <c r="P13" s="6" t="s">
        <v>44</v>
      </c>
      <c r="Q13" s="8" t="s">
        <v>45</v>
      </c>
      <c r="R13" s="10" t="s">
        <v>96</v>
      </c>
      <c r="S13" s="11"/>
      <c r="T13" s="6"/>
      <c r="U13" s="15" t="str">
        <f>HYPERLINK("https://media.infra-m.ru/2090/2090697/cover/2090697.jpg", "Обложка")</f>
        <v>Обложка</v>
      </c>
      <c r="V13" s="15" t="str">
        <f>HYPERLINK("https://znanium.ru/catalog/product/2021467", "Ознакомиться")</f>
        <v>Ознакомиться</v>
      </c>
      <c r="W13" s="8" t="s">
        <v>97</v>
      </c>
      <c r="X13" s="6"/>
      <c r="Y13" s="6"/>
      <c r="Z13" s="6"/>
      <c r="AA13" s="6" t="s">
        <v>88</v>
      </c>
      <c r="AB13" s="8"/>
    </row>
    <row r="14" spans="1:28" s="4" customFormat="1" ht="51.95" customHeight="1" x14ac:dyDescent="0.2">
      <c r="A14" s="5">
        <v>0</v>
      </c>
      <c r="B14" s="6" t="s">
        <v>98</v>
      </c>
      <c r="C14" s="7">
        <v>1914</v>
      </c>
      <c r="D14" s="8" t="s">
        <v>99</v>
      </c>
      <c r="E14" s="8" t="s">
        <v>100</v>
      </c>
      <c r="F14" s="8" t="s">
        <v>101</v>
      </c>
      <c r="G14" s="6" t="s">
        <v>93</v>
      </c>
      <c r="H14" s="6" t="s">
        <v>39</v>
      </c>
      <c r="I14" s="8" t="s">
        <v>40</v>
      </c>
      <c r="J14" s="9">
        <v>1</v>
      </c>
      <c r="K14" s="9">
        <v>382</v>
      </c>
      <c r="L14" s="9">
        <v>2025</v>
      </c>
      <c r="M14" s="8" t="s">
        <v>102</v>
      </c>
      <c r="N14" s="8" t="s">
        <v>66</v>
      </c>
      <c r="O14" s="8" t="s">
        <v>103</v>
      </c>
      <c r="P14" s="6" t="s">
        <v>44</v>
      </c>
      <c r="Q14" s="8" t="s">
        <v>45</v>
      </c>
      <c r="R14" s="10" t="s">
        <v>104</v>
      </c>
      <c r="S14" s="11"/>
      <c r="T14" s="6"/>
      <c r="U14" s="15" t="str">
        <f>HYPERLINK("https://media.infra-m.ru/2163/2163987/cover/2163987.jpg", "Обложка")</f>
        <v>Обложка</v>
      </c>
      <c r="V14" s="15" t="str">
        <f>HYPERLINK("https://znanium.ru/catalog/product/1841680", "Ознакомиться")</f>
        <v>Ознакомиться</v>
      </c>
      <c r="W14" s="8" t="s">
        <v>105</v>
      </c>
      <c r="X14" s="6"/>
      <c r="Y14" s="6"/>
      <c r="Z14" s="6"/>
      <c r="AA14" s="6" t="s">
        <v>106</v>
      </c>
      <c r="AB14" s="8"/>
    </row>
    <row r="15" spans="1:28" s="4" customFormat="1" ht="44.1" customHeight="1" x14ac:dyDescent="0.2">
      <c r="A15" s="5">
        <v>0</v>
      </c>
      <c r="B15" s="6" t="s">
        <v>107</v>
      </c>
      <c r="C15" s="7">
        <v>1090</v>
      </c>
      <c r="D15" s="8" t="s">
        <v>108</v>
      </c>
      <c r="E15" s="8" t="s">
        <v>109</v>
      </c>
      <c r="F15" s="8" t="s">
        <v>110</v>
      </c>
      <c r="G15" s="6" t="s">
        <v>38</v>
      </c>
      <c r="H15" s="6" t="s">
        <v>39</v>
      </c>
      <c r="I15" s="8" t="s">
        <v>40</v>
      </c>
      <c r="J15" s="9">
        <v>1</v>
      </c>
      <c r="K15" s="9">
        <v>235</v>
      </c>
      <c r="L15" s="9">
        <v>2024</v>
      </c>
      <c r="M15" s="8" t="s">
        <v>111</v>
      </c>
      <c r="N15" s="8" t="s">
        <v>66</v>
      </c>
      <c r="O15" s="8" t="s">
        <v>67</v>
      </c>
      <c r="P15" s="6" t="s">
        <v>44</v>
      </c>
      <c r="Q15" s="8" t="s">
        <v>45</v>
      </c>
      <c r="R15" s="10" t="s">
        <v>112</v>
      </c>
      <c r="S15" s="11"/>
      <c r="T15" s="6"/>
      <c r="U15" s="15" t="str">
        <f>HYPERLINK("https://media.infra-m.ru/2110/2110478/cover/2110478.jpg", "Обложка")</f>
        <v>Обложка</v>
      </c>
      <c r="V15" s="15" t="str">
        <f>HYPERLINK("https://znanium.ru/catalog/product/2110478", "Ознакомиться")</f>
        <v>Ознакомиться</v>
      </c>
      <c r="W15" s="8"/>
      <c r="X15" s="6"/>
      <c r="Y15" s="6"/>
      <c r="Z15" s="6"/>
      <c r="AA15" s="6" t="s">
        <v>113</v>
      </c>
      <c r="AB15" s="8"/>
    </row>
    <row r="16" spans="1:28" s="4" customFormat="1" ht="42" customHeight="1" x14ac:dyDescent="0.2">
      <c r="A16" s="5">
        <v>0</v>
      </c>
      <c r="B16" s="6" t="s">
        <v>114</v>
      </c>
      <c r="C16" s="7">
        <v>1590</v>
      </c>
      <c r="D16" s="8" t="s">
        <v>115</v>
      </c>
      <c r="E16" s="8" t="s">
        <v>116</v>
      </c>
      <c r="F16" s="8" t="s">
        <v>117</v>
      </c>
      <c r="G16" s="6" t="s">
        <v>38</v>
      </c>
      <c r="H16" s="6" t="s">
        <v>39</v>
      </c>
      <c r="I16" s="8" t="s">
        <v>40</v>
      </c>
      <c r="J16" s="9">
        <v>1</v>
      </c>
      <c r="K16" s="9">
        <v>342</v>
      </c>
      <c r="L16" s="9">
        <v>2023</v>
      </c>
      <c r="M16" s="8" t="s">
        <v>118</v>
      </c>
      <c r="N16" s="8" t="s">
        <v>66</v>
      </c>
      <c r="O16" s="8" t="s">
        <v>119</v>
      </c>
      <c r="P16" s="6" t="s">
        <v>44</v>
      </c>
      <c r="Q16" s="8" t="s">
        <v>45</v>
      </c>
      <c r="R16" s="10" t="s">
        <v>120</v>
      </c>
      <c r="S16" s="11"/>
      <c r="T16" s="6"/>
      <c r="U16" s="15" t="str">
        <f>HYPERLINK("https://media.infra-m.ru/2037/2037421/cover/2037421.jpg", "Обложка")</f>
        <v>Обложка</v>
      </c>
      <c r="V16" s="15" t="str">
        <f>HYPERLINK("https://znanium.ru/catalog/product/1865830", "Ознакомиться")</f>
        <v>Ознакомиться</v>
      </c>
      <c r="W16" s="8" t="s">
        <v>87</v>
      </c>
      <c r="X16" s="6"/>
      <c r="Y16" s="6"/>
      <c r="Z16" s="6"/>
      <c r="AA16" s="6" t="s">
        <v>121</v>
      </c>
      <c r="AB16" s="8"/>
    </row>
    <row r="17" spans="1:28" s="4" customFormat="1" ht="51.95" customHeight="1" x14ac:dyDescent="0.2">
      <c r="A17" s="5">
        <v>0</v>
      </c>
      <c r="B17" s="6" t="s">
        <v>122</v>
      </c>
      <c r="C17" s="7">
        <v>1170</v>
      </c>
      <c r="D17" s="8" t="s">
        <v>123</v>
      </c>
      <c r="E17" s="8" t="s">
        <v>124</v>
      </c>
      <c r="F17" s="8" t="s">
        <v>125</v>
      </c>
      <c r="G17" s="6" t="s">
        <v>38</v>
      </c>
      <c r="H17" s="6" t="s">
        <v>39</v>
      </c>
      <c r="I17" s="8" t="s">
        <v>40</v>
      </c>
      <c r="J17" s="9">
        <v>1</v>
      </c>
      <c r="K17" s="9">
        <v>317</v>
      </c>
      <c r="L17" s="9">
        <v>2021</v>
      </c>
      <c r="M17" s="8" t="s">
        <v>126</v>
      </c>
      <c r="N17" s="8" t="s">
        <v>42</v>
      </c>
      <c r="O17" s="8" t="s">
        <v>77</v>
      </c>
      <c r="P17" s="6" t="s">
        <v>44</v>
      </c>
      <c r="Q17" s="8" t="s">
        <v>45</v>
      </c>
      <c r="R17" s="10" t="s">
        <v>127</v>
      </c>
      <c r="S17" s="11"/>
      <c r="T17" s="6"/>
      <c r="U17" s="15" t="str">
        <f>HYPERLINK("https://media.infra-m.ru/1238/1238778/cover/1238778.jpg", "Обложка")</f>
        <v>Обложка</v>
      </c>
      <c r="V17" s="15" t="str">
        <f>HYPERLINK("https://znanium.ru/catalog/product/1238778", "Ознакомиться")</f>
        <v>Ознакомиться</v>
      </c>
      <c r="W17" s="8" t="s">
        <v>128</v>
      </c>
      <c r="X17" s="6"/>
      <c r="Y17" s="6"/>
      <c r="Z17" s="6"/>
      <c r="AA17" s="6" t="s">
        <v>60</v>
      </c>
      <c r="AB17" s="8"/>
    </row>
    <row r="18" spans="1:28" s="4" customFormat="1" ht="51.95" customHeight="1" x14ac:dyDescent="0.2">
      <c r="A18" s="5">
        <v>0</v>
      </c>
      <c r="B18" s="6" t="s">
        <v>129</v>
      </c>
      <c r="C18" s="13">
        <v>990</v>
      </c>
      <c r="D18" s="8" t="s">
        <v>130</v>
      </c>
      <c r="E18" s="8" t="s">
        <v>131</v>
      </c>
      <c r="F18" s="8" t="s">
        <v>132</v>
      </c>
      <c r="G18" s="6" t="s">
        <v>133</v>
      </c>
      <c r="H18" s="6" t="s">
        <v>39</v>
      </c>
      <c r="I18" s="8" t="s">
        <v>40</v>
      </c>
      <c r="J18" s="9">
        <v>1</v>
      </c>
      <c r="K18" s="9">
        <v>237</v>
      </c>
      <c r="L18" s="9">
        <v>2022</v>
      </c>
      <c r="M18" s="8" t="s">
        <v>134</v>
      </c>
      <c r="N18" s="8" t="s">
        <v>66</v>
      </c>
      <c r="O18" s="8" t="s">
        <v>103</v>
      </c>
      <c r="P18" s="6" t="s">
        <v>44</v>
      </c>
      <c r="Q18" s="8" t="s">
        <v>45</v>
      </c>
      <c r="R18" s="10" t="s">
        <v>135</v>
      </c>
      <c r="S18" s="11"/>
      <c r="T18" s="6"/>
      <c r="U18" s="15" t="str">
        <f>HYPERLINK("https://media.infra-m.ru/1818/1818427/cover/1818427.jpg", "Обложка")</f>
        <v>Обложка</v>
      </c>
      <c r="V18" s="15" t="str">
        <f>HYPERLINK("https://znanium.ru/catalog/product/1818427", "Ознакомиться")</f>
        <v>Ознакомиться</v>
      </c>
      <c r="W18" s="8" t="s">
        <v>105</v>
      </c>
      <c r="X18" s="6"/>
      <c r="Y18" s="6"/>
      <c r="Z18" s="6"/>
      <c r="AA18" s="6" t="s">
        <v>113</v>
      </c>
      <c r="AB18" s="8"/>
    </row>
    <row r="19" spans="1:28" s="4" customFormat="1" ht="42" customHeight="1" x14ac:dyDescent="0.2">
      <c r="A19" s="5">
        <v>0</v>
      </c>
      <c r="B19" s="6" t="s">
        <v>136</v>
      </c>
      <c r="C19" s="7">
        <v>1050</v>
      </c>
      <c r="D19" s="8" t="s">
        <v>137</v>
      </c>
      <c r="E19" s="8" t="s">
        <v>138</v>
      </c>
      <c r="F19" s="8" t="s">
        <v>139</v>
      </c>
      <c r="G19" s="6" t="s">
        <v>133</v>
      </c>
      <c r="H19" s="6" t="s">
        <v>39</v>
      </c>
      <c r="I19" s="8" t="s">
        <v>40</v>
      </c>
      <c r="J19" s="9">
        <v>1</v>
      </c>
      <c r="K19" s="9">
        <v>195</v>
      </c>
      <c r="L19" s="9">
        <v>2024</v>
      </c>
      <c r="M19" s="8" t="s">
        <v>140</v>
      </c>
      <c r="N19" s="8" t="s">
        <v>66</v>
      </c>
      <c r="O19" s="8" t="s">
        <v>141</v>
      </c>
      <c r="P19" s="6" t="s">
        <v>44</v>
      </c>
      <c r="Q19" s="8" t="s">
        <v>45</v>
      </c>
      <c r="R19" s="10" t="s">
        <v>142</v>
      </c>
      <c r="S19" s="11"/>
      <c r="T19" s="6"/>
      <c r="U19" s="15" t="str">
        <f>HYPERLINK("https://media.infra-m.ru/2145/2145830/cover/2145830.jpg", "Обложка")</f>
        <v>Обложка</v>
      </c>
      <c r="V19" s="15" t="str">
        <f>HYPERLINK("https://znanium.ru/catalog/product/2145830", "Ознакомиться")</f>
        <v>Ознакомиться</v>
      </c>
      <c r="W19" s="8" t="s">
        <v>143</v>
      </c>
      <c r="X19" s="6" t="s">
        <v>144</v>
      </c>
      <c r="Y19" s="6"/>
      <c r="Z19" s="6"/>
      <c r="AA19" s="6" t="s">
        <v>71</v>
      </c>
      <c r="AB19" s="8"/>
    </row>
    <row r="20" spans="1:28" s="4" customFormat="1" ht="44.1" customHeight="1" x14ac:dyDescent="0.2">
      <c r="A20" s="5">
        <v>0</v>
      </c>
      <c r="B20" s="6" t="s">
        <v>145</v>
      </c>
      <c r="C20" s="7">
        <v>1280</v>
      </c>
      <c r="D20" s="8" t="s">
        <v>146</v>
      </c>
      <c r="E20" s="8" t="s">
        <v>147</v>
      </c>
      <c r="F20" s="8" t="s">
        <v>148</v>
      </c>
      <c r="G20" s="6" t="s">
        <v>38</v>
      </c>
      <c r="H20" s="6" t="s">
        <v>39</v>
      </c>
      <c r="I20" s="8" t="s">
        <v>40</v>
      </c>
      <c r="J20" s="9">
        <v>1</v>
      </c>
      <c r="K20" s="9">
        <v>270</v>
      </c>
      <c r="L20" s="9">
        <v>2024</v>
      </c>
      <c r="M20" s="8" t="s">
        <v>149</v>
      </c>
      <c r="N20" s="8" t="s">
        <v>66</v>
      </c>
      <c r="O20" s="8" t="s">
        <v>67</v>
      </c>
      <c r="P20" s="6" t="s">
        <v>44</v>
      </c>
      <c r="Q20" s="8" t="s">
        <v>45</v>
      </c>
      <c r="R20" s="10" t="s">
        <v>150</v>
      </c>
      <c r="S20" s="11"/>
      <c r="T20" s="6"/>
      <c r="U20" s="15" t="str">
        <f>HYPERLINK("https://media.infra-m.ru/2144/2144239/cover/2144239.jpg", "Обложка")</f>
        <v>Обложка</v>
      </c>
      <c r="V20" s="15" t="str">
        <f>HYPERLINK("https://znanium.ru/catalog/product/2144239", "Ознакомиться")</f>
        <v>Ознакомиться</v>
      </c>
      <c r="W20" s="8" t="s">
        <v>151</v>
      </c>
      <c r="X20" s="6"/>
      <c r="Y20" s="6"/>
      <c r="Z20" s="6"/>
      <c r="AA20" s="6" t="s">
        <v>88</v>
      </c>
      <c r="AB20" s="8"/>
    </row>
    <row r="21" spans="1:28" s="4" customFormat="1" ht="51.95" customHeight="1" x14ac:dyDescent="0.2">
      <c r="A21" s="5">
        <v>0</v>
      </c>
      <c r="B21" s="6" t="s">
        <v>152</v>
      </c>
      <c r="C21" s="7">
        <v>1030</v>
      </c>
      <c r="D21" s="8" t="s">
        <v>153</v>
      </c>
      <c r="E21" s="8" t="s">
        <v>154</v>
      </c>
      <c r="F21" s="8" t="s">
        <v>155</v>
      </c>
      <c r="G21" s="6" t="s">
        <v>38</v>
      </c>
      <c r="H21" s="6" t="s">
        <v>39</v>
      </c>
      <c r="I21" s="8" t="s">
        <v>156</v>
      </c>
      <c r="J21" s="9">
        <v>1</v>
      </c>
      <c r="K21" s="9">
        <v>224</v>
      </c>
      <c r="L21" s="9">
        <v>2024</v>
      </c>
      <c r="M21" s="8" t="s">
        <v>157</v>
      </c>
      <c r="N21" s="8" t="s">
        <v>42</v>
      </c>
      <c r="O21" s="8" t="s">
        <v>77</v>
      </c>
      <c r="P21" s="6" t="s">
        <v>44</v>
      </c>
      <c r="Q21" s="8" t="s">
        <v>45</v>
      </c>
      <c r="R21" s="10" t="s">
        <v>158</v>
      </c>
      <c r="S21" s="11"/>
      <c r="T21" s="6"/>
      <c r="U21" s="15" t="str">
        <f>HYPERLINK("https://media.infra-m.ru/2126/2126340/cover/2126340.jpg", "Обложка")</f>
        <v>Обложка</v>
      </c>
      <c r="V21" s="12"/>
      <c r="W21" s="8" t="s">
        <v>159</v>
      </c>
      <c r="X21" s="6"/>
      <c r="Y21" s="6"/>
      <c r="Z21" s="6"/>
      <c r="AA21" s="6" t="s">
        <v>160</v>
      </c>
      <c r="AB21" s="8"/>
    </row>
    <row r="22" spans="1:28" s="4" customFormat="1" ht="42" customHeight="1" x14ac:dyDescent="0.2">
      <c r="A22" s="5">
        <v>0</v>
      </c>
      <c r="B22" s="6" t="s">
        <v>161</v>
      </c>
      <c r="C22" s="7">
        <v>1764</v>
      </c>
      <c r="D22" s="8" t="s">
        <v>162</v>
      </c>
      <c r="E22" s="8" t="s">
        <v>163</v>
      </c>
      <c r="F22" s="8" t="s">
        <v>164</v>
      </c>
      <c r="G22" s="6" t="s">
        <v>93</v>
      </c>
      <c r="H22" s="6" t="s">
        <v>39</v>
      </c>
      <c r="I22" s="8" t="s">
        <v>165</v>
      </c>
      <c r="J22" s="9">
        <v>1</v>
      </c>
      <c r="K22" s="9">
        <v>352</v>
      </c>
      <c r="L22" s="9">
        <v>2025</v>
      </c>
      <c r="M22" s="8" t="s">
        <v>166</v>
      </c>
      <c r="N22" s="8" t="s">
        <v>42</v>
      </c>
      <c r="O22" s="8" t="s">
        <v>43</v>
      </c>
      <c r="P22" s="6" t="s">
        <v>44</v>
      </c>
      <c r="Q22" s="8" t="s">
        <v>45</v>
      </c>
      <c r="R22" s="10" t="s">
        <v>167</v>
      </c>
      <c r="S22" s="11"/>
      <c r="T22" s="6"/>
      <c r="U22" s="15" t="str">
        <f>HYPERLINK("https://media.infra-m.ru/2173/2173434/cover/2173434.jpg", "Обложка")</f>
        <v>Обложка</v>
      </c>
      <c r="V22" s="15" t="str">
        <f>HYPERLINK("https://znanium.ru/catalog/product/2016206", "Ознакомиться")</f>
        <v>Ознакомиться</v>
      </c>
      <c r="W22" s="8" t="s">
        <v>168</v>
      </c>
      <c r="X22" s="6"/>
      <c r="Y22" s="6"/>
      <c r="Z22" s="6"/>
      <c r="AA22" s="6" t="s">
        <v>169</v>
      </c>
      <c r="AB22" s="8"/>
    </row>
    <row r="23" spans="1:28" s="4" customFormat="1" ht="51.95" customHeight="1" x14ac:dyDescent="0.2">
      <c r="A23" s="5">
        <v>0</v>
      </c>
      <c r="B23" s="6" t="s">
        <v>170</v>
      </c>
      <c r="C23" s="13">
        <v>490</v>
      </c>
      <c r="D23" s="8" t="s">
        <v>171</v>
      </c>
      <c r="E23" s="8" t="s">
        <v>172</v>
      </c>
      <c r="F23" s="8" t="s">
        <v>173</v>
      </c>
      <c r="G23" s="6" t="s">
        <v>38</v>
      </c>
      <c r="H23" s="6" t="s">
        <v>39</v>
      </c>
      <c r="I23" s="8" t="s">
        <v>174</v>
      </c>
      <c r="J23" s="9">
        <v>1</v>
      </c>
      <c r="K23" s="9">
        <v>103</v>
      </c>
      <c r="L23" s="9">
        <v>2024</v>
      </c>
      <c r="M23" s="8" t="s">
        <v>175</v>
      </c>
      <c r="N23" s="8" t="s">
        <v>66</v>
      </c>
      <c r="O23" s="8" t="s">
        <v>67</v>
      </c>
      <c r="P23" s="6" t="s">
        <v>56</v>
      </c>
      <c r="Q23" s="8" t="s">
        <v>57</v>
      </c>
      <c r="R23" s="10" t="s">
        <v>176</v>
      </c>
      <c r="S23" s="11" t="s">
        <v>177</v>
      </c>
      <c r="T23" s="6"/>
      <c r="U23" s="15" t="str">
        <f>HYPERLINK("https://media.infra-m.ru/2093/2093908/cover/2093908.jpg", "Обложка")</f>
        <v>Обложка</v>
      </c>
      <c r="V23" s="15" t="str">
        <f>HYPERLINK("https://znanium.ru/catalog/product/2093908", "Ознакомиться")</f>
        <v>Ознакомиться</v>
      </c>
      <c r="W23" s="8" t="s">
        <v>178</v>
      </c>
      <c r="X23" s="6"/>
      <c r="Y23" s="6"/>
      <c r="Z23" s="6"/>
      <c r="AA23" s="6" t="s">
        <v>48</v>
      </c>
      <c r="AB23" s="8"/>
    </row>
    <row r="24" spans="1:28" s="4" customFormat="1" ht="51.95" customHeight="1" x14ac:dyDescent="0.2">
      <c r="A24" s="5">
        <v>0</v>
      </c>
      <c r="B24" s="6" t="s">
        <v>179</v>
      </c>
      <c r="C24" s="7">
        <v>1120</v>
      </c>
      <c r="D24" s="8" t="s">
        <v>180</v>
      </c>
      <c r="E24" s="8" t="s">
        <v>181</v>
      </c>
      <c r="F24" s="8" t="s">
        <v>182</v>
      </c>
      <c r="G24" s="6" t="s">
        <v>93</v>
      </c>
      <c r="H24" s="6" t="s">
        <v>53</v>
      </c>
      <c r="I24" s="8" t="s">
        <v>183</v>
      </c>
      <c r="J24" s="9">
        <v>1</v>
      </c>
      <c r="K24" s="9">
        <v>183</v>
      </c>
      <c r="L24" s="9">
        <v>2023</v>
      </c>
      <c r="M24" s="8" t="s">
        <v>184</v>
      </c>
      <c r="N24" s="8" t="s">
        <v>66</v>
      </c>
      <c r="O24" s="8" t="s">
        <v>67</v>
      </c>
      <c r="P24" s="6" t="s">
        <v>56</v>
      </c>
      <c r="Q24" s="8" t="s">
        <v>57</v>
      </c>
      <c r="R24" s="10" t="s">
        <v>185</v>
      </c>
      <c r="S24" s="11" t="s">
        <v>186</v>
      </c>
      <c r="T24" s="6"/>
      <c r="U24" s="15" t="str">
        <f>HYPERLINK("https://media.infra-m.ru/2110/2110927/cover/2110927.jpg", "Обложка")</f>
        <v>Обложка</v>
      </c>
      <c r="V24" s="15" t="str">
        <f>HYPERLINK("https://znanium.ru/catalog/product/2110927", "Ознакомиться")</f>
        <v>Ознакомиться</v>
      </c>
      <c r="W24" s="8" t="s">
        <v>187</v>
      </c>
      <c r="X24" s="6"/>
      <c r="Y24" s="6"/>
      <c r="Z24" s="6"/>
      <c r="AA24" s="6" t="s">
        <v>188</v>
      </c>
      <c r="AB24" s="8"/>
    </row>
    <row r="25" spans="1:28" s="4" customFormat="1" ht="51.95" customHeight="1" x14ac:dyDescent="0.2">
      <c r="A25" s="5">
        <v>0</v>
      </c>
      <c r="B25" s="6" t="s">
        <v>189</v>
      </c>
      <c r="C25" s="7">
        <v>1050</v>
      </c>
      <c r="D25" s="8" t="s">
        <v>190</v>
      </c>
      <c r="E25" s="8" t="s">
        <v>191</v>
      </c>
      <c r="F25" s="8" t="s">
        <v>192</v>
      </c>
      <c r="G25" s="6" t="s">
        <v>133</v>
      </c>
      <c r="H25" s="6" t="s">
        <v>39</v>
      </c>
      <c r="I25" s="8" t="s">
        <v>193</v>
      </c>
      <c r="J25" s="9">
        <v>1</v>
      </c>
      <c r="K25" s="9">
        <v>216</v>
      </c>
      <c r="L25" s="9">
        <v>2024</v>
      </c>
      <c r="M25" s="8" t="s">
        <v>194</v>
      </c>
      <c r="N25" s="8" t="s">
        <v>66</v>
      </c>
      <c r="O25" s="8" t="s">
        <v>67</v>
      </c>
      <c r="P25" s="6" t="s">
        <v>195</v>
      </c>
      <c r="Q25" s="8" t="s">
        <v>196</v>
      </c>
      <c r="R25" s="10" t="s">
        <v>197</v>
      </c>
      <c r="S25" s="11"/>
      <c r="T25" s="6"/>
      <c r="U25" s="15" t="str">
        <f>HYPERLINK("https://media.infra-m.ru/2049/2049711/cover/2049711.jpg", "Обложка")</f>
        <v>Обложка</v>
      </c>
      <c r="V25" s="15" t="str">
        <f>HYPERLINK("https://znanium.ru/catalog/product/2049711", "Ознакомиться")</f>
        <v>Ознакомиться</v>
      </c>
      <c r="W25" s="8" t="s">
        <v>159</v>
      </c>
      <c r="X25" s="6"/>
      <c r="Y25" s="6"/>
      <c r="Z25" s="6"/>
      <c r="AA25" s="6" t="s">
        <v>71</v>
      </c>
      <c r="AB25" s="8"/>
    </row>
    <row r="26" spans="1:28" s="4" customFormat="1" ht="51.95" customHeight="1" x14ac:dyDescent="0.2">
      <c r="A26" s="5">
        <v>0</v>
      </c>
      <c r="B26" s="6" t="s">
        <v>198</v>
      </c>
      <c r="C26" s="7">
        <v>1444</v>
      </c>
      <c r="D26" s="8" t="s">
        <v>199</v>
      </c>
      <c r="E26" s="8" t="s">
        <v>200</v>
      </c>
      <c r="F26" s="8" t="s">
        <v>201</v>
      </c>
      <c r="G26" s="6" t="s">
        <v>93</v>
      </c>
      <c r="H26" s="6" t="s">
        <v>39</v>
      </c>
      <c r="I26" s="8" t="s">
        <v>202</v>
      </c>
      <c r="J26" s="9">
        <v>1</v>
      </c>
      <c r="K26" s="9">
        <v>314</v>
      </c>
      <c r="L26" s="9">
        <v>2024</v>
      </c>
      <c r="M26" s="8" t="s">
        <v>203</v>
      </c>
      <c r="N26" s="8" t="s">
        <v>66</v>
      </c>
      <c r="O26" s="8" t="s">
        <v>67</v>
      </c>
      <c r="P26" s="6" t="s">
        <v>195</v>
      </c>
      <c r="Q26" s="8" t="s">
        <v>204</v>
      </c>
      <c r="R26" s="10" t="s">
        <v>205</v>
      </c>
      <c r="S26" s="11" t="s">
        <v>206</v>
      </c>
      <c r="T26" s="6"/>
      <c r="U26" s="15" t="str">
        <f>HYPERLINK("https://media.infra-m.ru/2103/2103737/cover/2103737.jpg", "Обложка")</f>
        <v>Обложка</v>
      </c>
      <c r="V26" s="15" t="str">
        <f>HYPERLINK("https://znanium.ru/catalog/product/1873491", "Ознакомиться")</f>
        <v>Ознакомиться</v>
      </c>
      <c r="W26" s="8" t="s">
        <v>207</v>
      </c>
      <c r="X26" s="6"/>
      <c r="Y26" s="6"/>
      <c r="Z26" s="6" t="s">
        <v>208</v>
      </c>
      <c r="AA26" s="6" t="s">
        <v>209</v>
      </c>
      <c r="AB26" s="8"/>
    </row>
    <row r="27" spans="1:28" s="4" customFormat="1" ht="42" customHeight="1" x14ac:dyDescent="0.2">
      <c r="A27" s="5">
        <v>0</v>
      </c>
      <c r="B27" s="6" t="s">
        <v>210</v>
      </c>
      <c r="C27" s="7">
        <v>2250</v>
      </c>
      <c r="D27" s="8" t="s">
        <v>211</v>
      </c>
      <c r="E27" s="8" t="s">
        <v>212</v>
      </c>
      <c r="F27" s="8" t="s">
        <v>192</v>
      </c>
      <c r="G27" s="6" t="s">
        <v>133</v>
      </c>
      <c r="H27" s="6" t="s">
        <v>39</v>
      </c>
      <c r="I27" s="8" t="s">
        <v>213</v>
      </c>
      <c r="J27" s="9">
        <v>1</v>
      </c>
      <c r="K27" s="9">
        <v>437</v>
      </c>
      <c r="L27" s="9">
        <v>2025</v>
      </c>
      <c r="M27" s="8" t="s">
        <v>214</v>
      </c>
      <c r="N27" s="8" t="s">
        <v>66</v>
      </c>
      <c r="O27" s="8" t="s">
        <v>67</v>
      </c>
      <c r="P27" s="6" t="s">
        <v>195</v>
      </c>
      <c r="Q27" s="8" t="s">
        <v>215</v>
      </c>
      <c r="R27" s="10" t="s">
        <v>216</v>
      </c>
      <c r="S27" s="11"/>
      <c r="T27" s="6"/>
      <c r="U27" s="15" t="str">
        <f>HYPERLINK("https://media.infra-m.ru/2167/2167737/cover/2167737.jpg", "Обложка")</f>
        <v>Обложка</v>
      </c>
      <c r="V27" s="15" t="str">
        <f>HYPERLINK("https://znanium.ru/catalog/product/2167737", "Ознакомиться")</f>
        <v>Ознакомиться</v>
      </c>
      <c r="W27" s="8" t="s">
        <v>159</v>
      </c>
      <c r="X27" s="6" t="s">
        <v>217</v>
      </c>
      <c r="Y27" s="6"/>
      <c r="Z27" s="6"/>
      <c r="AA27" s="6" t="s">
        <v>218</v>
      </c>
      <c r="AB27" s="8" t="s">
        <v>219</v>
      </c>
    </row>
    <row r="28" spans="1:28" s="4" customFormat="1" ht="44.1" customHeight="1" x14ac:dyDescent="0.2">
      <c r="A28" s="5">
        <v>0</v>
      </c>
      <c r="B28" s="6" t="s">
        <v>220</v>
      </c>
      <c r="C28" s="7">
        <v>1300</v>
      </c>
      <c r="D28" s="8" t="s">
        <v>221</v>
      </c>
      <c r="E28" s="8" t="s">
        <v>222</v>
      </c>
      <c r="F28" s="8" t="s">
        <v>223</v>
      </c>
      <c r="G28" s="6" t="s">
        <v>133</v>
      </c>
      <c r="H28" s="6" t="s">
        <v>39</v>
      </c>
      <c r="I28" s="8" t="s">
        <v>202</v>
      </c>
      <c r="J28" s="9">
        <v>1</v>
      </c>
      <c r="K28" s="9">
        <v>272</v>
      </c>
      <c r="L28" s="9">
        <v>2023</v>
      </c>
      <c r="M28" s="8" t="s">
        <v>224</v>
      </c>
      <c r="N28" s="8" t="s">
        <v>66</v>
      </c>
      <c r="O28" s="8" t="s">
        <v>67</v>
      </c>
      <c r="P28" s="6" t="s">
        <v>56</v>
      </c>
      <c r="Q28" s="8" t="s">
        <v>204</v>
      </c>
      <c r="R28" s="10" t="s">
        <v>225</v>
      </c>
      <c r="S28" s="11"/>
      <c r="T28" s="6"/>
      <c r="U28" s="15" t="str">
        <f>HYPERLINK("https://media.infra-m.ru/1837/1837050/cover/1837050.jpg", "Обложка")</f>
        <v>Обложка</v>
      </c>
      <c r="V28" s="15" t="str">
        <f>HYPERLINK("https://znanium.ru/catalog/product/1837050", "Ознакомиться")</f>
        <v>Ознакомиться</v>
      </c>
      <c r="W28" s="8" t="s">
        <v>226</v>
      </c>
      <c r="X28" s="6"/>
      <c r="Y28" s="6"/>
      <c r="Z28" s="6"/>
      <c r="AA28" s="6" t="s">
        <v>113</v>
      </c>
      <c r="AB28" s="8"/>
    </row>
    <row r="29" spans="1:28" s="4" customFormat="1" ht="51.95" customHeight="1" x14ac:dyDescent="0.2">
      <c r="A29" s="5">
        <v>0</v>
      </c>
      <c r="B29" s="6" t="s">
        <v>227</v>
      </c>
      <c r="C29" s="7">
        <v>2490</v>
      </c>
      <c r="D29" s="8" t="s">
        <v>228</v>
      </c>
      <c r="E29" s="8" t="s">
        <v>229</v>
      </c>
      <c r="F29" s="8" t="s">
        <v>230</v>
      </c>
      <c r="G29" s="6" t="s">
        <v>93</v>
      </c>
      <c r="H29" s="6" t="s">
        <v>53</v>
      </c>
      <c r="I29" s="8" t="s">
        <v>231</v>
      </c>
      <c r="J29" s="9">
        <v>1</v>
      </c>
      <c r="K29" s="9">
        <v>383</v>
      </c>
      <c r="L29" s="9">
        <v>2025</v>
      </c>
      <c r="M29" s="8" t="s">
        <v>232</v>
      </c>
      <c r="N29" s="8" t="s">
        <v>66</v>
      </c>
      <c r="O29" s="8" t="s">
        <v>67</v>
      </c>
      <c r="P29" s="6" t="s">
        <v>195</v>
      </c>
      <c r="Q29" s="8" t="s">
        <v>215</v>
      </c>
      <c r="R29" s="10" t="s">
        <v>233</v>
      </c>
      <c r="S29" s="11" t="s">
        <v>234</v>
      </c>
      <c r="T29" s="6"/>
      <c r="U29" s="15" t="str">
        <f>HYPERLINK("https://media.infra-m.ru/2180/2180516/cover/2180516.jpg", "Обложка")</f>
        <v>Обложка</v>
      </c>
      <c r="V29" s="15" t="str">
        <f>HYPERLINK("https://znanium.ru/catalog/product/2180516", "Ознакомиться")</f>
        <v>Ознакомиться</v>
      </c>
      <c r="W29" s="8" t="s">
        <v>235</v>
      </c>
      <c r="X29" s="6"/>
      <c r="Y29" s="6"/>
      <c r="Z29" s="6"/>
      <c r="AA29" s="6" t="s">
        <v>236</v>
      </c>
      <c r="AB29" s="8"/>
    </row>
    <row r="30" spans="1:28" s="4" customFormat="1" ht="51.95" customHeight="1" x14ac:dyDescent="0.2">
      <c r="A30" s="5">
        <v>0</v>
      </c>
      <c r="B30" s="6" t="s">
        <v>237</v>
      </c>
      <c r="C30" s="7">
        <v>2130</v>
      </c>
      <c r="D30" s="8" t="s">
        <v>238</v>
      </c>
      <c r="E30" s="8" t="s">
        <v>239</v>
      </c>
      <c r="F30" s="8" t="s">
        <v>240</v>
      </c>
      <c r="G30" s="6" t="s">
        <v>133</v>
      </c>
      <c r="H30" s="6" t="s">
        <v>39</v>
      </c>
      <c r="I30" s="8" t="s">
        <v>213</v>
      </c>
      <c r="J30" s="9">
        <v>1</v>
      </c>
      <c r="K30" s="9">
        <v>462</v>
      </c>
      <c r="L30" s="9">
        <v>2023</v>
      </c>
      <c r="M30" s="8" t="s">
        <v>241</v>
      </c>
      <c r="N30" s="8" t="s">
        <v>66</v>
      </c>
      <c r="O30" s="8" t="s">
        <v>67</v>
      </c>
      <c r="P30" s="6" t="s">
        <v>195</v>
      </c>
      <c r="Q30" s="8" t="s">
        <v>215</v>
      </c>
      <c r="R30" s="10" t="s">
        <v>242</v>
      </c>
      <c r="S30" s="11"/>
      <c r="T30" s="6"/>
      <c r="U30" s="15" t="str">
        <f>HYPERLINK("https://media.infra-m.ru/2016/2016340/cover/2016340.jpg", "Обложка")</f>
        <v>Обложка</v>
      </c>
      <c r="V30" s="15" t="str">
        <f>HYPERLINK("https://znanium.ru/catalog/product/2016340", "Ознакомиться")</f>
        <v>Ознакомиться</v>
      </c>
      <c r="W30" s="8" t="s">
        <v>159</v>
      </c>
      <c r="X30" s="6"/>
      <c r="Y30" s="6"/>
      <c r="Z30" s="6"/>
      <c r="AA30" s="6" t="s">
        <v>121</v>
      </c>
      <c r="AB30" s="8"/>
    </row>
    <row r="31" spans="1:28" s="4" customFormat="1" ht="42" customHeight="1" x14ac:dyDescent="0.2">
      <c r="A31" s="5">
        <v>0</v>
      </c>
      <c r="B31" s="6" t="s">
        <v>243</v>
      </c>
      <c r="C31" s="7">
        <v>1490</v>
      </c>
      <c r="D31" s="8" t="s">
        <v>244</v>
      </c>
      <c r="E31" s="8" t="s">
        <v>245</v>
      </c>
      <c r="F31" s="8" t="s">
        <v>246</v>
      </c>
      <c r="G31" s="6" t="s">
        <v>133</v>
      </c>
      <c r="H31" s="6" t="s">
        <v>39</v>
      </c>
      <c r="I31" s="8" t="s">
        <v>40</v>
      </c>
      <c r="J31" s="9">
        <v>1</v>
      </c>
      <c r="K31" s="9">
        <v>401</v>
      </c>
      <c r="L31" s="9">
        <v>2021</v>
      </c>
      <c r="M31" s="8" t="s">
        <v>247</v>
      </c>
      <c r="N31" s="8" t="s">
        <v>66</v>
      </c>
      <c r="O31" s="8" t="s">
        <v>103</v>
      </c>
      <c r="P31" s="6" t="s">
        <v>44</v>
      </c>
      <c r="Q31" s="8" t="s">
        <v>45</v>
      </c>
      <c r="R31" s="10" t="s">
        <v>248</v>
      </c>
      <c r="S31" s="11"/>
      <c r="T31" s="6"/>
      <c r="U31" s="15" t="str">
        <f>HYPERLINK("https://media.infra-m.ru/1064/1064931/cover/1064931.jpg", "Обложка")</f>
        <v>Обложка</v>
      </c>
      <c r="V31" s="15" t="str">
        <f>HYPERLINK("https://znanium.ru/catalog/product/1064931", "Ознакомиться")</f>
        <v>Ознакомиться</v>
      </c>
      <c r="W31" s="8" t="s">
        <v>249</v>
      </c>
      <c r="X31" s="6"/>
      <c r="Y31" s="6"/>
      <c r="Z31" s="6"/>
      <c r="AA31" s="6" t="s">
        <v>209</v>
      </c>
      <c r="AB31" s="8"/>
    </row>
    <row r="32" spans="1:28" s="4" customFormat="1" ht="51.95" customHeight="1" x14ac:dyDescent="0.2">
      <c r="A32" s="5">
        <v>0</v>
      </c>
      <c r="B32" s="6" t="s">
        <v>250</v>
      </c>
      <c r="C32" s="7">
        <v>1330</v>
      </c>
      <c r="D32" s="8" t="s">
        <v>251</v>
      </c>
      <c r="E32" s="8" t="s">
        <v>252</v>
      </c>
      <c r="F32" s="8" t="s">
        <v>253</v>
      </c>
      <c r="G32" s="6" t="s">
        <v>93</v>
      </c>
      <c r="H32" s="6" t="s">
        <v>39</v>
      </c>
      <c r="I32" s="8" t="s">
        <v>231</v>
      </c>
      <c r="J32" s="9">
        <v>1</v>
      </c>
      <c r="K32" s="9">
        <v>282</v>
      </c>
      <c r="L32" s="9">
        <v>2024</v>
      </c>
      <c r="M32" s="8" t="s">
        <v>254</v>
      </c>
      <c r="N32" s="8" t="s">
        <v>66</v>
      </c>
      <c r="O32" s="8" t="s">
        <v>67</v>
      </c>
      <c r="P32" s="6" t="s">
        <v>56</v>
      </c>
      <c r="Q32" s="8" t="s">
        <v>215</v>
      </c>
      <c r="R32" s="10" t="s">
        <v>255</v>
      </c>
      <c r="S32" s="11" t="s">
        <v>256</v>
      </c>
      <c r="T32" s="6"/>
      <c r="U32" s="15" t="str">
        <f>HYPERLINK("https://media.infra-m.ru/2152/2152107/cover/2152107.jpg", "Обложка")</f>
        <v>Обложка</v>
      </c>
      <c r="V32" s="15" t="str">
        <f>HYPERLINK("https://znanium.ru/catalog/product/2152107", "Ознакомиться")</f>
        <v>Ознакомиться</v>
      </c>
      <c r="W32" s="8" t="s">
        <v>257</v>
      </c>
      <c r="X32" s="6"/>
      <c r="Y32" s="6"/>
      <c r="Z32" s="6" t="s">
        <v>258</v>
      </c>
      <c r="AA32" s="6" t="s">
        <v>88</v>
      </c>
      <c r="AB32" s="8"/>
    </row>
    <row r="33" spans="1:28" s="4" customFormat="1" ht="51.95" customHeight="1" x14ac:dyDescent="0.2">
      <c r="A33" s="5">
        <v>0</v>
      </c>
      <c r="B33" s="6" t="s">
        <v>259</v>
      </c>
      <c r="C33" s="7">
        <v>1280</v>
      </c>
      <c r="D33" s="8" t="s">
        <v>260</v>
      </c>
      <c r="E33" s="8" t="s">
        <v>252</v>
      </c>
      <c r="F33" s="8" t="s">
        <v>253</v>
      </c>
      <c r="G33" s="6" t="s">
        <v>93</v>
      </c>
      <c r="H33" s="6" t="s">
        <v>39</v>
      </c>
      <c r="I33" s="8" t="s">
        <v>183</v>
      </c>
      <c r="J33" s="9">
        <v>1</v>
      </c>
      <c r="K33" s="9">
        <v>282</v>
      </c>
      <c r="L33" s="9">
        <v>2023</v>
      </c>
      <c r="M33" s="8" t="s">
        <v>261</v>
      </c>
      <c r="N33" s="8" t="s">
        <v>66</v>
      </c>
      <c r="O33" s="8" t="s">
        <v>67</v>
      </c>
      <c r="P33" s="6" t="s">
        <v>56</v>
      </c>
      <c r="Q33" s="8" t="s">
        <v>57</v>
      </c>
      <c r="R33" s="10" t="s">
        <v>262</v>
      </c>
      <c r="S33" s="11" t="s">
        <v>263</v>
      </c>
      <c r="T33" s="6"/>
      <c r="U33" s="15" t="str">
        <f>HYPERLINK("https://media.infra-m.ru/1915/1915345/cover/1915345.jpg", "Обложка")</f>
        <v>Обложка</v>
      </c>
      <c r="V33" s="15" t="str">
        <f>HYPERLINK("https://znanium.ru/catalog/product/1915345", "Ознакомиться")</f>
        <v>Ознакомиться</v>
      </c>
      <c r="W33" s="8" t="s">
        <v>257</v>
      </c>
      <c r="X33" s="6"/>
      <c r="Y33" s="6"/>
      <c r="Z33" s="6"/>
      <c r="AA33" s="6" t="s">
        <v>60</v>
      </c>
      <c r="AB33" s="8"/>
    </row>
    <row r="34" spans="1:28" s="4" customFormat="1" ht="42" customHeight="1" x14ac:dyDescent="0.2">
      <c r="A34" s="5">
        <v>0</v>
      </c>
      <c r="B34" s="6" t="s">
        <v>264</v>
      </c>
      <c r="C34" s="13">
        <v>944.9</v>
      </c>
      <c r="D34" s="8" t="s">
        <v>265</v>
      </c>
      <c r="E34" s="8" t="s">
        <v>266</v>
      </c>
      <c r="F34" s="8" t="s">
        <v>267</v>
      </c>
      <c r="G34" s="6" t="s">
        <v>133</v>
      </c>
      <c r="H34" s="6" t="s">
        <v>39</v>
      </c>
      <c r="I34" s="8" t="s">
        <v>40</v>
      </c>
      <c r="J34" s="9">
        <v>1</v>
      </c>
      <c r="K34" s="9">
        <v>242</v>
      </c>
      <c r="L34" s="9">
        <v>2022</v>
      </c>
      <c r="M34" s="8" t="s">
        <v>268</v>
      </c>
      <c r="N34" s="8" t="s">
        <v>66</v>
      </c>
      <c r="O34" s="8" t="s">
        <v>103</v>
      </c>
      <c r="P34" s="6" t="s">
        <v>44</v>
      </c>
      <c r="Q34" s="8" t="s">
        <v>45</v>
      </c>
      <c r="R34" s="10" t="s">
        <v>269</v>
      </c>
      <c r="S34" s="11"/>
      <c r="T34" s="6"/>
      <c r="U34" s="15" t="str">
        <f>HYPERLINK("https://media.infra-m.ru/1859/1859837/cover/1859837.jpg", "Обложка")</f>
        <v>Обложка</v>
      </c>
      <c r="V34" s="15" t="str">
        <f>HYPERLINK("https://znanium.ru/catalog/product/1859837", "Ознакомиться")</f>
        <v>Ознакомиться</v>
      </c>
      <c r="W34" s="8" t="s">
        <v>270</v>
      </c>
      <c r="X34" s="6"/>
      <c r="Y34" s="6"/>
      <c r="Z34" s="6"/>
      <c r="AA34" s="6" t="s">
        <v>80</v>
      </c>
      <c r="AB34" s="8"/>
    </row>
    <row r="35" spans="1:28" s="4" customFormat="1" ht="42" customHeight="1" x14ac:dyDescent="0.2">
      <c r="A35" s="5">
        <v>0</v>
      </c>
      <c r="B35" s="6" t="s">
        <v>271</v>
      </c>
      <c r="C35" s="7">
        <v>1310</v>
      </c>
      <c r="D35" s="8" t="s">
        <v>272</v>
      </c>
      <c r="E35" s="8" t="s">
        <v>273</v>
      </c>
      <c r="F35" s="8" t="s">
        <v>274</v>
      </c>
      <c r="G35" s="6" t="s">
        <v>93</v>
      </c>
      <c r="H35" s="6" t="s">
        <v>39</v>
      </c>
      <c r="I35" s="8" t="s">
        <v>193</v>
      </c>
      <c r="J35" s="9">
        <v>1</v>
      </c>
      <c r="K35" s="9">
        <v>201</v>
      </c>
      <c r="L35" s="9">
        <v>2024</v>
      </c>
      <c r="M35" s="8" t="s">
        <v>275</v>
      </c>
      <c r="N35" s="8" t="s">
        <v>66</v>
      </c>
      <c r="O35" s="8" t="s">
        <v>67</v>
      </c>
      <c r="P35" s="6" t="s">
        <v>56</v>
      </c>
      <c r="Q35" s="8" t="s">
        <v>196</v>
      </c>
      <c r="R35" s="10" t="s">
        <v>276</v>
      </c>
      <c r="S35" s="11"/>
      <c r="T35" s="6"/>
      <c r="U35" s="15" t="str">
        <f>HYPERLINK("https://media.infra-m.ru/2181/2181000/cover/2181000.jpg", "Обложка")</f>
        <v>Обложка</v>
      </c>
      <c r="V35" s="15" t="str">
        <f>HYPERLINK("https://znanium.ru/catalog/product/2181000", "Ознакомиться")</f>
        <v>Ознакомиться</v>
      </c>
      <c r="W35" s="8" t="s">
        <v>159</v>
      </c>
      <c r="X35" s="6"/>
      <c r="Y35" s="6"/>
      <c r="Z35" s="6"/>
      <c r="AA35" s="6" t="s">
        <v>71</v>
      </c>
      <c r="AB35" s="8"/>
    </row>
    <row r="36" spans="1:28" s="4" customFormat="1" ht="42" customHeight="1" x14ac:dyDescent="0.2">
      <c r="A36" s="5">
        <v>0</v>
      </c>
      <c r="B36" s="6" t="s">
        <v>277</v>
      </c>
      <c r="C36" s="13">
        <v>590</v>
      </c>
      <c r="D36" s="8" t="s">
        <v>278</v>
      </c>
      <c r="E36" s="8" t="s">
        <v>279</v>
      </c>
      <c r="F36" s="8" t="s">
        <v>280</v>
      </c>
      <c r="G36" s="6" t="s">
        <v>38</v>
      </c>
      <c r="H36" s="6" t="s">
        <v>39</v>
      </c>
      <c r="I36" s="8" t="s">
        <v>174</v>
      </c>
      <c r="J36" s="9">
        <v>1</v>
      </c>
      <c r="K36" s="9">
        <v>127</v>
      </c>
      <c r="L36" s="9">
        <v>2024</v>
      </c>
      <c r="M36" s="8" t="s">
        <v>281</v>
      </c>
      <c r="N36" s="8" t="s">
        <v>66</v>
      </c>
      <c r="O36" s="8" t="s">
        <v>67</v>
      </c>
      <c r="P36" s="6" t="s">
        <v>56</v>
      </c>
      <c r="Q36" s="8" t="s">
        <v>57</v>
      </c>
      <c r="R36" s="10" t="s">
        <v>282</v>
      </c>
      <c r="S36" s="11"/>
      <c r="T36" s="6"/>
      <c r="U36" s="15" t="str">
        <f>HYPERLINK("https://media.infra-m.ru/2100/2100921/cover/2100921.jpg", "Обложка")</f>
        <v>Обложка</v>
      </c>
      <c r="V36" s="15" t="str">
        <f>HYPERLINK("https://znanium.ru/catalog/product/2100921", "Ознакомиться")</f>
        <v>Ознакомиться</v>
      </c>
      <c r="W36" s="8" t="s">
        <v>178</v>
      </c>
      <c r="X36" s="6"/>
      <c r="Y36" s="6"/>
      <c r="Z36" s="6"/>
      <c r="AA36" s="6" t="s">
        <v>48</v>
      </c>
      <c r="AB36" s="8"/>
    </row>
    <row r="37" spans="1:28" s="4" customFormat="1" ht="51.95" customHeight="1" x14ac:dyDescent="0.2">
      <c r="A37" s="5">
        <v>0</v>
      </c>
      <c r="B37" s="6" t="s">
        <v>283</v>
      </c>
      <c r="C37" s="7">
        <v>1570</v>
      </c>
      <c r="D37" s="8" t="s">
        <v>284</v>
      </c>
      <c r="E37" s="8" t="s">
        <v>285</v>
      </c>
      <c r="F37" s="8" t="s">
        <v>286</v>
      </c>
      <c r="G37" s="6" t="s">
        <v>93</v>
      </c>
      <c r="H37" s="6" t="s">
        <v>39</v>
      </c>
      <c r="I37" s="8" t="s">
        <v>231</v>
      </c>
      <c r="J37" s="9">
        <v>1</v>
      </c>
      <c r="K37" s="9">
        <v>314</v>
      </c>
      <c r="L37" s="9">
        <v>2025</v>
      </c>
      <c r="M37" s="8" t="s">
        <v>287</v>
      </c>
      <c r="N37" s="8" t="s">
        <v>66</v>
      </c>
      <c r="O37" s="8" t="s">
        <v>67</v>
      </c>
      <c r="P37" s="6" t="s">
        <v>195</v>
      </c>
      <c r="Q37" s="8" t="s">
        <v>215</v>
      </c>
      <c r="R37" s="10" t="s">
        <v>255</v>
      </c>
      <c r="S37" s="11" t="s">
        <v>288</v>
      </c>
      <c r="T37" s="6" t="s">
        <v>289</v>
      </c>
      <c r="U37" s="15" t="str">
        <f>HYPERLINK("https://media.infra-m.ru/2163/2163063/cover/2163063.jpg", "Обложка")</f>
        <v>Обложка</v>
      </c>
      <c r="V37" s="15" t="str">
        <f>HYPERLINK("https://znanium.ru/catalog/product/2163063", "Ознакомиться")</f>
        <v>Ознакомиться</v>
      </c>
      <c r="W37" s="8" t="s">
        <v>207</v>
      </c>
      <c r="X37" s="6"/>
      <c r="Y37" s="6"/>
      <c r="Z37" s="6" t="s">
        <v>258</v>
      </c>
      <c r="AA37" s="6" t="s">
        <v>88</v>
      </c>
      <c r="AB37" s="8"/>
    </row>
    <row r="38" spans="1:28" s="4" customFormat="1" ht="51.95" customHeight="1" x14ac:dyDescent="0.2">
      <c r="A38" s="5">
        <v>0</v>
      </c>
      <c r="B38" s="6" t="s">
        <v>290</v>
      </c>
      <c r="C38" s="7">
        <v>1414.9</v>
      </c>
      <c r="D38" s="8" t="s">
        <v>291</v>
      </c>
      <c r="E38" s="8" t="s">
        <v>292</v>
      </c>
      <c r="F38" s="8" t="s">
        <v>286</v>
      </c>
      <c r="G38" s="6" t="s">
        <v>93</v>
      </c>
      <c r="H38" s="6" t="s">
        <v>39</v>
      </c>
      <c r="I38" s="8" t="s">
        <v>183</v>
      </c>
      <c r="J38" s="9">
        <v>1</v>
      </c>
      <c r="K38" s="9">
        <v>314</v>
      </c>
      <c r="L38" s="9">
        <v>2022</v>
      </c>
      <c r="M38" s="8" t="s">
        <v>293</v>
      </c>
      <c r="N38" s="8" t="s">
        <v>66</v>
      </c>
      <c r="O38" s="8" t="s">
        <v>67</v>
      </c>
      <c r="P38" s="6" t="s">
        <v>195</v>
      </c>
      <c r="Q38" s="8" t="s">
        <v>57</v>
      </c>
      <c r="R38" s="10" t="s">
        <v>294</v>
      </c>
      <c r="S38" s="11" t="s">
        <v>295</v>
      </c>
      <c r="T38" s="6" t="s">
        <v>289</v>
      </c>
      <c r="U38" s="15" t="str">
        <f>HYPERLINK("https://media.infra-m.ru/1913/1913537/cover/1913537.jpg", "Обложка")</f>
        <v>Обложка</v>
      </c>
      <c r="V38" s="15" t="str">
        <f>HYPERLINK("https://znanium.ru/catalog/product/1896437", "Ознакомиться")</f>
        <v>Ознакомиться</v>
      </c>
      <c r="W38" s="8" t="s">
        <v>207</v>
      </c>
      <c r="X38" s="6"/>
      <c r="Y38" s="6"/>
      <c r="Z38" s="6"/>
      <c r="AA38" s="6" t="s">
        <v>188</v>
      </c>
      <c r="AB38" s="8"/>
    </row>
    <row r="39" spans="1:28" s="4" customFormat="1" ht="42" customHeight="1" x14ac:dyDescent="0.2">
      <c r="A39" s="5">
        <v>0</v>
      </c>
      <c r="B39" s="6" t="s">
        <v>296</v>
      </c>
      <c r="C39" s="13">
        <v>528</v>
      </c>
      <c r="D39" s="8" t="s">
        <v>297</v>
      </c>
      <c r="E39" s="8" t="s">
        <v>298</v>
      </c>
      <c r="F39" s="8" t="s">
        <v>299</v>
      </c>
      <c r="G39" s="6" t="s">
        <v>38</v>
      </c>
      <c r="H39" s="6" t="s">
        <v>39</v>
      </c>
      <c r="I39" s="8" t="s">
        <v>300</v>
      </c>
      <c r="J39" s="9">
        <v>1</v>
      </c>
      <c r="K39" s="9">
        <v>97</v>
      </c>
      <c r="L39" s="9">
        <v>2025</v>
      </c>
      <c r="M39" s="8" t="s">
        <v>301</v>
      </c>
      <c r="N39" s="8" t="s">
        <v>66</v>
      </c>
      <c r="O39" s="8" t="s">
        <v>67</v>
      </c>
      <c r="P39" s="6" t="s">
        <v>302</v>
      </c>
      <c r="Q39" s="8" t="s">
        <v>45</v>
      </c>
      <c r="R39" s="10" t="s">
        <v>303</v>
      </c>
      <c r="S39" s="11"/>
      <c r="T39" s="6"/>
      <c r="U39" s="15" t="str">
        <f>HYPERLINK("https://media.infra-m.ru/2191/2191601/cover/2191601.jpg", "Обложка")</f>
        <v>Обложка</v>
      </c>
      <c r="V39" s="15" t="str">
        <f>HYPERLINK("https://znanium.ru/catalog/product/1891780", "Ознакомиться")</f>
        <v>Ознакомиться</v>
      </c>
      <c r="W39" s="8" t="s">
        <v>304</v>
      </c>
      <c r="X39" s="6"/>
      <c r="Y39" s="6"/>
      <c r="Z39" s="6"/>
      <c r="AA39" s="6" t="s">
        <v>305</v>
      </c>
      <c r="AB39" s="8"/>
    </row>
    <row r="40" spans="1:28" s="4" customFormat="1" ht="51.95" customHeight="1" x14ac:dyDescent="0.2">
      <c r="A40" s="5">
        <v>0</v>
      </c>
      <c r="B40" s="6" t="s">
        <v>306</v>
      </c>
      <c r="C40" s="13">
        <v>500</v>
      </c>
      <c r="D40" s="8" t="s">
        <v>307</v>
      </c>
      <c r="E40" s="8" t="s">
        <v>308</v>
      </c>
      <c r="F40" s="8" t="s">
        <v>309</v>
      </c>
      <c r="G40" s="6" t="s">
        <v>38</v>
      </c>
      <c r="H40" s="6" t="s">
        <v>39</v>
      </c>
      <c r="I40" s="8" t="s">
        <v>183</v>
      </c>
      <c r="J40" s="9">
        <v>1</v>
      </c>
      <c r="K40" s="9">
        <v>120</v>
      </c>
      <c r="L40" s="9">
        <v>2022</v>
      </c>
      <c r="M40" s="8" t="s">
        <v>310</v>
      </c>
      <c r="N40" s="8" t="s">
        <v>66</v>
      </c>
      <c r="O40" s="8" t="s">
        <v>67</v>
      </c>
      <c r="P40" s="6" t="s">
        <v>195</v>
      </c>
      <c r="Q40" s="8" t="s">
        <v>57</v>
      </c>
      <c r="R40" s="10" t="s">
        <v>311</v>
      </c>
      <c r="S40" s="11" t="s">
        <v>312</v>
      </c>
      <c r="T40" s="6"/>
      <c r="U40" s="15" t="str">
        <f>HYPERLINK("https://media.infra-m.ru/1878/1878653/cover/1878653.jpg", "Обложка")</f>
        <v>Обложка</v>
      </c>
      <c r="V40" s="15" t="str">
        <f>HYPERLINK("https://znanium.ru/catalog/product/1723355", "Ознакомиться")</f>
        <v>Ознакомиться</v>
      </c>
      <c r="W40" s="8" t="s">
        <v>313</v>
      </c>
      <c r="X40" s="6"/>
      <c r="Y40" s="6"/>
      <c r="Z40" s="6" t="s">
        <v>314</v>
      </c>
      <c r="AA40" s="6" t="s">
        <v>88</v>
      </c>
      <c r="AB40" s="8"/>
    </row>
    <row r="41" spans="1:28" s="4" customFormat="1" ht="51.95" customHeight="1" x14ac:dyDescent="0.2">
      <c r="A41" s="5">
        <v>0</v>
      </c>
      <c r="B41" s="6" t="s">
        <v>315</v>
      </c>
      <c r="C41" s="13">
        <v>660</v>
      </c>
      <c r="D41" s="8" t="s">
        <v>316</v>
      </c>
      <c r="E41" s="8" t="s">
        <v>308</v>
      </c>
      <c r="F41" s="8" t="s">
        <v>317</v>
      </c>
      <c r="G41" s="6" t="s">
        <v>38</v>
      </c>
      <c r="H41" s="6" t="s">
        <v>39</v>
      </c>
      <c r="I41" s="8" t="s">
        <v>231</v>
      </c>
      <c r="J41" s="9">
        <v>1</v>
      </c>
      <c r="K41" s="9">
        <v>120</v>
      </c>
      <c r="L41" s="9">
        <v>2025</v>
      </c>
      <c r="M41" s="8" t="s">
        <v>318</v>
      </c>
      <c r="N41" s="8" t="s">
        <v>66</v>
      </c>
      <c r="O41" s="8" t="s">
        <v>67</v>
      </c>
      <c r="P41" s="6" t="s">
        <v>195</v>
      </c>
      <c r="Q41" s="8" t="s">
        <v>215</v>
      </c>
      <c r="R41" s="10" t="s">
        <v>319</v>
      </c>
      <c r="S41" s="11" t="s">
        <v>320</v>
      </c>
      <c r="T41" s="6"/>
      <c r="U41" s="15" t="str">
        <f>HYPERLINK("https://media.infra-m.ru/2187/2187014/cover/2187014.jpg", "Обложка")</f>
        <v>Обложка</v>
      </c>
      <c r="V41" s="15" t="str">
        <f>HYPERLINK("https://znanium.ru/catalog/product/2082173", "Ознакомиться")</f>
        <v>Ознакомиться</v>
      </c>
      <c r="W41" s="8" t="s">
        <v>313</v>
      </c>
      <c r="X41" s="6"/>
      <c r="Y41" s="6"/>
      <c r="Z41" s="6"/>
      <c r="AA41" s="6" t="s">
        <v>321</v>
      </c>
      <c r="AB41" s="8"/>
    </row>
    <row r="42" spans="1:28" s="4" customFormat="1" ht="42" customHeight="1" x14ac:dyDescent="0.2">
      <c r="A42" s="5">
        <v>0</v>
      </c>
      <c r="B42" s="6" t="s">
        <v>322</v>
      </c>
      <c r="C42" s="13">
        <v>610</v>
      </c>
      <c r="D42" s="8" t="s">
        <v>323</v>
      </c>
      <c r="E42" s="8" t="s">
        <v>324</v>
      </c>
      <c r="F42" s="8" t="s">
        <v>325</v>
      </c>
      <c r="G42" s="6" t="s">
        <v>38</v>
      </c>
      <c r="H42" s="6" t="s">
        <v>39</v>
      </c>
      <c r="I42" s="8" t="s">
        <v>174</v>
      </c>
      <c r="J42" s="9">
        <v>1</v>
      </c>
      <c r="K42" s="9">
        <v>119</v>
      </c>
      <c r="L42" s="9">
        <v>2023</v>
      </c>
      <c r="M42" s="8" t="s">
        <v>326</v>
      </c>
      <c r="N42" s="8" t="s">
        <v>66</v>
      </c>
      <c r="O42" s="8" t="s">
        <v>67</v>
      </c>
      <c r="P42" s="6" t="s">
        <v>56</v>
      </c>
      <c r="Q42" s="8" t="s">
        <v>196</v>
      </c>
      <c r="R42" s="10" t="s">
        <v>327</v>
      </c>
      <c r="S42" s="11"/>
      <c r="T42" s="6"/>
      <c r="U42" s="15" t="str">
        <f>HYPERLINK("https://media.infra-m.ru/1859/1859919/cover/1859919.jpg", "Обложка")</f>
        <v>Обложка</v>
      </c>
      <c r="V42" s="15" t="str">
        <f>HYPERLINK("https://znanium.ru/catalog/product/1859919", "Ознакомиться")</f>
        <v>Ознакомиться</v>
      </c>
      <c r="W42" s="8" t="s">
        <v>328</v>
      </c>
      <c r="X42" s="6"/>
      <c r="Y42" s="6"/>
      <c r="Z42" s="6"/>
      <c r="AA42" s="6" t="s">
        <v>121</v>
      </c>
      <c r="AB42" s="8"/>
    </row>
    <row r="43" spans="1:28" s="4" customFormat="1" ht="51.95" customHeight="1" x14ac:dyDescent="0.2">
      <c r="A43" s="5">
        <v>0</v>
      </c>
      <c r="B43" s="6" t="s">
        <v>329</v>
      </c>
      <c r="C43" s="7">
        <v>2162</v>
      </c>
      <c r="D43" s="8" t="s">
        <v>330</v>
      </c>
      <c r="E43" s="8" t="s">
        <v>331</v>
      </c>
      <c r="F43" s="8" t="s">
        <v>332</v>
      </c>
      <c r="G43" s="6" t="s">
        <v>93</v>
      </c>
      <c r="H43" s="6" t="s">
        <v>53</v>
      </c>
      <c r="I43" s="8"/>
      <c r="J43" s="9">
        <v>1</v>
      </c>
      <c r="K43" s="9">
        <v>360</v>
      </c>
      <c r="L43" s="9">
        <v>2024</v>
      </c>
      <c r="M43" s="8" t="s">
        <v>333</v>
      </c>
      <c r="N43" s="8" t="s">
        <v>66</v>
      </c>
      <c r="O43" s="8" t="s">
        <v>67</v>
      </c>
      <c r="P43" s="6" t="s">
        <v>195</v>
      </c>
      <c r="Q43" s="8" t="s">
        <v>57</v>
      </c>
      <c r="R43" s="10" t="s">
        <v>334</v>
      </c>
      <c r="S43" s="11" t="s">
        <v>335</v>
      </c>
      <c r="T43" s="6"/>
      <c r="U43" s="15" t="str">
        <f>HYPERLINK("https://media.infra-m.ru/2124/2124363/cover/2124363.jpg", "Обложка")</f>
        <v>Обложка</v>
      </c>
      <c r="V43" s="15" t="str">
        <f>HYPERLINK("https://znanium.ru/catalog/product/1834667", "Ознакомиться")</f>
        <v>Ознакомиться</v>
      </c>
      <c r="W43" s="8"/>
      <c r="X43" s="6"/>
      <c r="Y43" s="6"/>
      <c r="Z43" s="6"/>
      <c r="AA43" s="6" t="s">
        <v>336</v>
      </c>
      <c r="AB43" s="8"/>
    </row>
    <row r="44" spans="1:28" s="4" customFormat="1" ht="51.95" customHeight="1" x14ac:dyDescent="0.2">
      <c r="A44" s="5">
        <v>0</v>
      </c>
      <c r="B44" s="6" t="s">
        <v>337</v>
      </c>
      <c r="C44" s="7">
        <v>2097</v>
      </c>
      <c r="D44" s="8" t="s">
        <v>338</v>
      </c>
      <c r="E44" s="8" t="s">
        <v>331</v>
      </c>
      <c r="F44" s="8" t="s">
        <v>332</v>
      </c>
      <c r="G44" s="6" t="s">
        <v>93</v>
      </c>
      <c r="H44" s="6" t="s">
        <v>53</v>
      </c>
      <c r="I44" s="8" t="s">
        <v>231</v>
      </c>
      <c r="J44" s="9">
        <v>1</v>
      </c>
      <c r="K44" s="9">
        <v>359</v>
      </c>
      <c r="L44" s="9">
        <v>2023</v>
      </c>
      <c r="M44" s="8" t="s">
        <v>339</v>
      </c>
      <c r="N44" s="8" t="s">
        <v>66</v>
      </c>
      <c r="O44" s="8" t="s">
        <v>67</v>
      </c>
      <c r="P44" s="6" t="s">
        <v>195</v>
      </c>
      <c r="Q44" s="8" t="s">
        <v>215</v>
      </c>
      <c r="R44" s="10" t="s">
        <v>340</v>
      </c>
      <c r="S44" s="11" t="s">
        <v>341</v>
      </c>
      <c r="T44" s="6"/>
      <c r="U44" s="15" t="str">
        <f>HYPERLINK("https://media.infra-m.ru/1891/1891782/cover/1891782.jpg", "Обложка")</f>
        <v>Обложка</v>
      </c>
      <c r="V44" s="15" t="str">
        <f>HYPERLINK("https://znanium.ru/catalog/product/1009557", "Ознакомиться")</f>
        <v>Ознакомиться</v>
      </c>
      <c r="W44" s="8"/>
      <c r="X44" s="6"/>
      <c r="Y44" s="6"/>
      <c r="Z44" s="6" t="s">
        <v>258</v>
      </c>
      <c r="AA44" s="6" t="s">
        <v>342</v>
      </c>
      <c r="AB44" s="8"/>
    </row>
    <row r="45" spans="1:28" s="4" customFormat="1" ht="42" customHeight="1" x14ac:dyDescent="0.2">
      <c r="A45" s="5">
        <v>0</v>
      </c>
      <c r="B45" s="6" t="s">
        <v>343</v>
      </c>
      <c r="C45" s="7">
        <v>1160</v>
      </c>
      <c r="D45" s="8" t="s">
        <v>344</v>
      </c>
      <c r="E45" s="8" t="s">
        <v>345</v>
      </c>
      <c r="F45" s="8" t="s">
        <v>346</v>
      </c>
      <c r="G45" s="6" t="s">
        <v>133</v>
      </c>
      <c r="H45" s="6" t="s">
        <v>39</v>
      </c>
      <c r="I45" s="8" t="s">
        <v>174</v>
      </c>
      <c r="J45" s="9">
        <v>1</v>
      </c>
      <c r="K45" s="9">
        <v>232</v>
      </c>
      <c r="L45" s="9">
        <v>2024</v>
      </c>
      <c r="M45" s="8" t="s">
        <v>347</v>
      </c>
      <c r="N45" s="8" t="s">
        <v>66</v>
      </c>
      <c r="O45" s="8" t="s">
        <v>67</v>
      </c>
      <c r="P45" s="6" t="s">
        <v>195</v>
      </c>
      <c r="Q45" s="8" t="s">
        <v>348</v>
      </c>
      <c r="R45" s="10" t="s">
        <v>282</v>
      </c>
      <c r="S45" s="11"/>
      <c r="T45" s="6"/>
      <c r="U45" s="15" t="str">
        <f>HYPERLINK("https://media.infra-m.ru/2110/2110852/cover/2110852.jpg", "Обложка")</f>
        <v>Обложка</v>
      </c>
      <c r="V45" s="15" t="str">
        <f>HYPERLINK("https://znanium.ru/catalog/product/2110852", "Ознакомиться")</f>
        <v>Ознакомиться</v>
      </c>
      <c r="W45" s="8" t="s">
        <v>349</v>
      </c>
      <c r="X45" s="6" t="s">
        <v>350</v>
      </c>
      <c r="Y45" s="6"/>
      <c r="Z45" s="6"/>
      <c r="AA45" s="6" t="s">
        <v>71</v>
      </c>
      <c r="AB45" s="8"/>
    </row>
    <row r="46" spans="1:28" s="4" customFormat="1" ht="44.1" customHeight="1" x14ac:dyDescent="0.2">
      <c r="A46" s="5">
        <v>0</v>
      </c>
      <c r="B46" s="6" t="s">
        <v>351</v>
      </c>
      <c r="C46" s="13">
        <v>480</v>
      </c>
      <c r="D46" s="8" t="s">
        <v>352</v>
      </c>
      <c r="E46" s="8" t="s">
        <v>353</v>
      </c>
      <c r="F46" s="8" t="s">
        <v>354</v>
      </c>
      <c r="G46" s="6" t="s">
        <v>38</v>
      </c>
      <c r="H46" s="6" t="s">
        <v>355</v>
      </c>
      <c r="I46" s="8" t="s">
        <v>40</v>
      </c>
      <c r="J46" s="9">
        <v>1</v>
      </c>
      <c r="K46" s="9">
        <v>135</v>
      </c>
      <c r="L46" s="9">
        <v>2018</v>
      </c>
      <c r="M46" s="8" t="s">
        <v>356</v>
      </c>
      <c r="N46" s="8" t="s">
        <v>42</v>
      </c>
      <c r="O46" s="8" t="s">
        <v>77</v>
      </c>
      <c r="P46" s="6" t="s">
        <v>44</v>
      </c>
      <c r="Q46" s="8" t="s">
        <v>45</v>
      </c>
      <c r="R46" s="10" t="s">
        <v>357</v>
      </c>
      <c r="S46" s="11"/>
      <c r="T46" s="6"/>
      <c r="U46" s="15" t="str">
        <f>HYPERLINK("https://media.infra-m.ru/1040/1040436/cover/1040436.jpg", "Обложка")</f>
        <v>Обложка</v>
      </c>
      <c r="V46" s="15" t="str">
        <f>HYPERLINK("https://znanium.ru/catalog/product/1040436", "Ознакомиться")</f>
        <v>Ознакомиться</v>
      </c>
      <c r="W46" s="8" t="s">
        <v>358</v>
      </c>
      <c r="X46" s="6"/>
      <c r="Y46" s="6"/>
      <c r="Z46" s="6"/>
      <c r="AA46" s="6" t="s">
        <v>188</v>
      </c>
      <c r="AB46" s="8"/>
    </row>
    <row r="47" spans="1:28" s="4" customFormat="1" ht="42" customHeight="1" x14ac:dyDescent="0.2">
      <c r="A47" s="5">
        <v>0</v>
      </c>
      <c r="B47" s="6" t="s">
        <v>359</v>
      </c>
      <c r="C47" s="13">
        <v>980</v>
      </c>
      <c r="D47" s="8" t="s">
        <v>360</v>
      </c>
      <c r="E47" s="8" t="s">
        <v>361</v>
      </c>
      <c r="F47" s="8" t="s">
        <v>362</v>
      </c>
      <c r="G47" s="6" t="s">
        <v>38</v>
      </c>
      <c r="H47" s="6" t="s">
        <v>39</v>
      </c>
      <c r="I47" s="8" t="s">
        <v>363</v>
      </c>
      <c r="J47" s="9">
        <v>1</v>
      </c>
      <c r="K47" s="9">
        <v>252</v>
      </c>
      <c r="L47" s="9">
        <v>2022</v>
      </c>
      <c r="M47" s="8" t="s">
        <v>364</v>
      </c>
      <c r="N47" s="8" t="s">
        <v>42</v>
      </c>
      <c r="O47" s="8" t="s">
        <v>77</v>
      </c>
      <c r="P47" s="6" t="s">
        <v>44</v>
      </c>
      <c r="Q47" s="8" t="s">
        <v>45</v>
      </c>
      <c r="R47" s="10" t="s">
        <v>167</v>
      </c>
      <c r="S47" s="11"/>
      <c r="T47" s="6"/>
      <c r="U47" s="15" t="str">
        <f>HYPERLINK("https://media.infra-m.ru/1831/1831187/cover/1831187.jpg", "Обложка")</f>
        <v>Обложка</v>
      </c>
      <c r="V47" s="12"/>
      <c r="W47" s="8" t="s">
        <v>365</v>
      </c>
      <c r="X47" s="6"/>
      <c r="Y47" s="6"/>
      <c r="Z47" s="6"/>
      <c r="AA47" s="6" t="s">
        <v>80</v>
      </c>
      <c r="AB47" s="8"/>
    </row>
    <row r="48" spans="1:28" s="4" customFormat="1" ht="51.95" customHeight="1" x14ac:dyDescent="0.2">
      <c r="A48" s="5">
        <v>0</v>
      </c>
      <c r="B48" s="6" t="s">
        <v>366</v>
      </c>
      <c r="C48" s="13">
        <v>390</v>
      </c>
      <c r="D48" s="8" t="s">
        <v>367</v>
      </c>
      <c r="E48" s="8" t="s">
        <v>368</v>
      </c>
      <c r="F48" s="8" t="s">
        <v>369</v>
      </c>
      <c r="G48" s="6" t="s">
        <v>38</v>
      </c>
      <c r="H48" s="6" t="s">
        <v>39</v>
      </c>
      <c r="I48" s="8" t="s">
        <v>40</v>
      </c>
      <c r="J48" s="9">
        <v>1</v>
      </c>
      <c r="K48" s="9">
        <v>124</v>
      </c>
      <c r="L48" s="9">
        <v>2017</v>
      </c>
      <c r="M48" s="8" t="s">
        <v>370</v>
      </c>
      <c r="N48" s="8" t="s">
        <v>42</v>
      </c>
      <c r="O48" s="8" t="s">
        <v>77</v>
      </c>
      <c r="P48" s="6" t="s">
        <v>44</v>
      </c>
      <c r="Q48" s="8" t="s">
        <v>45</v>
      </c>
      <c r="R48" s="10" t="s">
        <v>371</v>
      </c>
      <c r="S48" s="11"/>
      <c r="T48" s="6"/>
      <c r="U48" s="15" t="str">
        <f>HYPERLINK("https://media.infra-m.ru/0559/0559339/cover/559339.jpg", "Обложка")</f>
        <v>Обложка</v>
      </c>
      <c r="V48" s="15" t="str">
        <f>HYPERLINK("https://znanium.ru/catalog/product/2136084", "Ознакомиться")</f>
        <v>Ознакомиться</v>
      </c>
      <c r="W48" s="8" t="s">
        <v>328</v>
      </c>
      <c r="X48" s="6"/>
      <c r="Y48" s="6"/>
      <c r="Z48" s="6"/>
      <c r="AA48" s="6" t="s">
        <v>321</v>
      </c>
      <c r="AB48" s="8"/>
    </row>
    <row r="49" spans="1:28" s="4" customFormat="1" ht="51.95" customHeight="1" x14ac:dyDescent="0.2">
      <c r="A49" s="5">
        <v>0</v>
      </c>
      <c r="B49" s="6" t="s">
        <v>372</v>
      </c>
      <c r="C49" s="13">
        <v>970</v>
      </c>
      <c r="D49" s="8" t="s">
        <v>373</v>
      </c>
      <c r="E49" s="8" t="s">
        <v>374</v>
      </c>
      <c r="F49" s="8" t="s">
        <v>375</v>
      </c>
      <c r="G49" s="6" t="s">
        <v>93</v>
      </c>
      <c r="H49" s="6" t="s">
        <v>39</v>
      </c>
      <c r="I49" s="8" t="s">
        <v>231</v>
      </c>
      <c r="J49" s="9">
        <v>1</v>
      </c>
      <c r="K49" s="9">
        <v>209</v>
      </c>
      <c r="L49" s="9">
        <v>2024</v>
      </c>
      <c r="M49" s="8" t="s">
        <v>376</v>
      </c>
      <c r="N49" s="8" t="s">
        <v>66</v>
      </c>
      <c r="O49" s="8" t="s">
        <v>119</v>
      </c>
      <c r="P49" s="6" t="s">
        <v>56</v>
      </c>
      <c r="Q49" s="8" t="s">
        <v>215</v>
      </c>
      <c r="R49" s="10" t="s">
        <v>377</v>
      </c>
      <c r="S49" s="11" t="s">
        <v>378</v>
      </c>
      <c r="T49" s="6"/>
      <c r="U49" s="15" t="str">
        <f>HYPERLINK("https://media.infra-m.ru/2102/2102665/cover/2102665.jpg", "Обложка")</f>
        <v>Обложка</v>
      </c>
      <c r="V49" s="15" t="str">
        <f>HYPERLINK("https://znanium.ru/catalog/product/2102665", "Ознакомиться")</f>
        <v>Ознакомиться</v>
      </c>
      <c r="W49" s="8" t="s">
        <v>379</v>
      </c>
      <c r="X49" s="6"/>
      <c r="Y49" s="6"/>
      <c r="Z49" s="6" t="s">
        <v>258</v>
      </c>
      <c r="AA49" s="6" t="s">
        <v>80</v>
      </c>
      <c r="AB49" s="8"/>
    </row>
    <row r="50" spans="1:28" s="4" customFormat="1" ht="51.95" customHeight="1" x14ac:dyDescent="0.2">
      <c r="A50" s="5">
        <v>0</v>
      </c>
      <c r="B50" s="6" t="s">
        <v>380</v>
      </c>
      <c r="C50" s="7">
        <v>1084</v>
      </c>
      <c r="D50" s="8" t="s">
        <v>381</v>
      </c>
      <c r="E50" s="8" t="s">
        <v>374</v>
      </c>
      <c r="F50" s="8" t="s">
        <v>382</v>
      </c>
      <c r="G50" s="6" t="s">
        <v>38</v>
      </c>
      <c r="H50" s="6" t="s">
        <v>53</v>
      </c>
      <c r="I50" s="8"/>
      <c r="J50" s="9">
        <v>1</v>
      </c>
      <c r="K50" s="9">
        <v>208</v>
      </c>
      <c r="L50" s="9">
        <v>2025</v>
      </c>
      <c r="M50" s="8" t="s">
        <v>383</v>
      </c>
      <c r="N50" s="8" t="s">
        <v>66</v>
      </c>
      <c r="O50" s="8" t="s">
        <v>119</v>
      </c>
      <c r="P50" s="6" t="s">
        <v>56</v>
      </c>
      <c r="Q50" s="8" t="s">
        <v>57</v>
      </c>
      <c r="R50" s="10" t="s">
        <v>384</v>
      </c>
      <c r="S50" s="11" t="s">
        <v>385</v>
      </c>
      <c r="T50" s="6"/>
      <c r="U50" s="15" t="str">
        <f>HYPERLINK("https://media.infra-m.ru/2188/2188747/cover/2188747.jpg", "Обложка")</f>
        <v>Обложка</v>
      </c>
      <c r="V50" s="12"/>
      <c r="W50" s="8" t="s">
        <v>379</v>
      </c>
      <c r="X50" s="6"/>
      <c r="Y50" s="6"/>
      <c r="Z50" s="6"/>
      <c r="AA50" s="6" t="s">
        <v>106</v>
      </c>
      <c r="AB50" s="8"/>
    </row>
    <row r="51" spans="1:28" s="4" customFormat="1" ht="51.95" customHeight="1" x14ac:dyDescent="0.2">
      <c r="A51" s="5">
        <v>0</v>
      </c>
      <c r="B51" s="6" t="s">
        <v>386</v>
      </c>
      <c r="C51" s="13">
        <v>864.9</v>
      </c>
      <c r="D51" s="8" t="s">
        <v>387</v>
      </c>
      <c r="E51" s="8" t="s">
        <v>388</v>
      </c>
      <c r="F51" s="8" t="s">
        <v>389</v>
      </c>
      <c r="G51" s="6" t="s">
        <v>38</v>
      </c>
      <c r="H51" s="6" t="s">
        <v>53</v>
      </c>
      <c r="I51" s="8"/>
      <c r="J51" s="9">
        <v>1</v>
      </c>
      <c r="K51" s="9">
        <v>192</v>
      </c>
      <c r="L51" s="9">
        <v>2023</v>
      </c>
      <c r="M51" s="8" t="s">
        <v>390</v>
      </c>
      <c r="N51" s="8" t="s">
        <v>66</v>
      </c>
      <c r="O51" s="8" t="s">
        <v>119</v>
      </c>
      <c r="P51" s="6" t="s">
        <v>56</v>
      </c>
      <c r="Q51" s="8" t="s">
        <v>57</v>
      </c>
      <c r="R51" s="10" t="s">
        <v>391</v>
      </c>
      <c r="S51" s="11" t="s">
        <v>392</v>
      </c>
      <c r="T51" s="6"/>
      <c r="U51" s="15" t="str">
        <f>HYPERLINK("https://media.infra-m.ru/1917/1917667/cover/1917667.jpg", "Обложка")</f>
        <v>Обложка</v>
      </c>
      <c r="V51" s="15" t="str">
        <f>HYPERLINK("https://znanium.ru/catalog/product/959860", "Ознакомиться")</f>
        <v>Ознакомиться</v>
      </c>
      <c r="W51" s="8" t="s">
        <v>393</v>
      </c>
      <c r="X51" s="6"/>
      <c r="Y51" s="6"/>
      <c r="Z51" s="6"/>
      <c r="AA51" s="6" t="s">
        <v>60</v>
      </c>
      <c r="AB51" s="8"/>
    </row>
    <row r="52" spans="1:28" s="4" customFormat="1" ht="51.95" customHeight="1" x14ac:dyDescent="0.2">
      <c r="A52" s="5">
        <v>0</v>
      </c>
      <c r="B52" s="6" t="s">
        <v>394</v>
      </c>
      <c r="C52" s="13">
        <v>709.9</v>
      </c>
      <c r="D52" s="8" t="s">
        <v>395</v>
      </c>
      <c r="E52" s="8" t="s">
        <v>396</v>
      </c>
      <c r="F52" s="8" t="s">
        <v>397</v>
      </c>
      <c r="G52" s="6" t="s">
        <v>398</v>
      </c>
      <c r="H52" s="6" t="s">
        <v>39</v>
      </c>
      <c r="I52" s="8" t="s">
        <v>40</v>
      </c>
      <c r="J52" s="9">
        <v>20</v>
      </c>
      <c r="K52" s="9">
        <v>228</v>
      </c>
      <c r="L52" s="9">
        <v>2016</v>
      </c>
      <c r="M52" s="8" t="s">
        <v>399</v>
      </c>
      <c r="N52" s="8" t="s">
        <v>42</v>
      </c>
      <c r="O52" s="8" t="s">
        <v>55</v>
      </c>
      <c r="P52" s="6" t="s">
        <v>44</v>
      </c>
      <c r="Q52" s="8" t="s">
        <v>45</v>
      </c>
      <c r="R52" s="10" t="s">
        <v>400</v>
      </c>
      <c r="S52" s="11"/>
      <c r="T52" s="6"/>
      <c r="U52" s="15" t="str">
        <f>HYPERLINK("https://media.infra-m.ru/0524/0524403/cover/524403.jpg", "Обложка")</f>
        <v>Обложка</v>
      </c>
      <c r="V52" s="15" t="str">
        <f>HYPERLINK("https://znanium.ru/catalog/product/524403", "Ознакомиться")</f>
        <v>Ознакомиться</v>
      </c>
      <c r="W52" s="8" t="s">
        <v>401</v>
      </c>
      <c r="X52" s="6"/>
      <c r="Y52" s="6"/>
      <c r="Z52" s="6"/>
      <c r="AA52" s="6" t="s">
        <v>402</v>
      </c>
      <c r="AB52" s="8"/>
    </row>
    <row r="53" spans="1:28" s="4" customFormat="1" ht="44.1" customHeight="1" x14ac:dyDescent="0.2">
      <c r="A53" s="5">
        <v>0</v>
      </c>
      <c r="B53" s="6" t="s">
        <v>403</v>
      </c>
      <c r="C53" s="13">
        <v>804</v>
      </c>
      <c r="D53" s="8" t="s">
        <v>404</v>
      </c>
      <c r="E53" s="8" t="s">
        <v>405</v>
      </c>
      <c r="F53" s="8" t="s">
        <v>406</v>
      </c>
      <c r="G53" s="6" t="s">
        <v>38</v>
      </c>
      <c r="H53" s="6" t="s">
        <v>39</v>
      </c>
      <c r="I53" s="8" t="s">
        <v>40</v>
      </c>
      <c r="J53" s="9">
        <v>1</v>
      </c>
      <c r="K53" s="9">
        <v>157</v>
      </c>
      <c r="L53" s="9">
        <v>2025</v>
      </c>
      <c r="M53" s="8" t="s">
        <v>407</v>
      </c>
      <c r="N53" s="8" t="s">
        <v>42</v>
      </c>
      <c r="O53" s="8" t="s">
        <v>43</v>
      </c>
      <c r="P53" s="6" t="s">
        <v>44</v>
      </c>
      <c r="Q53" s="8" t="s">
        <v>45</v>
      </c>
      <c r="R53" s="10" t="s">
        <v>408</v>
      </c>
      <c r="S53" s="11"/>
      <c r="T53" s="6"/>
      <c r="U53" s="15" t="str">
        <f>HYPERLINK("https://media.infra-m.ru/2185/2185115/cover/2185115.jpg", "Обложка")</f>
        <v>Обложка</v>
      </c>
      <c r="V53" s="15" t="str">
        <f>HYPERLINK("https://znanium.ru/catalog/product/2143156", "Ознакомиться")</f>
        <v>Ознакомиться</v>
      </c>
      <c r="W53" s="8" t="s">
        <v>409</v>
      </c>
      <c r="X53" s="6"/>
      <c r="Y53" s="6"/>
      <c r="Z53" s="6"/>
      <c r="AA53" s="6" t="s">
        <v>410</v>
      </c>
      <c r="AB53" s="8"/>
    </row>
    <row r="54" spans="1:28" s="4" customFormat="1" ht="51.95" customHeight="1" x14ac:dyDescent="0.2">
      <c r="A54" s="5">
        <v>0</v>
      </c>
      <c r="B54" s="6" t="s">
        <v>411</v>
      </c>
      <c r="C54" s="13">
        <v>594</v>
      </c>
      <c r="D54" s="8" t="s">
        <v>412</v>
      </c>
      <c r="E54" s="8" t="s">
        <v>413</v>
      </c>
      <c r="F54" s="8" t="s">
        <v>414</v>
      </c>
      <c r="G54" s="6" t="s">
        <v>38</v>
      </c>
      <c r="H54" s="6" t="s">
        <v>53</v>
      </c>
      <c r="I54" s="8"/>
      <c r="J54" s="9">
        <v>1</v>
      </c>
      <c r="K54" s="9">
        <v>112</v>
      </c>
      <c r="L54" s="9">
        <v>2023</v>
      </c>
      <c r="M54" s="8" t="s">
        <v>415</v>
      </c>
      <c r="N54" s="8" t="s">
        <v>42</v>
      </c>
      <c r="O54" s="8" t="s">
        <v>77</v>
      </c>
      <c r="P54" s="6" t="s">
        <v>416</v>
      </c>
      <c r="Q54" s="8" t="s">
        <v>45</v>
      </c>
      <c r="R54" s="10" t="s">
        <v>417</v>
      </c>
      <c r="S54" s="11"/>
      <c r="T54" s="6"/>
      <c r="U54" s="15" t="str">
        <f>HYPERLINK("https://media.infra-m.ru/2126/2126585/cover/2126585.jpg", "Обложка")</f>
        <v>Обложка</v>
      </c>
      <c r="V54" s="15" t="str">
        <f>HYPERLINK("https://znanium.ru/catalog/product/2125533", "Ознакомиться")</f>
        <v>Ознакомиться</v>
      </c>
      <c r="W54" s="8"/>
      <c r="X54" s="6"/>
      <c r="Y54" s="6"/>
      <c r="Z54" s="6"/>
      <c r="AA54" s="6" t="s">
        <v>418</v>
      </c>
      <c r="AB54" s="8"/>
    </row>
    <row r="55" spans="1:28" s="4" customFormat="1" ht="51.95" customHeight="1" x14ac:dyDescent="0.2">
      <c r="A55" s="5">
        <v>0</v>
      </c>
      <c r="B55" s="6" t="s">
        <v>419</v>
      </c>
      <c r="C55" s="13">
        <v>320</v>
      </c>
      <c r="D55" s="8" t="s">
        <v>420</v>
      </c>
      <c r="E55" s="8" t="s">
        <v>421</v>
      </c>
      <c r="F55" s="8" t="s">
        <v>422</v>
      </c>
      <c r="G55" s="6" t="s">
        <v>38</v>
      </c>
      <c r="H55" s="6" t="s">
        <v>39</v>
      </c>
      <c r="I55" s="8" t="s">
        <v>40</v>
      </c>
      <c r="J55" s="9">
        <v>1</v>
      </c>
      <c r="K55" s="9">
        <v>82</v>
      </c>
      <c r="L55" s="9">
        <v>2022</v>
      </c>
      <c r="M55" s="8" t="s">
        <v>423</v>
      </c>
      <c r="N55" s="8" t="s">
        <v>66</v>
      </c>
      <c r="O55" s="8" t="s">
        <v>67</v>
      </c>
      <c r="P55" s="6" t="s">
        <v>44</v>
      </c>
      <c r="Q55" s="8" t="s">
        <v>45</v>
      </c>
      <c r="R55" s="10" t="s">
        <v>424</v>
      </c>
      <c r="S55" s="11"/>
      <c r="T55" s="6"/>
      <c r="U55" s="15" t="str">
        <f>HYPERLINK("https://media.infra-m.ru/1862/1862662/cover/1862662.jpg", "Обложка")</f>
        <v>Обложка</v>
      </c>
      <c r="V55" s="15" t="str">
        <f>HYPERLINK("https://znanium.ru/catalog/product/1862662", "Ознакомиться")</f>
        <v>Ознакомиться</v>
      </c>
      <c r="W55" s="8" t="s">
        <v>425</v>
      </c>
      <c r="X55" s="6"/>
      <c r="Y55" s="6"/>
      <c r="Z55" s="6"/>
      <c r="AA55" s="6" t="s">
        <v>80</v>
      </c>
      <c r="AB55" s="8"/>
    </row>
    <row r="56" spans="1:28" s="4" customFormat="1" ht="44.1" customHeight="1" x14ac:dyDescent="0.2">
      <c r="A56" s="5">
        <v>0</v>
      </c>
      <c r="B56" s="6" t="s">
        <v>426</v>
      </c>
      <c r="C56" s="7">
        <v>1150</v>
      </c>
      <c r="D56" s="8" t="s">
        <v>427</v>
      </c>
      <c r="E56" s="8" t="s">
        <v>428</v>
      </c>
      <c r="F56" s="8" t="s">
        <v>429</v>
      </c>
      <c r="G56" s="6" t="s">
        <v>133</v>
      </c>
      <c r="H56" s="6" t="s">
        <v>39</v>
      </c>
      <c r="I56" s="8" t="s">
        <v>40</v>
      </c>
      <c r="J56" s="9">
        <v>1</v>
      </c>
      <c r="K56" s="9">
        <v>244</v>
      </c>
      <c r="L56" s="9">
        <v>2023</v>
      </c>
      <c r="M56" s="8" t="s">
        <v>430</v>
      </c>
      <c r="N56" s="8" t="s">
        <v>66</v>
      </c>
      <c r="O56" s="8" t="s">
        <v>141</v>
      </c>
      <c r="P56" s="6" t="s">
        <v>44</v>
      </c>
      <c r="Q56" s="8" t="s">
        <v>45</v>
      </c>
      <c r="R56" s="10" t="s">
        <v>431</v>
      </c>
      <c r="S56" s="11"/>
      <c r="T56" s="6"/>
      <c r="U56" s="15" t="str">
        <f>HYPERLINK("https://media.infra-m.ru/1903/1903337/cover/1903337.jpg", "Обложка")</f>
        <v>Обложка</v>
      </c>
      <c r="V56" s="15" t="str">
        <f>HYPERLINK("https://znanium.ru/catalog/product/1903337", "Ознакомиться")</f>
        <v>Ознакомиться</v>
      </c>
      <c r="W56" s="8" t="s">
        <v>432</v>
      </c>
      <c r="X56" s="6"/>
      <c r="Y56" s="6"/>
      <c r="Z56" s="6"/>
      <c r="AA56" s="6" t="s">
        <v>121</v>
      </c>
      <c r="AB56" s="8"/>
    </row>
    <row r="57" spans="1:28" s="4" customFormat="1" ht="42" customHeight="1" x14ac:dyDescent="0.2">
      <c r="A57" s="5">
        <v>0</v>
      </c>
      <c r="B57" s="6" t="s">
        <v>433</v>
      </c>
      <c r="C57" s="7">
        <v>1400</v>
      </c>
      <c r="D57" s="8" t="s">
        <v>434</v>
      </c>
      <c r="E57" s="8" t="s">
        <v>435</v>
      </c>
      <c r="F57" s="8" t="s">
        <v>436</v>
      </c>
      <c r="G57" s="6" t="s">
        <v>38</v>
      </c>
      <c r="H57" s="6" t="s">
        <v>39</v>
      </c>
      <c r="I57" s="8" t="s">
        <v>40</v>
      </c>
      <c r="J57" s="9">
        <v>1</v>
      </c>
      <c r="K57" s="9">
        <v>370</v>
      </c>
      <c r="L57" s="9">
        <v>2021</v>
      </c>
      <c r="M57" s="8" t="s">
        <v>437</v>
      </c>
      <c r="N57" s="8" t="s">
        <v>66</v>
      </c>
      <c r="O57" s="8" t="s">
        <v>103</v>
      </c>
      <c r="P57" s="6" t="s">
        <v>44</v>
      </c>
      <c r="Q57" s="8" t="s">
        <v>45</v>
      </c>
      <c r="R57" s="10" t="s">
        <v>248</v>
      </c>
      <c r="S57" s="11"/>
      <c r="T57" s="6"/>
      <c r="U57" s="15" t="str">
        <f>HYPERLINK("https://media.infra-m.ru/1487/1487716/cover/1487716.jpg", "Обложка")</f>
        <v>Обложка</v>
      </c>
      <c r="V57" s="15" t="str">
        <f>HYPERLINK("https://znanium.ru/catalog/product/1487716", "Ознакомиться")</f>
        <v>Ознакомиться</v>
      </c>
      <c r="W57" s="8" t="s">
        <v>438</v>
      </c>
      <c r="X57" s="6"/>
      <c r="Y57" s="6"/>
      <c r="Z57" s="6"/>
      <c r="AA57" s="6" t="s">
        <v>209</v>
      </c>
      <c r="AB57" s="8"/>
    </row>
    <row r="58" spans="1:28" s="4" customFormat="1" ht="51.95" customHeight="1" x14ac:dyDescent="0.2">
      <c r="A58" s="5">
        <v>0</v>
      </c>
      <c r="B58" s="6" t="s">
        <v>439</v>
      </c>
      <c r="C58" s="13">
        <v>940</v>
      </c>
      <c r="D58" s="8" t="s">
        <v>440</v>
      </c>
      <c r="E58" s="8" t="s">
        <v>441</v>
      </c>
      <c r="F58" s="8" t="s">
        <v>442</v>
      </c>
      <c r="G58" s="6" t="s">
        <v>38</v>
      </c>
      <c r="H58" s="6" t="s">
        <v>39</v>
      </c>
      <c r="I58" s="8" t="s">
        <v>40</v>
      </c>
      <c r="J58" s="9">
        <v>1</v>
      </c>
      <c r="K58" s="9">
        <v>188</v>
      </c>
      <c r="L58" s="9">
        <v>2025</v>
      </c>
      <c r="M58" s="8" t="s">
        <v>443</v>
      </c>
      <c r="N58" s="8" t="s">
        <v>66</v>
      </c>
      <c r="O58" s="8" t="s">
        <v>67</v>
      </c>
      <c r="P58" s="6" t="s">
        <v>44</v>
      </c>
      <c r="Q58" s="8" t="s">
        <v>45</v>
      </c>
      <c r="R58" s="10" t="s">
        <v>444</v>
      </c>
      <c r="S58" s="11"/>
      <c r="T58" s="6"/>
      <c r="U58" s="15" t="str">
        <f>HYPERLINK("https://media.infra-m.ru/2174/2174429/cover/2174429.jpg", "Обложка")</f>
        <v>Обложка</v>
      </c>
      <c r="V58" s="15" t="str">
        <f>HYPERLINK("https://znanium.ru/catalog/product/2174429", "Ознакомиться")</f>
        <v>Ознакомиться</v>
      </c>
      <c r="W58" s="8" t="s">
        <v>445</v>
      </c>
      <c r="X58" s="6"/>
      <c r="Y58" s="6"/>
      <c r="Z58" s="6"/>
      <c r="AA58" s="6" t="s">
        <v>188</v>
      </c>
      <c r="AB58" s="8"/>
    </row>
    <row r="59" spans="1:28" s="4" customFormat="1" ht="42" customHeight="1" x14ac:dyDescent="0.2">
      <c r="A59" s="5">
        <v>0</v>
      </c>
      <c r="B59" s="6" t="s">
        <v>446</v>
      </c>
      <c r="C59" s="7">
        <v>2100</v>
      </c>
      <c r="D59" s="8" t="s">
        <v>447</v>
      </c>
      <c r="E59" s="8" t="s">
        <v>448</v>
      </c>
      <c r="F59" s="8" t="s">
        <v>449</v>
      </c>
      <c r="G59" s="6" t="s">
        <v>133</v>
      </c>
      <c r="H59" s="6" t="s">
        <v>39</v>
      </c>
      <c r="I59" s="8" t="s">
        <v>40</v>
      </c>
      <c r="J59" s="9">
        <v>1</v>
      </c>
      <c r="K59" s="9">
        <v>419</v>
      </c>
      <c r="L59" s="9">
        <v>2025</v>
      </c>
      <c r="M59" s="8" t="s">
        <v>450</v>
      </c>
      <c r="N59" s="8" t="s">
        <v>42</v>
      </c>
      <c r="O59" s="8" t="s">
        <v>77</v>
      </c>
      <c r="P59" s="6" t="s">
        <v>44</v>
      </c>
      <c r="Q59" s="8" t="s">
        <v>45</v>
      </c>
      <c r="R59" s="10" t="s">
        <v>451</v>
      </c>
      <c r="S59" s="11"/>
      <c r="T59" s="6"/>
      <c r="U59" s="15" t="str">
        <f>HYPERLINK("https://media.infra-m.ru/2164/2164017/cover/2164017.jpg", "Обложка")</f>
        <v>Обложка</v>
      </c>
      <c r="V59" s="15" t="str">
        <f>HYPERLINK("https://znanium.ru/catalog/product/2164017", "Ознакомиться")</f>
        <v>Ознакомиться</v>
      </c>
      <c r="W59" s="8" t="s">
        <v>452</v>
      </c>
      <c r="X59" s="6"/>
      <c r="Y59" s="6"/>
      <c r="Z59" s="6"/>
      <c r="AA59" s="6" t="s">
        <v>80</v>
      </c>
      <c r="AB59" s="8"/>
    </row>
    <row r="60" spans="1:28" s="4" customFormat="1" ht="42" customHeight="1" x14ac:dyDescent="0.2">
      <c r="A60" s="5">
        <v>0</v>
      </c>
      <c r="B60" s="6" t="s">
        <v>453</v>
      </c>
      <c r="C60" s="13">
        <v>890</v>
      </c>
      <c r="D60" s="8" t="s">
        <v>454</v>
      </c>
      <c r="E60" s="8" t="s">
        <v>455</v>
      </c>
      <c r="F60" s="8" t="s">
        <v>456</v>
      </c>
      <c r="G60" s="6" t="s">
        <v>133</v>
      </c>
      <c r="H60" s="6" t="s">
        <v>39</v>
      </c>
      <c r="I60" s="8" t="s">
        <v>193</v>
      </c>
      <c r="J60" s="9">
        <v>1</v>
      </c>
      <c r="K60" s="9">
        <v>159</v>
      </c>
      <c r="L60" s="9">
        <v>2025</v>
      </c>
      <c r="M60" s="8" t="s">
        <v>457</v>
      </c>
      <c r="N60" s="8" t="s">
        <v>42</v>
      </c>
      <c r="O60" s="8" t="s">
        <v>77</v>
      </c>
      <c r="P60" s="6" t="s">
        <v>56</v>
      </c>
      <c r="Q60" s="8" t="s">
        <v>196</v>
      </c>
      <c r="R60" s="10" t="s">
        <v>458</v>
      </c>
      <c r="S60" s="11"/>
      <c r="T60" s="6"/>
      <c r="U60" s="15" t="str">
        <f>HYPERLINK("https://media.infra-m.ru/2010/2010441/cover/2010441.jpg", "Обложка")</f>
        <v>Обложка</v>
      </c>
      <c r="V60" s="15" t="str">
        <f>HYPERLINK("https://znanium.ru/catalog/product/2010441", "Ознакомиться")</f>
        <v>Ознакомиться</v>
      </c>
      <c r="W60" s="8" t="s">
        <v>159</v>
      </c>
      <c r="X60" s="6" t="s">
        <v>350</v>
      </c>
      <c r="Y60" s="6"/>
      <c r="Z60" s="6"/>
      <c r="AA60" s="6" t="s">
        <v>218</v>
      </c>
      <c r="AB60" s="8"/>
    </row>
    <row r="61" spans="1:28" s="4" customFormat="1" ht="51.95" customHeight="1" x14ac:dyDescent="0.2">
      <c r="A61" s="5">
        <v>0</v>
      </c>
      <c r="B61" s="6" t="s">
        <v>459</v>
      </c>
      <c r="C61" s="13">
        <v>734.9</v>
      </c>
      <c r="D61" s="8" t="s">
        <v>460</v>
      </c>
      <c r="E61" s="8" t="s">
        <v>461</v>
      </c>
      <c r="F61" s="8" t="s">
        <v>462</v>
      </c>
      <c r="G61" s="6" t="s">
        <v>38</v>
      </c>
      <c r="H61" s="6" t="s">
        <v>39</v>
      </c>
      <c r="I61" s="8" t="s">
        <v>40</v>
      </c>
      <c r="J61" s="9">
        <v>1</v>
      </c>
      <c r="K61" s="9">
        <v>211</v>
      </c>
      <c r="L61" s="9">
        <v>2020</v>
      </c>
      <c r="M61" s="8" t="s">
        <v>463</v>
      </c>
      <c r="N61" s="8" t="s">
        <v>42</v>
      </c>
      <c r="O61" s="8" t="s">
        <v>77</v>
      </c>
      <c r="P61" s="6" t="s">
        <v>44</v>
      </c>
      <c r="Q61" s="8" t="s">
        <v>45</v>
      </c>
      <c r="R61" s="10" t="s">
        <v>464</v>
      </c>
      <c r="S61" s="11"/>
      <c r="T61" s="6"/>
      <c r="U61" s="15" t="str">
        <f>HYPERLINK("https://media.infra-m.ru/1084/1084327/cover/1084327.jpg", "Обложка")</f>
        <v>Обложка</v>
      </c>
      <c r="V61" s="15" t="str">
        <f>HYPERLINK("https://znanium.ru/catalog/product/908348", "Ознакомиться")</f>
        <v>Ознакомиться</v>
      </c>
      <c r="W61" s="8" t="s">
        <v>465</v>
      </c>
      <c r="X61" s="6"/>
      <c r="Y61" s="6"/>
      <c r="Z61" s="6"/>
      <c r="AA61" s="6" t="s">
        <v>402</v>
      </c>
      <c r="AB61" s="8"/>
    </row>
    <row r="62" spans="1:28" s="4" customFormat="1" ht="44.1" customHeight="1" x14ac:dyDescent="0.2">
      <c r="A62" s="5">
        <v>0</v>
      </c>
      <c r="B62" s="6" t="s">
        <v>466</v>
      </c>
      <c r="C62" s="7">
        <v>1230</v>
      </c>
      <c r="D62" s="8" t="s">
        <v>467</v>
      </c>
      <c r="E62" s="8" t="s">
        <v>468</v>
      </c>
      <c r="F62" s="8" t="s">
        <v>462</v>
      </c>
      <c r="G62" s="6" t="s">
        <v>38</v>
      </c>
      <c r="H62" s="6" t="s">
        <v>39</v>
      </c>
      <c r="I62" s="8" t="s">
        <v>40</v>
      </c>
      <c r="J62" s="9">
        <v>1</v>
      </c>
      <c r="K62" s="9">
        <v>378</v>
      </c>
      <c r="L62" s="9">
        <v>2019</v>
      </c>
      <c r="M62" s="8" t="s">
        <v>469</v>
      </c>
      <c r="N62" s="8" t="s">
        <v>42</v>
      </c>
      <c r="O62" s="8" t="s">
        <v>77</v>
      </c>
      <c r="P62" s="6" t="s">
        <v>44</v>
      </c>
      <c r="Q62" s="8" t="s">
        <v>45</v>
      </c>
      <c r="R62" s="10" t="s">
        <v>470</v>
      </c>
      <c r="S62" s="11"/>
      <c r="T62" s="6"/>
      <c r="U62" s="15" t="str">
        <f>HYPERLINK("https://media.infra-m.ru/1009/1009386/cover/1009386.jpg", "Обложка")</f>
        <v>Обложка</v>
      </c>
      <c r="V62" s="15" t="str">
        <f>HYPERLINK("https://znanium.ru/catalog/product/1009386", "Ознакомиться")</f>
        <v>Ознакомиться</v>
      </c>
      <c r="W62" s="8" t="s">
        <v>465</v>
      </c>
      <c r="X62" s="6"/>
      <c r="Y62" s="6"/>
      <c r="Z62" s="6"/>
      <c r="AA62" s="6" t="s">
        <v>418</v>
      </c>
      <c r="AB62" s="8"/>
    </row>
    <row r="63" spans="1:28" s="4" customFormat="1" ht="51.95" customHeight="1" x14ac:dyDescent="0.2">
      <c r="A63" s="5">
        <v>0</v>
      </c>
      <c r="B63" s="6" t="s">
        <v>471</v>
      </c>
      <c r="C63" s="13">
        <v>710</v>
      </c>
      <c r="D63" s="8" t="s">
        <v>472</v>
      </c>
      <c r="E63" s="8" t="s">
        <v>473</v>
      </c>
      <c r="F63" s="8" t="s">
        <v>474</v>
      </c>
      <c r="G63" s="6" t="s">
        <v>38</v>
      </c>
      <c r="H63" s="6" t="s">
        <v>39</v>
      </c>
      <c r="I63" s="8" t="s">
        <v>40</v>
      </c>
      <c r="J63" s="9">
        <v>1</v>
      </c>
      <c r="K63" s="9">
        <v>210</v>
      </c>
      <c r="L63" s="9">
        <v>2019</v>
      </c>
      <c r="M63" s="8" t="s">
        <v>475</v>
      </c>
      <c r="N63" s="8" t="s">
        <v>66</v>
      </c>
      <c r="O63" s="8" t="s">
        <v>103</v>
      </c>
      <c r="P63" s="6" t="s">
        <v>44</v>
      </c>
      <c r="Q63" s="8" t="s">
        <v>45</v>
      </c>
      <c r="R63" s="10" t="s">
        <v>104</v>
      </c>
      <c r="S63" s="11"/>
      <c r="T63" s="6"/>
      <c r="U63" s="15" t="str">
        <f>HYPERLINK("https://media.infra-m.ru/0989/0989370/cover/989370.jpg", "Обложка")</f>
        <v>Обложка</v>
      </c>
      <c r="V63" s="15" t="str">
        <f>HYPERLINK("https://znanium.ru/catalog/product/989370", "Ознакомиться")</f>
        <v>Ознакомиться</v>
      </c>
      <c r="W63" s="8" t="s">
        <v>476</v>
      </c>
      <c r="X63" s="6"/>
      <c r="Y63" s="6"/>
      <c r="Z63" s="6"/>
      <c r="AA63" s="6" t="s">
        <v>321</v>
      </c>
      <c r="AB63" s="8"/>
    </row>
    <row r="64" spans="1:28" s="4" customFormat="1" ht="51.95" customHeight="1" x14ac:dyDescent="0.2">
      <c r="A64" s="5">
        <v>0</v>
      </c>
      <c r="B64" s="6" t="s">
        <v>477</v>
      </c>
      <c r="C64" s="7">
        <v>1054</v>
      </c>
      <c r="D64" s="8" t="s">
        <v>478</v>
      </c>
      <c r="E64" s="8" t="s">
        <v>479</v>
      </c>
      <c r="F64" s="8" t="s">
        <v>480</v>
      </c>
      <c r="G64" s="6" t="s">
        <v>133</v>
      </c>
      <c r="H64" s="6" t="s">
        <v>39</v>
      </c>
      <c r="I64" s="8" t="s">
        <v>174</v>
      </c>
      <c r="J64" s="9">
        <v>1</v>
      </c>
      <c r="K64" s="9">
        <v>210</v>
      </c>
      <c r="L64" s="9">
        <v>2024</v>
      </c>
      <c r="M64" s="8" t="s">
        <v>481</v>
      </c>
      <c r="N64" s="8" t="s">
        <v>42</v>
      </c>
      <c r="O64" s="8" t="s">
        <v>55</v>
      </c>
      <c r="P64" s="6" t="s">
        <v>56</v>
      </c>
      <c r="Q64" s="8" t="s">
        <v>57</v>
      </c>
      <c r="R64" s="10" t="s">
        <v>482</v>
      </c>
      <c r="S64" s="11"/>
      <c r="T64" s="6"/>
      <c r="U64" s="15" t="str">
        <f>HYPERLINK("https://media.infra-m.ru/2166/2166377/cover/2166377.jpg", "Обложка")</f>
        <v>Обложка</v>
      </c>
      <c r="V64" s="15" t="str">
        <f>HYPERLINK("https://znanium.ru/catalog/product/2165014", "Ознакомиться")</f>
        <v>Ознакомиться</v>
      </c>
      <c r="W64" s="8" t="s">
        <v>483</v>
      </c>
      <c r="X64" s="6"/>
      <c r="Y64" s="6"/>
      <c r="Z64" s="6"/>
      <c r="AA64" s="6" t="s">
        <v>121</v>
      </c>
      <c r="AB64" s="8" t="s">
        <v>484</v>
      </c>
    </row>
    <row r="65" spans="1:28" s="4" customFormat="1" ht="51.95" customHeight="1" x14ac:dyDescent="0.2">
      <c r="A65" s="5">
        <v>0</v>
      </c>
      <c r="B65" s="6" t="s">
        <v>485</v>
      </c>
      <c r="C65" s="13">
        <v>834</v>
      </c>
      <c r="D65" s="8" t="s">
        <v>486</v>
      </c>
      <c r="E65" s="8" t="s">
        <v>487</v>
      </c>
      <c r="F65" s="8" t="s">
        <v>488</v>
      </c>
      <c r="G65" s="6" t="s">
        <v>93</v>
      </c>
      <c r="H65" s="6" t="s">
        <v>39</v>
      </c>
      <c r="I65" s="8" t="s">
        <v>40</v>
      </c>
      <c r="J65" s="9">
        <v>1</v>
      </c>
      <c r="K65" s="9">
        <v>176</v>
      </c>
      <c r="L65" s="9">
        <v>2024</v>
      </c>
      <c r="M65" s="8" t="s">
        <v>489</v>
      </c>
      <c r="N65" s="8" t="s">
        <v>66</v>
      </c>
      <c r="O65" s="8" t="s">
        <v>67</v>
      </c>
      <c r="P65" s="6" t="s">
        <v>44</v>
      </c>
      <c r="Q65" s="8" t="s">
        <v>45</v>
      </c>
      <c r="R65" s="10" t="s">
        <v>490</v>
      </c>
      <c r="S65" s="11"/>
      <c r="T65" s="6"/>
      <c r="U65" s="15" t="str">
        <f>HYPERLINK("https://media.infra-m.ru/2110/2110066/cover/2110066.jpg", "Обложка")</f>
        <v>Обложка</v>
      </c>
      <c r="V65" s="15" t="str">
        <f>HYPERLINK("https://znanium.ru/catalog/product/1541978", "Ознакомиться")</f>
        <v>Ознакомиться</v>
      </c>
      <c r="W65" s="8" t="s">
        <v>491</v>
      </c>
      <c r="X65" s="6"/>
      <c r="Y65" s="6"/>
      <c r="Z65" s="6"/>
      <c r="AA65" s="6" t="s">
        <v>80</v>
      </c>
      <c r="AB65" s="8"/>
    </row>
    <row r="66" spans="1:28" s="4" customFormat="1" ht="51.95" customHeight="1" x14ac:dyDescent="0.2">
      <c r="A66" s="5">
        <v>0</v>
      </c>
      <c r="B66" s="6" t="s">
        <v>492</v>
      </c>
      <c r="C66" s="13">
        <v>590</v>
      </c>
      <c r="D66" s="8" t="s">
        <v>493</v>
      </c>
      <c r="E66" s="8" t="s">
        <v>494</v>
      </c>
      <c r="F66" s="8" t="s">
        <v>495</v>
      </c>
      <c r="G66" s="6" t="s">
        <v>38</v>
      </c>
      <c r="H66" s="6" t="s">
        <v>39</v>
      </c>
      <c r="I66" s="8" t="s">
        <v>40</v>
      </c>
      <c r="J66" s="9">
        <v>1</v>
      </c>
      <c r="K66" s="9">
        <v>120</v>
      </c>
      <c r="L66" s="9">
        <v>2024</v>
      </c>
      <c r="M66" s="8" t="s">
        <v>496</v>
      </c>
      <c r="N66" s="8" t="s">
        <v>66</v>
      </c>
      <c r="O66" s="8" t="s">
        <v>67</v>
      </c>
      <c r="P66" s="6" t="s">
        <v>44</v>
      </c>
      <c r="Q66" s="8" t="s">
        <v>45</v>
      </c>
      <c r="R66" s="10" t="s">
        <v>497</v>
      </c>
      <c r="S66" s="11"/>
      <c r="T66" s="6"/>
      <c r="U66" s="15" t="str">
        <f>HYPERLINK("https://media.infra-m.ru/2079/2079614/cover/2079614.jpg", "Обложка")</f>
        <v>Обложка</v>
      </c>
      <c r="V66" s="15" t="str">
        <f>HYPERLINK("https://znanium.ru/catalog/product/2079614", "Ознакомиться")</f>
        <v>Ознакомиться</v>
      </c>
      <c r="W66" s="8" t="s">
        <v>178</v>
      </c>
      <c r="X66" s="6"/>
      <c r="Y66" s="6"/>
      <c r="Z66" s="6"/>
      <c r="AA66" s="6" t="s">
        <v>321</v>
      </c>
      <c r="AB66" s="8"/>
    </row>
    <row r="67" spans="1:28" s="4" customFormat="1" ht="42" customHeight="1" x14ac:dyDescent="0.2">
      <c r="A67" s="5">
        <v>0</v>
      </c>
      <c r="B67" s="6" t="s">
        <v>498</v>
      </c>
      <c r="C67" s="13">
        <v>490</v>
      </c>
      <c r="D67" s="8" t="s">
        <v>499</v>
      </c>
      <c r="E67" s="8" t="s">
        <v>500</v>
      </c>
      <c r="F67" s="8" t="s">
        <v>501</v>
      </c>
      <c r="G67" s="6" t="s">
        <v>38</v>
      </c>
      <c r="H67" s="6" t="s">
        <v>39</v>
      </c>
      <c r="I67" s="8" t="s">
        <v>40</v>
      </c>
      <c r="J67" s="9">
        <v>1</v>
      </c>
      <c r="K67" s="9">
        <v>106</v>
      </c>
      <c r="L67" s="9">
        <v>2024</v>
      </c>
      <c r="M67" s="8" t="s">
        <v>502</v>
      </c>
      <c r="N67" s="8" t="s">
        <v>66</v>
      </c>
      <c r="O67" s="8" t="s">
        <v>67</v>
      </c>
      <c r="P67" s="6" t="s">
        <v>44</v>
      </c>
      <c r="Q67" s="8" t="s">
        <v>45</v>
      </c>
      <c r="R67" s="10" t="s">
        <v>503</v>
      </c>
      <c r="S67" s="11"/>
      <c r="T67" s="6"/>
      <c r="U67" s="15" t="str">
        <f>HYPERLINK("https://media.infra-m.ru/2093/2093942/cover/2093942.jpg", "Обложка")</f>
        <v>Обложка</v>
      </c>
      <c r="V67" s="15" t="str">
        <f>HYPERLINK("https://znanium.ru/catalog/product/2093942", "Ознакомиться")</f>
        <v>Ознакомиться</v>
      </c>
      <c r="W67" s="8" t="s">
        <v>178</v>
      </c>
      <c r="X67" s="6"/>
      <c r="Y67" s="6"/>
      <c r="Z67" s="6"/>
      <c r="AA67" s="6" t="s">
        <v>321</v>
      </c>
      <c r="AB67" s="8"/>
    </row>
    <row r="68" spans="1:28" s="4" customFormat="1" ht="42" customHeight="1" x14ac:dyDescent="0.2">
      <c r="A68" s="5">
        <v>0</v>
      </c>
      <c r="B68" s="6" t="s">
        <v>504</v>
      </c>
      <c r="C68" s="7">
        <v>1750</v>
      </c>
      <c r="D68" s="8" t="s">
        <v>505</v>
      </c>
      <c r="E68" s="8" t="s">
        <v>506</v>
      </c>
      <c r="F68" s="8" t="s">
        <v>240</v>
      </c>
      <c r="G68" s="6" t="s">
        <v>133</v>
      </c>
      <c r="H68" s="6" t="s">
        <v>39</v>
      </c>
      <c r="I68" s="8" t="s">
        <v>231</v>
      </c>
      <c r="J68" s="9">
        <v>1</v>
      </c>
      <c r="K68" s="9">
        <v>379</v>
      </c>
      <c r="L68" s="9">
        <v>2024</v>
      </c>
      <c r="M68" s="8" t="s">
        <v>507</v>
      </c>
      <c r="N68" s="8" t="s">
        <v>66</v>
      </c>
      <c r="O68" s="8" t="s">
        <v>67</v>
      </c>
      <c r="P68" s="6" t="s">
        <v>195</v>
      </c>
      <c r="Q68" s="8" t="s">
        <v>215</v>
      </c>
      <c r="R68" s="10" t="s">
        <v>508</v>
      </c>
      <c r="S68" s="11"/>
      <c r="T68" s="6"/>
      <c r="U68" s="15" t="str">
        <f>HYPERLINK("https://media.infra-m.ru/1906/1906109/cover/1906109.jpg", "Обложка")</f>
        <v>Обложка</v>
      </c>
      <c r="V68" s="15" t="str">
        <f>HYPERLINK("https://znanium.ru/catalog/product/1906109", "Ознакомиться")</f>
        <v>Ознакомиться</v>
      </c>
      <c r="W68" s="8" t="s">
        <v>159</v>
      </c>
      <c r="X68" s="6"/>
      <c r="Y68" s="6"/>
      <c r="Z68" s="6"/>
      <c r="AA68" s="6" t="s">
        <v>71</v>
      </c>
      <c r="AB68" s="8"/>
    </row>
    <row r="69" spans="1:28" s="4" customFormat="1" ht="51.95" customHeight="1" x14ac:dyDescent="0.2">
      <c r="A69" s="5">
        <v>0</v>
      </c>
      <c r="B69" s="6" t="s">
        <v>509</v>
      </c>
      <c r="C69" s="7">
        <v>1060</v>
      </c>
      <c r="D69" s="8" t="s">
        <v>510</v>
      </c>
      <c r="E69" s="8" t="s">
        <v>511</v>
      </c>
      <c r="F69" s="8" t="s">
        <v>512</v>
      </c>
      <c r="G69" s="6" t="s">
        <v>93</v>
      </c>
      <c r="H69" s="6" t="s">
        <v>513</v>
      </c>
      <c r="I69" s="8" t="s">
        <v>174</v>
      </c>
      <c r="J69" s="9">
        <v>1</v>
      </c>
      <c r="K69" s="9">
        <v>224</v>
      </c>
      <c r="L69" s="9">
        <v>2024</v>
      </c>
      <c r="M69" s="8" t="s">
        <v>514</v>
      </c>
      <c r="N69" s="8" t="s">
        <v>66</v>
      </c>
      <c r="O69" s="8" t="s">
        <v>67</v>
      </c>
      <c r="P69" s="6" t="s">
        <v>56</v>
      </c>
      <c r="Q69" s="8" t="s">
        <v>57</v>
      </c>
      <c r="R69" s="10" t="s">
        <v>515</v>
      </c>
      <c r="S69" s="11" t="s">
        <v>516</v>
      </c>
      <c r="T69" s="6"/>
      <c r="U69" s="15" t="str">
        <f>HYPERLINK("https://media.infra-m.ru/2094/2094348/cover/2094348.jpg", "Обложка")</f>
        <v>Обложка</v>
      </c>
      <c r="V69" s="15" t="str">
        <f>HYPERLINK("https://znanium.ru/catalog/product/2094348", "Ознакомиться")</f>
        <v>Ознакомиться</v>
      </c>
      <c r="W69" s="8" t="s">
        <v>517</v>
      </c>
      <c r="X69" s="6"/>
      <c r="Y69" s="6"/>
      <c r="Z69" s="6"/>
      <c r="AA69" s="6" t="s">
        <v>321</v>
      </c>
      <c r="AB69" s="8"/>
    </row>
    <row r="70" spans="1:28" s="4" customFormat="1" ht="51.95" customHeight="1" x14ac:dyDescent="0.2">
      <c r="A70" s="5">
        <v>0</v>
      </c>
      <c r="B70" s="6" t="s">
        <v>518</v>
      </c>
      <c r="C70" s="7">
        <v>1150</v>
      </c>
      <c r="D70" s="8" t="s">
        <v>519</v>
      </c>
      <c r="E70" s="8" t="s">
        <v>511</v>
      </c>
      <c r="F70" s="8" t="s">
        <v>512</v>
      </c>
      <c r="G70" s="6" t="s">
        <v>93</v>
      </c>
      <c r="H70" s="6" t="s">
        <v>513</v>
      </c>
      <c r="I70" s="8" t="s">
        <v>231</v>
      </c>
      <c r="J70" s="9">
        <v>1</v>
      </c>
      <c r="K70" s="9">
        <v>224</v>
      </c>
      <c r="L70" s="9">
        <v>2025</v>
      </c>
      <c r="M70" s="8" t="s">
        <v>520</v>
      </c>
      <c r="N70" s="8" t="s">
        <v>66</v>
      </c>
      <c r="O70" s="8" t="s">
        <v>67</v>
      </c>
      <c r="P70" s="6" t="s">
        <v>56</v>
      </c>
      <c r="Q70" s="8" t="s">
        <v>215</v>
      </c>
      <c r="R70" s="10" t="s">
        <v>521</v>
      </c>
      <c r="S70" s="11" t="s">
        <v>522</v>
      </c>
      <c r="T70" s="6"/>
      <c r="U70" s="15" t="str">
        <f>HYPERLINK("https://media.infra-m.ru/2171/2171961/cover/2171961.jpg", "Обложка")</f>
        <v>Обложка</v>
      </c>
      <c r="V70" s="15" t="str">
        <f>HYPERLINK("https://znanium.ru/catalog/product/2171961", "Ознакомиться")</f>
        <v>Ознакомиться</v>
      </c>
      <c r="W70" s="8" t="s">
        <v>517</v>
      </c>
      <c r="X70" s="6"/>
      <c r="Y70" s="6"/>
      <c r="Z70" s="6" t="s">
        <v>258</v>
      </c>
      <c r="AA70" s="6" t="s">
        <v>88</v>
      </c>
      <c r="AB70" s="8"/>
    </row>
    <row r="71" spans="1:28" s="4" customFormat="1" ht="51.95" customHeight="1" x14ac:dyDescent="0.2">
      <c r="A71" s="5">
        <v>0</v>
      </c>
      <c r="B71" s="6" t="s">
        <v>523</v>
      </c>
      <c r="C71" s="13">
        <v>880</v>
      </c>
      <c r="D71" s="8" t="s">
        <v>524</v>
      </c>
      <c r="E71" s="8" t="s">
        <v>525</v>
      </c>
      <c r="F71" s="8" t="s">
        <v>526</v>
      </c>
      <c r="G71" s="6" t="s">
        <v>93</v>
      </c>
      <c r="H71" s="6" t="s">
        <v>513</v>
      </c>
      <c r="I71" s="8"/>
      <c r="J71" s="9">
        <v>1</v>
      </c>
      <c r="K71" s="9">
        <v>188</v>
      </c>
      <c r="L71" s="9">
        <v>2024</v>
      </c>
      <c r="M71" s="8" t="s">
        <v>527</v>
      </c>
      <c r="N71" s="8" t="s">
        <v>66</v>
      </c>
      <c r="O71" s="8" t="s">
        <v>67</v>
      </c>
      <c r="P71" s="6" t="s">
        <v>56</v>
      </c>
      <c r="Q71" s="8" t="s">
        <v>528</v>
      </c>
      <c r="R71" s="10" t="s">
        <v>529</v>
      </c>
      <c r="S71" s="11"/>
      <c r="T71" s="6"/>
      <c r="U71" s="15" t="str">
        <f>HYPERLINK("https://media.infra-m.ru/2107/2107431/cover/2107431.jpg", "Обложка")</f>
        <v>Обложка</v>
      </c>
      <c r="V71" s="15" t="str">
        <f>HYPERLINK("https://znanium.ru/catalog/product/2107431", "Ознакомиться")</f>
        <v>Ознакомиться</v>
      </c>
      <c r="W71" s="8" t="s">
        <v>304</v>
      </c>
      <c r="X71" s="6"/>
      <c r="Y71" s="6"/>
      <c r="Z71" s="6"/>
      <c r="AA71" s="6" t="s">
        <v>188</v>
      </c>
      <c r="AB71" s="8"/>
    </row>
    <row r="72" spans="1:28" s="4" customFormat="1" ht="51.95" customHeight="1" x14ac:dyDescent="0.2">
      <c r="A72" s="5">
        <v>0</v>
      </c>
      <c r="B72" s="6" t="s">
        <v>530</v>
      </c>
      <c r="C72" s="13">
        <v>794</v>
      </c>
      <c r="D72" s="8" t="s">
        <v>531</v>
      </c>
      <c r="E72" s="8" t="s">
        <v>532</v>
      </c>
      <c r="F72" s="8" t="s">
        <v>533</v>
      </c>
      <c r="G72" s="6" t="s">
        <v>93</v>
      </c>
      <c r="H72" s="6" t="s">
        <v>355</v>
      </c>
      <c r="I72" s="8" t="s">
        <v>534</v>
      </c>
      <c r="J72" s="9">
        <v>1</v>
      </c>
      <c r="K72" s="9">
        <v>132</v>
      </c>
      <c r="L72" s="9">
        <v>2025</v>
      </c>
      <c r="M72" s="8" t="s">
        <v>535</v>
      </c>
      <c r="N72" s="8" t="s">
        <v>66</v>
      </c>
      <c r="O72" s="8" t="s">
        <v>67</v>
      </c>
      <c r="P72" s="6" t="s">
        <v>195</v>
      </c>
      <c r="Q72" s="8" t="s">
        <v>215</v>
      </c>
      <c r="R72" s="10" t="s">
        <v>536</v>
      </c>
      <c r="S72" s="11"/>
      <c r="T72" s="6"/>
      <c r="U72" s="15" t="str">
        <f>HYPERLINK("https://media.infra-m.ru/2169/2169664/cover/2169664.jpg", "Обложка")</f>
        <v>Обложка</v>
      </c>
      <c r="V72" s="15" t="str">
        <f>HYPERLINK("https://znanium.ru/catalog/product/2082927", "Ознакомиться")</f>
        <v>Ознакомиться</v>
      </c>
      <c r="W72" s="8" t="s">
        <v>537</v>
      </c>
      <c r="X72" s="6"/>
      <c r="Y72" s="6"/>
      <c r="Z72" s="6"/>
      <c r="AA72" s="6" t="s">
        <v>88</v>
      </c>
      <c r="AB72" s="8"/>
    </row>
    <row r="73" spans="1:28" s="4" customFormat="1" ht="42" customHeight="1" x14ac:dyDescent="0.2">
      <c r="A73" s="5">
        <v>0</v>
      </c>
      <c r="B73" s="6" t="s">
        <v>538</v>
      </c>
      <c r="C73" s="7">
        <v>2820</v>
      </c>
      <c r="D73" s="8" t="s">
        <v>539</v>
      </c>
      <c r="E73" s="8" t="s">
        <v>540</v>
      </c>
      <c r="F73" s="8" t="s">
        <v>541</v>
      </c>
      <c r="G73" s="6" t="s">
        <v>133</v>
      </c>
      <c r="H73" s="6" t="s">
        <v>39</v>
      </c>
      <c r="I73" s="8" t="s">
        <v>174</v>
      </c>
      <c r="J73" s="9">
        <v>1</v>
      </c>
      <c r="K73" s="9">
        <v>563</v>
      </c>
      <c r="L73" s="9">
        <v>2024</v>
      </c>
      <c r="M73" s="8" t="s">
        <v>542</v>
      </c>
      <c r="N73" s="8" t="s">
        <v>66</v>
      </c>
      <c r="O73" s="8" t="s">
        <v>67</v>
      </c>
      <c r="P73" s="6" t="s">
        <v>195</v>
      </c>
      <c r="Q73" s="8" t="s">
        <v>57</v>
      </c>
      <c r="R73" s="10" t="s">
        <v>543</v>
      </c>
      <c r="S73" s="11"/>
      <c r="T73" s="6"/>
      <c r="U73" s="15" t="str">
        <f>HYPERLINK("https://media.infra-m.ru/1078/1078231/cover/1078231.jpg", "Обложка")</f>
        <v>Обложка</v>
      </c>
      <c r="V73" s="15" t="str">
        <f>HYPERLINK("https://znanium.ru/catalog/product/1078231", "Ознакомиться")</f>
        <v>Ознакомиться</v>
      </c>
      <c r="W73" s="8" t="s">
        <v>544</v>
      </c>
      <c r="X73" s="6" t="s">
        <v>545</v>
      </c>
      <c r="Y73" s="6"/>
      <c r="Z73" s="6"/>
      <c r="AA73" s="6" t="s">
        <v>71</v>
      </c>
      <c r="AB73" s="8"/>
    </row>
    <row r="74" spans="1:28" s="4" customFormat="1" ht="42" customHeight="1" x14ac:dyDescent="0.2">
      <c r="A74" s="5">
        <v>0</v>
      </c>
      <c r="B74" s="6" t="s">
        <v>546</v>
      </c>
      <c r="C74" s="13">
        <v>890</v>
      </c>
      <c r="D74" s="8" t="s">
        <v>547</v>
      </c>
      <c r="E74" s="8" t="s">
        <v>548</v>
      </c>
      <c r="F74" s="8" t="s">
        <v>549</v>
      </c>
      <c r="G74" s="6" t="s">
        <v>133</v>
      </c>
      <c r="H74" s="6" t="s">
        <v>39</v>
      </c>
      <c r="I74" s="8" t="s">
        <v>550</v>
      </c>
      <c r="J74" s="9">
        <v>1</v>
      </c>
      <c r="K74" s="9">
        <v>184</v>
      </c>
      <c r="L74" s="9">
        <v>2024</v>
      </c>
      <c r="M74" s="8" t="s">
        <v>551</v>
      </c>
      <c r="N74" s="8" t="s">
        <v>66</v>
      </c>
      <c r="O74" s="8" t="s">
        <v>67</v>
      </c>
      <c r="P74" s="6" t="s">
        <v>56</v>
      </c>
      <c r="Q74" s="8" t="s">
        <v>57</v>
      </c>
      <c r="R74" s="10" t="s">
        <v>552</v>
      </c>
      <c r="S74" s="11"/>
      <c r="T74" s="6"/>
      <c r="U74" s="15" t="str">
        <f>HYPERLINK("https://media.infra-m.ru/2125/2125189/cover/2125189.jpg", "Обложка")</f>
        <v>Обложка</v>
      </c>
      <c r="V74" s="12"/>
      <c r="W74" s="8" t="s">
        <v>365</v>
      </c>
      <c r="X74" s="6" t="s">
        <v>553</v>
      </c>
      <c r="Y74" s="6"/>
      <c r="Z74" s="6"/>
      <c r="AA74" s="6" t="s">
        <v>71</v>
      </c>
      <c r="AB74" s="8"/>
    </row>
    <row r="75" spans="1:28" s="4" customFormat="1" ht="51.95" customHeight="1" x14ac:dyDescent="0.2">
      <c r="A75" s="5">
        <v>0</v>
      </c>
      <c r="B75" s="6" t="s">
        <v>554</v>
      </c>
      <c r="C75" s="7">
        <v>1030</v>
      </c>
      <c r="D75" s="8" t="s">
        <v>555</v>
      </c>
      <c r="E75" s="8" t="s">
        <v>556</v>
      </c>
      <c r="F75" s="8" t="s">
        <v>557</v>
      </c>
      <c r="G75" s="6" t="s">
        <v>93</v>
      </c>
      <c r="H75" s="6" t="s">
        <v>39</v>
      </c>
      <c r="I75" s="8" t="s">
        <v>231</v>
      </c>
      <c r="J75" s="9">
        <v>1</v>
      </c>
      <c r="K75" s="9">
        <v>223</v>
      </c>
      <c r="L75" s="9">
        <v>2024</v>
      </c>
      <c r="M75" s="8" t="s">
        <v>558</v>
      </c>
      <c r="N75" s="8" t="s">
        <v>66</v>
      </c>
      <c r="O75" s="8" t="s">
        <v>67</v>
      </c>
      <c r="P75" s="6" t="s">
        <v>56</v>
      </c>
      <c r="Q75" s="8" t="s">
        <v>215</v>
      </c>
      <c r="R75" s="10" t="s">
        <v>559</v>
      </c>
      <c r="S75" s="11" t="s">
        <v>560</v>
      </c>
      <c r="T75" s="6"/>
      <c r="U75" s="15" t="str">
        <f>HYPERLINK("https://media.infra-m.ru/2131/2131530/cover/2131530.jpg", "Обложка")</f>
        <v>Обложка</v>
      </c>
      <c r="V75" s="15" t="str">
        <f>HYPERLINK("https://znanium.ru/catalog/product/2131530", "Ознакомиться")</f>
        <v>Ознакомиться</v>
      </c>
      <c r="W75" s="8" t="s">
        <v>561</v>
      </c>
      <c r="X75" s="6"/>
      <c r="Y75" s="6"/>
      <c r="Z75" s="6" t="s">
        <v>258</v>
      </c>
      <c r="AA75" s="6" t="s">
        <v>88</v>
      </c>
      <c r="AB75" s="8"/>
    </row>
    <row r="76" spans="1:28" s="4" customFormat="1" ht="42" customHeight="1" x14ac:dyDescent="0.2">
      <c r="A76" s="5">
        <v>0</v>
      </c>
      <c r="B76" s="6" t="s">
        <v>562</v>
      </c>
      <c r="C76" s="7">
        <v>1470</v>
      </c>
      <c r="D76" s="8" t="s">
        <v>563</v>
      </c>
      <c r="E76" s="8" t="s">
        <v>564</v>
      </c>
      <c r="F76" s="8" t="s">
        <v>565</v>
      </c>
      <c r="G76" s="6" t="s">
        <v>133</v>
      </c>
      <c r="H76" s="6" t="s">
        <v>39</v>
      </c>
      <c r="I76" s="8" t="s">
        <v>193</v>
      </c>
      <c r="J76" s="9">
        <v>1</v>
      </c>
      <c r="K76" s="9">
        <v>294</v>
      </c>
      <c r="L76" s="9">
        <v>2025</v>
      </c>
      <c r="M76" s="8" t="s">
        <v>566</v>
      </c>
      <c r="N76" s="8" t="s">
        <v>66</v>
      </c>
      <c r="O76" s="8" t="s">
        <v>67</v>
      </c>
      <c r="P76" s="6" t="s">
        <v>195</v>
      </c>
      <c r="Q76" s="8" t="s">
        <v>196</v>
      </c>
      <c r="R76" s="10" t="s">
        <v>567</v>
      </c>
      <c r="S76" s="11"/>
      <c r="T76" s="6"/>
      <c r="U76" s="15" t="str">
        <f>HYPERLINK("https://media.infra-m.ru/2074/2074256/cover/2074256.jpg", "Обложка")</f>
        <v>Обложка</v>
      </c>
      <c r="V76" s="15" t="str">
        <f>HYPERLINK("https://znanium.ru/catalog/product/2074256", "Ознакомиться")</f>
        <v>Ознакомиться</v>
      </c>
      <c r="W76" s="8" t="s">
        <v>568</v>
      </c>
      <c r="X76" s="6" t="s">
        <v>350</v>
      </c>
      <c r="Y76" s="6"/>
      <c r="Z76" s="6"/>
      <c r="AA76" s="6" t="s">
        <v>218</v>
      </c>
      <c r="AB76" s="8"/>
    </row>
    <row r="77" spans="1:28" s="4" customFormat="1" ht="51.95" customHeight="1" x14ac:dyDescent="0.2">
      <c r="A77" s="5">
        <v>0</v>
      </c>
      <c r="B77" s="6" t="s">
        <v>569</v>
      </c>
      <c r="C77" s="7">
        <v>1040</v>
      </c>
      <c r="D77" s="8" t="s">
        <v>570</v>
      </c>
      <c r="E77" s="8" t="s">
        <v>571</v>
      </c>
      <c r="F77" s="8" t="s">
        <v>572</v>
      </c>
      <c r="G77" s="6" t="s">
        <v>93</v>
      </c>
      <c r="H77" s="6" t="s">
        <v>573</v>
      </c>
      <c r="I77" s="8" t="s">
        <v>231</v>
      </c>
      <c r="J77" s="9">
        <v>1</v>
      </c>
      <c r="K77" s="9">
        <v>208</v>
      </c>
      <c r="L77" s="9">
        <v>2025</v>
      </c>
      <c r="M77" s="8" t="s">
        <v>574</v>
      </c>
      <c r="N77" s="8" t="s">
        <v>66</v>
      </c>
      <c r="O77" s="8" t="s">
        <v>67</v>
      </c>
      <c r="P77" s="6" t="s">
        <v>195</v>
      </c>
      <c r="Q77" s="8" t="s">
        <v>215</v>
      </c>
      <c r="R77" s="10" t="s">
        <v>255</v>
      </c>
      <c r="S77" s="11" t="s">
        <v>575</v>
      </c>
      <c r="T77" s="6"/>
      <c r="U77" s="15" t="str">
        <f>HYPERLINK("https://media.infra-m.ru/2187/2187012/cover/2187012.jpg", "Обложка")</f>
        <v>Обложка</v>
      </c>
      <c r="V77" s="15" t="str">
        <f>HYPERLINK("https://znanium.ru/catalog/product/2037340", "Ознакомиться")</f>
        <v>Ознакомиться</v>
      </c>
      <c r="W77" s="8" t="s">
        <v>576</v>
      </c>
      <c r="X77" s="6"/>
      <c r="Y77" s="6"/>
      <c r="Z77" s="6" t="s">
        <v>258</v>
      </c>
      <c r="AA77" s="6" t="s">
        <v>80</v>
      </c>
      <c r="AB77" s="8"/>
    </row>
    <row r="78" spans="1:28" s="4" customFormat="1" ht="51.95" customHeight="1" x14ac:dyDescent="0.2">
      <c r="A78" s="5">
        <v>0</v>
      </c>
      <c r="B78" s="6" t="s">
        <v>577</v>
      </c>
      <c r="C78" s="7">
        <v>2304</v>
      </c>
      <c r="D78" s="8" t="s">
        <v>578</v>
      </c>
      <c r="E78" s="8" t="s">
        <v>579</v>
      </c>
      <c r="F78" s="8" t="s">
        <v>240</v>
      </c>
      <c r="G78" s="6" t="s">
        <v>133</v>
      </c>
      <c r="H78" s="6" t="s">
        <v>39</v>
      </c>
      <c r="I78" s="8" t="s">
        <v>213</v>
      </c>
      <c r="J78" s="9">
        <v>1</v>
      </c>
      <c r="K78" s="9">
        <v>460</v>
      </c>
      <c r="L78" s="9">
        <v>2025</v>
      </c>
      <c r="M78" s="8" t="s">
        <v>580</v>
      </c>
      <c r="N78" s="8" t="s">
        <v>66</v>
      </c>
      <c r="O78" s="8" t="s">
        <v>67</v>
      </c>
      <c r="P78" s="6" t="s">
        <v>195</v>
      </c>
      <c r="Q78" s="8" t="s">
        <v>215</v>
      </c>
      <c r="R78" s="10" t="s">
        <v>581</v>
      </c>
      <c r="S78" s="11"/>
      <c r="T78" s="6"/>
      <c r="U78" s="15" t="str">
        <f>HYPERLINK("https://media.infra-m.ru/2180/2180534/cover/2180534.jpg", "Обложка")</f>
        <v>Обложка</v>
      </c>
      <c r="V78" s="15" t="str">
        <f>HYPERLINK("https://znanium.ru/catalog/product/2076814", "Ознакомиться")</f>
        <v>Ознакомиться</v>
      </c>
      <c r="W78" s="8" t="s">
        <v>159</v>
      </c>
      <c r="X78" s="6"/>
      <c r="Y78" s="6"/>
      <c r="Z78" s="6"/>
      <c r="AA78" s="6" t="s">
        <v>71</v>
      </c>
      <c r="AB78" s="8"/>
    </row>
    <row r="79" spans="1:28" s="4" customFormat="1" ht="51.95" customHeight="1" x14ac:dyDescent="0.2">
      <c r="A79" s="5">
        <v>0</v>
      </c>
      <c r="B79" s="6" t="s">
        <v>582</v>
      </c>
      <c r="C79" s="13">
        <v>977</v>
      </c>
      <c r="D79" s="8" t="s">
        <v>583</v>
      </c>
      <c r="E79" s="8" t="s">
        <v>584</v>
      </c>
      <c r="F79" s="8" t="s">
        <v>585</v>
      </c>
      <c r="G79" s="6" t="s">
        <v>38</v>
      </c>
      <c r="H79" s="6" t="s">
        <v>53</v>
      </c>
      <c r="I79" s="8" t="s">
        <v>174</v>
      </c>
      <c r="J79" s="9">
        <v>1</v>
      </c>
      <c r="K79" s="9">
        <v>160</v>
      </c>
      <c r="L79" s="9">
        <v>2024</v>
      </c>
      <c r="M79" s="8" t="s">
        <v>586</v>
      </c>
      <c r="N79" s="8" t="s">
        <v>66</v>
      </c>
      <c r="O79" s="8" t="s">
        <v>67</v>
      </c>
      <c r="P79" s="6" t="s">
        <v>56</v>
      </c>
      <c r="Q79" s="8" t="s">
        <v>57</v>
      </c>
      <c r="R79" s="10" t="s">
        <v>587</v>
      </c>
      <c r="S79" s="11"/>
      <c r="T79" s="6"/>
      <c r="U79" s="15" t="str">
        <f>HYPERLINK("https://media.infra-m.ru/2079/2079644/cover/2079644.jpg", "Обложка")</f>
        <v>Обложка</v>
      </c>
      <c r="V79" s="12"/>
      <c r="W79" s="8" t="s">
        <v>187</v>
      </c>
      <c r="X79" s="6"/>
      <c r="Y79" s="6"/>
      <c r="Z79" s="6"/>
      <c r="AA79" s="6" t="s">
        <v>106</v>
      </c>
      <c r="AB79" s="8"/>
    </row>
    <row r="80" spans="1:28" s="4" customFormat="1" ht="51.95" customHeight="1" x14ac:dyDescent="0.2">
      <c r="A80" s="5">
        <v>0</v>
      </c>
      <c r="B80" s="6" t="s">
        <v>588</v>
      </c>
      <c r="C80" s="7">
        <v>2520</v>
      </c>
      <c r="D80" s="8" t="s">
        <v>589</v>
      </c>
      <c r="E80" s="8" t="s">
        <v>590</v>
      </c>
      <c r="F80" s="8" t="s">
        <v>240</v>
      </c>
      <c r="G80" s="6" t="s">
        <v>133</v>
      </c>
      <c r="H80" s="6" t="s">
        <v>39</v>
      </c>
      <c r="I80" s="8" t="s">
        <v>213</v>
      </c>
      <c r="J80" s="9">
        <v>1</v>
      </c>
      <c r="K80" s="9">
        <v>503</v>
      </c>
      <c r="L80" s="9">
        <v>2025</v>
      </c>
      <c r="M80" s="8" t="s">
        <v>591</v>
      </c>
      <c r="N80" s="8" t="s">
        <v>66</v>
      </c>
      <c r="O80" s="8" t="s">
        <v>67</v>
      </c>
      <c r="P80" s="6" t="s">
        <v>195</v>
      </c>
      <c r="Q80" s="8" t="s">
        <v>215</v>
      </c>
      <c r="R80" s="10" t="s">
        <v>592</v>
      </c>
      <c r="S80" s="11"/>
      <c r="T80" s="6" t="s">
        <v>289</v>
      </c>
      <c r="U80" s="15" t="str">
        <f>HYPERLINK("https://media.infra-m.ru/2180/2180535/cover/2180535.jpg", "Обложка")</f>
        <v>Обложка</v>
      </c>
      <c r="V80" s="15" t="str">
        <f>HYPERLINK("https://znanium.ru/catalog/product/2180535", "Ознакомиться")</f>
        <v>Ознакомиться</v>
      </c>
      <c r="W80" s="8" t="s">
        <v>159</v>
      </c>
      <c r="X80" s="6"/>
      <c r="Y80" s="6"/>
      <c r="Z80" s="6"/>
      <c r="AA80" s="6" t="s">
        <v>71</v>
      </c>
      <c r="AB80" s="8" t="s">
        <v>593</v>
      </c>
    </row>
    <row r="81" spans="1:28" s="4" customFormat="1" ht="51.95" customHeight="1" x14ac:dyDescent="0.2">
      <c r="A81" s="5">
        <v>0</v>
      </c>
      <c r="B81" s="6" t="s">
        <v>594</v>
      </c>
      <c r="C81" s="13">
        <v>590</v>
      </c>
      <c r="D81" s="8" t="s">
        <v>595</v>
      </c>
      <c r="E81" s="8" t="s">
        <v>596</v>
      </c>
      <c r="F81" s="8" t="s">
        <v>597</v>
      </c>
      <c r="G81" s="6" t="s">
        <v>133</v>
      </c>
      <c r="H81" s="6" t="s">
        <v>598</v>
      </c>
      <c r="I81" s="8" t="s">
        <v>599</v>
      </c>
      <c r="J81" s="9">
        <v>1</v>
      </c>
      <c r="K81" s="9">
        <v>192</v>
      </c>
      <c r="L81" s="9">
        <v>2017</v>
      </c>
      <c r="M81" s="8" t="s">
        <v>600</v>
      </c>
      <c r="N81" s="8" t="s">
        <v>66</v>
      </c>
      <c r="O81" s="8" t="s">
        <v>67</v>
      </c>
      <c r="P81" s="6" t="s">
        <v>56</v>
      </c>
      <c r="Q81" s="8" t="s">
        <v>215</v>
      </c>
      <c r="R81" s="10" t="s">
        <v>601</v>
      </c>
      <c r="S81" s="11" t="s">
        <v>602</v>
      </c>
      <c r="T81" s="6"/>
      <c r="U81" s="15" t="str">
        <f>HYPERLINK("https://media.infra-m.ru/0967/0967112/cover/967112.jpg", "Обложка")</f>
        <v>Обложка</v>
      </c>
      <c r="V81" s="15" t="str">
        <f>HYPERLINK("https://znanium.ru/catalog/product/2178879", "Ознакомиться")</f>
        <v>Ознакомиться</v>
      </c>
      <c r="W81" s="8" t="s">
        <v>603</v>
      </c>
      <c r="X81" s="6"/>
      <c r="Y81" s="6"/>
      <c r="Z81" s="6"/>
      <c r="AA81" s="6" t="s">
        <v>418</v>
      </c>
      <c r="AB81" s="8"/>
    </row>
    <row r="82" spans="1:28" s="4" customFormat="1" ht="51.95" customHeight="1" x14ac:dyDescent="0.2">
      <c r="A82" s="5">
        <v>0</v>
      </c>
      <c r="B82" s="6" t="s">
        <v>604</v>
      </c>
      <c r="C82" s="13">
        <v>960</v>
      </c>
      <c r="D82" s="8" t="s">
        <v>605</v>
      </c>
      <c r="E82" s="8" t="s">
        <v>606</v>
      </c>
      <c r="F82" s="8" t="s">
        <v>607</v>
      </c>
      <c r="G82" s="6" t="s">
        <v>93</v>
      </c>
      <c r="H82" s="6" t="s">
        <v>39</v>
      </c>
      <c r="I82" s="8" t="s">
        <v>231</v>
      </c>
      <c r="J82" s="9">
        <v>1</v>
      </c>
      <c r="K82" s="9">
        <v>190</v>
      </c>
      <c r="L82" s="9">
        <v>2025</v>
      </c>
      <c r="M82" s="8" t="s">
        <v>608</v>
      </c>
      <c r="N82" s="8" t="s">
        <v>66</v>
      </c>
      <c r="O82" s="8" t="s">
        <v>67</v>
      </c>
      <c r="P82" s="6" t="s">
        <v>56</v>
      </c>
      <c r="Q82" s="8" t="s">
        <v>215</v>
      </c>
      <c r="R82" s="10" t="s">
        <v>601</v>
      </c>
      <c r="S82" s="11" t="s">
        <v>602</v>
      </c>
      <c r="T82" s="6"/>
      <c r="U82" s="15" t="str">
        <f>HYPERLINK("https://media.infra-m.ru/2178/2178879/cover/2178879.jpg", "Обложка")</f>
        <v>Обложка</v>
      </c>
      <c r="V82" s="15" t="str">
        <f>HYPERLINK("https://znanium.ru/catalog/product/2178879", "Ознакомиться")</f>
        <v>Ознакомиться</v>
      </c>
      <c r="W82" s="8" t="s">
        <v>603</v>
      </c>
      <c r="X82" s="6"/>
      <c r="Y82" s="6"/>
      <c r="Z82" s="6"/>
      <c r="AA82" s="6" t="s">
        <v>342</v>
      </c>
      <c r="AB82" s="8"/>
    </row>
    <row r="83" spans="1:28" s="4" customFormat="1" ht="42" customHeight="1" x14ac:dyDescent="0.2">
      <c r="A83" s="5">
        <v>0</v>
      </c>
      <c r="B83" s="6" t="s">
        <v>609</v>
      </c>
      <c r="C83" s="7">
        <v>2070</v>
      </c>
      <c r="D83" s="8" t="s">
        <v>610</v>
      </c>
      <c r="E83" s="8" t="s">
        <v>611</v>
      </c>
      <c r="F83" s="8" t="s">
        <v>240</v>
      </c>
      <c r="G83" s="6" t="s">
        <v>133</v>
      </c>
      <c r="H83" s="6" t="s">
        <v>39</v>
      </c>
      <c r="I83" s="8" t="s">
        <v>213</v>
      </c>
      <c r="J83" s="9">
        <v>1</v>
      </c>
      <c r="K83" s="9">
        <v>395</v>
      </c>
      <c r="L83" s="9">
        <v>2025</v>
      </c>
      <c r="M83" s="8" t="s">
        <v>612</v>
      </c>
      <c r="N83" s="8" t="s">
        <v>66</v>
      </c>
      <c r="O83" s="8" t="s">
        <v>67</v>
      </c>
      <c r="P83" s="6" t="s">
        <v>195</v>
      </c>
      <c r="Q83" s="8" t="s">
        <v>215</v>
      </c>
      <c r="R83" s="10" t="s">
        <v>613</v>
      </c>
      <c r="S83" s="11"/>
      <c r="T83" s="6"/>
      <c r="U83" s="15" t="str">
        <f>HYPERLINK("https://media.infra-m.ru/2165/2165400/cover/2165400.jpg", "Обложка")</f>
        <v>Обложка</v>
      </c>
      <c r="V83" s="15" t="str">
        <f>HYPERLINK("https://znanium.ru/catalog/product/2165400", "Ознакомиться")</f>
        <v>Ознакомиться</v>
      </c>
      <c r="W83" s="8" t="s">
        <v>159</v>
      </c>
      <c r="X83" s="6" t="s">
        <v>217</v>
      </c>
      <c r="Y83" s="6"/>
      <c r="Z83" s="6"/>
      <c r="AA83" s="6" t="s">
        <v>218</v>
      </c>
      <c r="AB83" s="8" t="s">
        <v>219</v>
      </c>
    </row>
    <row r="84" spans="1:28" s="4" customFormat="1" ht="42" customHeight="1" x14ac:dyDescent="0.2">
      <c r="A84" s="5">
        <v>0</v>
      </c>
      <c r="B84" s="6" t="s">
        <v>614</v>
      </c>
      <c r="C84" s="7">
        <v>2120</v>
      </c>
      <c r="D84" s="8" t="s">
        <v>615</v>
      </c>
      <c r="E84" s="8" t="s">
        <v>616</v>
      </c>
      <c r="F84" s="8" t="s">
        <v>240</v>
      </c>
      <c r="G84" s="6" t="s">
        <v>133</v>
      </c>
      <c r="H84" s="6" t="s">
        <v>39</v>
      </c>
      <c r="I84" s="8" t="s">
        <v>213</v>
      </c>
      <c r="J84" s="9">
        <v>1</v>
      </c>
      <c r="K84" s="9">
        <v>399</v>
      </c>
      <c r="L84" s="9">
        <v>2025</v>
      </c>
      <c r="M84" s="8" t="s">
        <v>617</v>
      </c>
      <c r="N84" s="8" t="s">
        <v>66</v>
      </c>
      <c r="O84" s="8" t="s">
        <v>67</v>
      </c>
      <c r="P84" s="6" t="s">
        <v>195</v>
      </c>
      <c r="Q84" s="8" t="s">
        <v>215</v>
      </c>
      <c r="R84" s="10" t="s">
        <v>618</v>
      </c>
      <c r="S84" s="11"/>
      <c r="T84" s="6"/>
      <c r="U84" s="15" t="str">
        <f>HYPERLINK("https://media.infra-m.ru/2162/2162082/cover/2162082.jpg", "Обложка")</f>
        <v>Обложка</v>
      </c>
      <c r="V84" s="15" t="str">
        <f>HYPERLINK("https://znanium.ru/catalog/product/2162082", "Ознакомиться")</f>
        <v>Ознакомиться</v>
      </c>
      <c r="W84" s="8" t="s">
        <v>159</v>
      </c>
      <c r="X84" s="6" t="s">
        <v>217</v>
      </c>
      <c r="Y84" s="6"/>
      <c r="Z84" s="6"/>
      <c r="AA84" s="6" t="s">
        <v>218</v>
      </c>
      <c r="AB84" s="8" t="s">
        <v>219</v>
      </c>
    </row>
    <row r="85" spans="1:28" s="4" customFormat="1" ht="42" customHeight="1" x14ac:dyDescent="0.2">
      <c r="A85" s="5">
        <v>0</v>
      </c>
      <c r="B85" s="6" t="s">
        <v>619</v>
      </c>
      <c r="C85" s="7">
        <v>2020</v>
      </c>
      <c r="D85" s="8" t="s">
        <v>620</v>
      </c>
      <c r="E85" s="8" t="s">
        <v>621</v>
      </c>
      <c r="F85" s="8" t="s">
        <v>240</v>
      </c>
      <c r="G85" s="6" t="s">
        <v>133</v>
      </c>
      <c r="H85" s="6" t="s">
        <v>39</v>
      </c>
      <c r="I85" s="8" t="s">
        <v>213</v>
      </c>
      <c r="J85" s="9">
        <v>1</v>
      </c>
      <c r="K85" s="9">
        <v>403</v>
      </c>
      <c r="L85" s="9">
        <v>2025</v>
      </c>
      <c r="M85" s="8" t="s">
        <v>622</v>
      </c>
      <c r="N85" s="8" t="s">
        <v>66</v>
      </c>
      <c r="O85" s="8" t="s">
        <v>67</v>
      </c>
      <c r="P85" s="6" t="s">
        <v>195</v>
      </c>
      <c r="Q85" s="8" t="s">
        <v>215</v>
      </c>
      <c r="R85" s="10" t="s">
        <v>623</v>
      </c>
      <c r="S85" s="11"/>
      <c r="T85" s="6"/>
      <c r="U85" s="15" t="str">
        <f>HYPERLINK("https://media.infra-m.ru/2160/2160990/cover/2160990.jpg", "Обложка")</f>
        <v>Обложка</v>
      </c>
      <c r="V85" s="15" t="str">
        <f>HYPERLINK("https://znanium.ru/catalog/product/2160990", "Ознакомиться")</f>
        <v>Ознакомиться</v>
      </c>
      <c r="W85" s="8" t="s">
        <v>159</v>
      </c>
      <c r="X85" s="6" t="s">
        <v>624</v>
      </c>
      <c r="Y85" s="6"/>
      <c r="Z85" s="6"/>
      <c r="AA85" s="6" t="s">
        <v>218</v>
      </c>
      <c r="AB85" s="8"/>
    </row>
    <row r="86" spans="1:28" s="4" customFormat="1" ht="51.95" customHeight="1" x14ac:dyDescent="0.2">
      <c r="A86" s="5">
        <v>0</v>
      </c>
      <c r="B86" s="6" t="s">
        <v>625</v>
      </c>
      <c r="C86" s="7">
        <v>1370</v>
      </c>
      <c r="D86" s="8" t="s">
        <v>626</v>
      </c>
      <c r="E86" s="8" t="s">
        <v>627</v>
      </c>
      <c r="F86" s="8" t="s">
        <v>240</v>
      </c>
      <c r="G86" s="6" t="s">
        <v>133</v>
      </c>
      <c r="H86" s="6" t="s">
        <v>39</v>
      </c>
      <c r="I86" s="8" t="s">
        <v>231</v>
      </c>
      <c r="J86" s="9">
        <v>1</v>
      </c>
      <c r="K86" s="9">
        <v>283</v>
      </c>
      <c r="L86" s="9">
        <v>2024</v>
      </c>
      <c r="M86" s="8" t="s">
        <v>628</v>
      </c>
      <c r="N86" s="8" t="s">
        <v>66</v>
      </c>
      <c r="O86" s="8" t="s">
        <v>67</v>
      </c>
      <c r="P86" s="6" t="s">
        <v>195</v>
      </c>
      <c r="Q86" s="8" t="s">
        <v>215</v>
      </c>
      <c r="R86" s="10" t="s">
        <v>629</v>
      </c>
      <c r="S86" s="11"/>
      <c r="T86" s="6"/>
      <c r="U86" s="15" t="str">
        <f>HYPERLINK("https://media.infra-m.ru/1908/1908966/cover/1908966.jpg", "Обложка")</f>
        <v>Обложка</v>
      </c>
      <c r="V86" s="15" t="str">
        <f>HYPERLINK("https://znanium.ru/catalog/product/1908966", "Ознакомиться")</f>
        <v>Ознакомиться</v>
      </c>
      <c r="W86" s="8" t="s">
        <v>159</v>
      </c>
      <c r="X86" s="6"/>
      <c r="Y86" s="6"/>
      <c r="Z86" s="6"/>
      <c r="AA86" s="6" t="s">
        <v>71</v>
      </c>
      <c r="AB86" s="8" t="s">
        <v>593</v>
      </c>
    </row>
    <row r="87" spans="1:28" s="4" customFormat="1" ht="42" customHeight="1" x14ac:dyDescent="0.2">
      <c r="A87" s="5">
        <v>0</v>
      </c>
      <c r="B87" s="6" t="s">
        <v>630</v>
      </c>
      <c r="C87" s="7">
        <v>2010</v>
      </c>
      <c r="D87" s="8" t="s">
        <v>631</v>
      </c>
      <c r="E87" s="8" t="s">
        <v>632</v>
      </c>
      <c r="F87" s="8" t="s">
        <v>240</v>
      </c>
      <c r="G87" s="6" t="s">
        <v>133</v>
      </c>
      <c r="H87" s="6" t="s">
        <v>39</v>
      </c>
      <c r="I87" s="8" t="s">
        <v>633</v>
      </c>
      <c r="J87" s="9">
        <v>1</v>
      </c>
      <c r="K87" s="9">
        <v>426</v>
      </c>
      <c r="L87" s="9">
        <v>2024</v>
      </c>
      <c r="M87" s="8" t="s">
        <v>634</v>
      </c>
      <c r="N87" s="8" t="s">
        <v>66</v>
      </c>
      <c r="O87" s="8" t="s">
        <v>67</v>
      </c>
      <c r="P87" s="6" t="s">
        <v>56</v>
      </c>
      <c r="Q87" s="8" t="s">
        <v>57</v>
      </c>
      <c r="R87" s="10" t="s">
        <v>635</v>
      </c>
      <c r="S87" s="11"/>
      <c r="T87" s="6"/>
      <c r="U87" s="15" t="str">
        <f>HYPERLINK("https://media.infra-m.ru/1896/1896103/cover/1896103.jpg", "Обложка")</f>
        <v>Обложка</v>
      </c>
      <c r="V87" s="15" t="str">
        <f>HYPERLINK("https://znanium.ru/catalog/product/1896103", "Ознакомиться")</f>
        <v>Ознакомиться</v>
      </c>
      <c r="W87" s="8" t="s">
        <v>159</v>
      </c>
      <c r="X87" s="6" t="s">
        <v>553</v>
      </c>
      <c r="Y87" s="6"/>
      <c r="Z87" s="6"/>
      <c r="AA87" s="6" t="s">
        <v>71</v>
      </c>
      <c r="AB87" s="8"/>
    </row>
    <row r="88" spans="1:28" s="4" customFormat="1" ht="51.95" customHeight="1" x14ac:dyDescent="0.2">
      <c r="A88" s="5">
        <v>0</v>
      </c>
      <c r="B88" s="6" t="s">
        <v>636</v>
      </c>
      <c r="C88" s="13">
        <v>890</v>
      </c>
      <c r="D88" s="8" t="s">
        <v>637</v>
      </c>
      <c r="E88" s="8" t="s">
        <v>638</v>
      </c>
      <c r="F88" s="8" t="s">
        <v>639</v>
      </c>
      <c r="G88" s="6" t="s">
        <v>93</v>
      </c>
      <c r="H88" s="6" t="s">
        <v>39</v>
      </c>
      <c r="I88" s="8" t="s">
        <v>640</v>
      </c>
      <c r="J88" s="9">
        <v>1</v>
      </c>
      <c r="K88" s="9">
        <v>189</v>
      </c>
      <c r="L88" s="9">
        <v>2024</v>
      </c>
      <c r="M88" s="8" t="s">
        <v>641</v>
      </c>
      <c r="N88" s="8" t="s">
        <v>66</v>
      </c>
      <c r="O88" s="8" t="s">
        <v>67</v>
      </c>
      <c r="P88" s="6" t="s">
        <v>56</v>
      </c>
      <c r="Q88" s="8" t="s">
        <v>57</v>
      </c>
      <c r="R88" s="10" t="s">
        <v>642</v>
      </c>
      <c r="S88" s="11" t="s">
        <v>643</v>
      </c>
      <c r="T88" s="6"/>
      <c r="U88" s="15" t="str">
        <f>HYPERLINK("https://media.infra-m.ru/2103/2103175/cover/2103175.jpg", "Обложка")</f>
        <v>Обложка</v>
      </c>
      <c r="V88" s="15" t="str">
        <f>HYPERLINK("https://znanium.ru/catalog/product/2103175", "Ознакомиться")</f>
        <v>Ознакомиться</v>
      </c>
      <c r="W88" s="8" t="s">
        <v>644</v>
      </c>
      <c r="X88" s="6"/>
      <c r="Y88" s="6"/>
      <c r="Z88" s="6"/>
      <c r="AA88" s="6" t="s">
        <v>88</v>
      </c>
      <c r="AB88" s="8"/>
    </row>
    <row r="89" spans="1:28" s="4" customFormat="1" ht="51.95" customHeight="1" x14ac:dyDescent="0.2">
      <c r="A89" s="5">
        <v>0</v>
      </c>
      <c r="B89" s="6" t="s">
        <v>645</v>
      </c>
      <c r="C89" s="7">
        <v>1794</v>
      </c>
      <c r="D89" s="8" t="s">
        <v>646</v>
      </c>
      <c r="E89" s="8" t="s">
        <v>647</v>
      </c>
      <c r="F89" s="8" t="s">
        <v>240</v>
      </c>
      <c r="G89" s="6" t="s">
        <v>133</v>
      </c>
      <c r="H89" s="6" t="s">
        <v>39</v>
      </c>
      <c r="I89" s="8" t="s">
        <v>213</v>
      </c>
      <c r="J89" s="9">
        <v>1</v>
      </c>
      <c r="K89" s="9">
        <v>358</v>
      </c>
      <c r="L89" s="9">
        <v>2025</v>
      </c>
      <c r="M89" s="8" t="s">
        <v>648</v>
      </c>
      <c r="N89" s="8" t="s">
        <v>66</v>
      </c>
      <c r="O89" s="8" t="s">
        <v>67</v>
      </c>
      <c r="P89" s="6" t="s">
        <v>195</v>
      </c>
      <c r="Q89" s="8" t="s">
        <v>215</v>
      </c>
      <c r="R89" s="10" t="s">
        <v>649</v>
      </c>
      <c r="S89" s="11" t="s">
        <v>650</v>
      </c>
      <c r="T89" s="6"/>
      <c r="U89" s="15" t="str">
        <f>HYPERLINK("https://media.infra-m.ru/2185/2185190/cover/2185190.jpg", "Обложка")</f>
        <v>Обложка</v>
      </c>
      <c r="V89" s="15" t="str">
        <f>HYPERLINK("https://znanium.ru/catalog/product/2113309", "Ознакомиться")</f>
        <v>Ознакомиться</v>
      </c>
      <c r="W89" s="8" t="s">
        <v>159</v>
      </c>
      <c r="X89" s="6"/>
      <c r="Y89" s="6"/>
      <c r="Z89" s="6"/>
      <c r="AA89" s="6" t="s">
        <v>113</v>
      </c>
      <c r="AB89" s="8"/>
    </row>
    <row r="90" spans="1:28" s="4" customFormat="1" ht="51.95" customHeight="1" x14ac:dyDescent="0.2">
      <c r="A90" s="5">
        <v>0</v>
      </c>
      <c r="B90" s="6" t="s">
        <v>651</v>
      </c>
      <c r="C90" s="7">
        <v>1147</v>
      </c>
      <c r="D90" s="8" t="s">
        <v>652</v>
      </c>
      <c r="E90" s="8" t="s">
        <v>653</v>
      </c>
      <c r="F90" s="8" t="s">
        <v>654</v>
      </c>
      <c r="G90" s="6" t="s">
        <v>38</v>
      </c>
      <c r="H90" s="6" t="s">
        <v>53</v>
      </c>
      <c r="I90" s="8" t="s">
        <v>183</v>
      </c>
      <c r="J90" s="9">
        <v>1</v>
      </c>
      <c r="K90" s="9">
        <v>192</v>
      </c>
      <c r="L90" s="9">
        <v>2024</v>
      </c>
      <c r="M90" s="8" t="s">
        <v>655</v>
      </c>
      <c r="N90" s="8" t="s">
        <v>66</v>
      </c>
      <c r="O90" s="8" t="s">
        <v>67</v>
      </c>
      <c r="P90" s="6" t="s">
        <v>195</v>
      </c>
      <c r="Q90" s="8" t="s">
        <v>57</v>
      </c>
      <c r="R90" s="10" t="s">
        <v>656</v>
      </c>
      <c r="S90" s="11" t="s">
        <v>657</v>
      </c>
      <c r="T90" s="6"/>
      <c r="U90" s="15" t="str">
        <f>HYPERLINK("https://media.infra-m.ru/2104/2104853/cover/2104853.jpg", "Обложка")</f>
        <v>Обложка</v>
      </c>
      <c r="V90" s="15" t="str">
        <f>HYPERLINK("https://znanium.ru/catalog/product/1867601", "Ознакомиться")</f>
        <v>Ознакомиться</v>
      </c>
      <c r="W90" s="8" t="s">
        <v>658</v>
      </c>
      <c r="X90" s="6"/>
      <c r="Y90" s="6"/>
      <c r="Z90" s="6"/>
      <c r="AA90" s="6" t="s">
        <v>188</v>
      </c>
      <c r="AB90" s="8"/>
    </row>
    <row r="91" spans="1:28" s="4" customFormat="1" ht="51.95" customHeight="1" x14ac:dyDescent="0.2">
      <c r="A91" s="5">
        <v>0</v>
      </c>
      <c r="B91" s="6" t="s">
        <v>659</v>
      </c>
      <c r="C91" s="7">
        <v>1967</v>
      </c>
      <c r="D91" s="8" t="s">
        <v>660</v>
      </c>
      <c r="E91" s="8" t="s">
        <v>661</v>
      </c>
      <c r="F91" s="8" t="s">
        <v>654</v>
      </c>
      <c r="G91" s="6" t="s">
        <v>93</v>
      </c>
      <c r="H91" s="6" t="s">
        <v>53</v>
      </c>
      <c r="I91" s="8" t="s">
        <v>231</v>
      </c>
      <c r="J91" s="9">
        <v>1</v>
      </c>
      <c r="K91" s="9">
        <v>302</v>
      </c>
      <c r="L91" s="9">
        <v>2024</v>
      </c>
      <c r="M91" s="8" t="s">
        <v>662</v>
      </c>
      <c r="N91" s="8" t="s">
        <v>66</v>
      </c>
      <c r="O91" s="8" t="s">
        <v>67</v>
      </c>
      <c r="P91" s="6" t="s">
        <v>56</v>
      </c>
      <c r="Q91" s="8" t="s">
        <v>215</v>
      </c>
      <c r="R91" s="10" t="s">
        <v>663</v>
      </c>
      <c r="S91" s="11" t="s">
        <v>664</v>
      </c>
      <c r="T91" s="6"/>
      <c r="U91" s="15" t="str">
        <f>HYPERLINK("https://media.infra-m.ru/2156/2156995/cover/2156995.jpg", "Обложка")</f>
        <v>Обложка</v>
      </c>
      <c r="V91" s="15" t="str">
        <f>HYPERLINK("https://znanium.ru/catalog/product/2145517", "Ознакомиться")</f>
        <v>Ознакомиться</v>
      </c>
      <c r="W91" s="8" t="s">
        <v>658</v>
      </c>
      <c r="X91" s="6"/>
      <c r="Y91" s="6"/>
      <c r="Z91" s="6" t="s">
        <v>258</v>
      </c>
      <c r="AA91" s="6" t="s">
        <v>80</v>
      </c>
      <c r="AB91" s="8"/>
    </row>
    <row r="92" spans="1:28" s="4" customFormat="1" ht="42" customHeight="1" x14ac:dyDescent="0.2">
      <c r="A92" s="5">
        <v>0</v>
      </c>
      <c r="B92" s="6" t="s">
        <v>665</v>
      </c>
      <c r="C92" s="7">
        <v>2330</v>
      </c>
      <c r="D92" s="8" t="s">
        <v>666</v>
      </c>
      <c r="E92" s="8" t="s">
        <v>667</v>
      </c>
      <c r="F92" s="8" t="s">
        <v>240</v>
      </c>
      <c r="G92" s="6" t="s">
        <v>133</v>
      </c>
      <c r="H92" s="6" t="s">
        <v>39</v>
      </c>
      <c r="I92" s="8" t="s">
        <v>213</v>
      </c>
      <c r="J92" s="9">
        <v>1</v>
      </c>
      <c r="K92" s="9">
        <v>467</v>
      </c>
      <c r="L92" s="9">
        <v>2024</v>
      </c>
      <c r="M92" s="8" t="s">
        <v>668</v>
      </c>
      <c r="N92" s="8" t="s">
        <v>66</v>
      </c>
      <c r="O92" s="8" t="s">
        <v>67</v>
      </c>
      <c r="P92" s="6" t="s">
        <v>195</v>
      </c>
      <c r="Q92" s="8" t="s">
        <v>215</v>
      </c>
      <c r="R92" s="10" t="s">
        <v>669</v>
      </c>
      <c r="S92" s="11"/>
      <c r="T92" s="6"/>
      <c r="U92" s="15" t="str">
        <f>HYPERLINK("https://media.infra-m.ru/2130/2130861/cover/2130861.jpg", "Обложка")</f>
        <v>Обложка</v>
      </c>
      <c r="V92" s="15" t="str">
        <f>HYPERLINK("https://znanium.ru/catalog/product/2130861", "Ознакомиться")</f>
        <v>Ознакомиться</v>
      </c>
      <c r="W92" s="8" t="s">
        <v>159</v>
      </c>
      <c r="X92" s="6" t="s">
        <v>70</v>
      </c>
      <c r="Y92" s="6"/>
      <c r="Z92" s="6"/>
      <c r="AA92" s="6" t="s">
        <v>71</v>
      </c>
      <c r="AB92" s="8"/>
    </row>
    <row r="93" spans="1:28" s="4" customFormat="1" ht="51.95" customHeight="1" x14ac:dyDescent="0.2">
      <c r="A93" s="5">
        <v>0</v>
      </c>
      <c r="B93" s="6" t="s">
        <v>670</v>
      </c>
      <c r="C93" s="7">
        <v>1620</v>
      </c>
      <c r="D93" s="8" t="s">
        <v>671</v>
      </c>
      <c r="E93" s="8" t="s">
        <v>672</v>
      </c>
      <c r="F93" s="8" t="s">
        <v>240</v>
      </c>
      <c r="G93" s="6" t="s">
        <v>133</v>
      </c>
      <c r="H93" s="6" t="s">
        <v>39</v>
      </c>
      <c r="I93" s="8" t="s">
        <v>213</v>
      </c>
      <c r="J93" s="9">
        <v>1</v>
      </c>
      <c r="K93" s="9">
        <v>340</v>
      </c>
      <c r="L93" s="9">
        <v>2024</v>
      </c>
      <c r="M93" s="8" t="s">
        <v>673</v>
      </c>
      <c r="N93" s="8" t="s">
        <v>66</v>
      </c>
      <c r="O93" s="8" t="s">
        <v>67</v>
      </c>
      <c r="P93" s="6" t="s">
        <v>195</v>
      </c>
      <c r="Q93" s="8" t="s">
        <v>215</v>
      </c>
      <c r="R93" s="10" t="s">
        <v>674</v>
      </c>
      <c r="S93" s="11"/>
      <c r="T93" s="6"/>
      <c r="U93" s="15" t="str">
        <f>HYPERLINK("https://media.infra-m.ru/2063/2063440/cover/2063440.jpg", "Обложка")</f>
        <v>Обложка</v>
      </c>
      <c r="V93" s="15" t="str">
        <f>HYPERLINK("https://znanium.ru/catalog/product/2063440", "Ознакомиться")</f>
        <v>Ознакомиться</v>
      </c>
      <c r="W93" s="8" t="s">
        <v>159</v>
      </c>
      <c r="X93" s="6"/>
      <c r="Y93" s="6"/>
      <c r="Z93" s="6"/>
      <c r="AA93" s="6" t="s">
        <v>71</v>
      </c>
      <c r="AB93" s="8" t="s">
        <v>675</v>
      </c>
    </row>
    <row r="94" spans="1:28" s="4" customFormat="1" ht="51.95" customHeight="1" x14ac:dyDescent="0.2">
      <c r="A94" s="5">
        <v>0</v>
      </c>
      <c r="B94" s="6" t="s">
        <v>676</v>
      </c>
      <c r="C94" s="7">
        <v>1174</v>
      </c>
      <c r="D94" s="8" t="s">
        <v>677</v>
      </c>
      <c r="E94" s="8" t="s">
        <v>678</v>
      </c>
      <c r="F94" s="8" t="s">
        <v>679</v>
      </c>
      <c r="G94" s="6" t="s">
        <v>133</v>
      </c>
      <c r="H94" s="6" t="s">
        <v>39</v>
      </c>
      <c r="I94" s="8" t="s">
        <v>183</v>
      </c>
      <c r="J94" s="9">
        <v>1</v>
      </c>
      <c r="K94" s="9">
        <v>256</v>
      </c>
      <c r="L94" s="9">
        <v>2024</v>
      </c>
      <c r="M94" s="8" t="s">
        <v>680</v>
      </c>
      <c r="N94" s="8" t="s">
        <v>66</v>
      </c>
      <c r="O94" s="8" t="s">
        <v>67</v>
      </c>
      <c r="P94" s="6" t="s">
        <v>56</v>
      </c>
      <c r="Q94" s="8" t="s">
        <v>57</v>
      </c>
      <c r="R94" s="10" t="s">
        <v>197</v>
      </c>
      <c r="S94" s="11" t="s">
        <v>681</v>
      </c>
      <c r="T94" s="6"/>
      <c r="U94" s="15" t="str">
        <f>HYPERLINK("https://media.infra-m.ru/2087/2087255/cover/2087255.jpg", "Обложка")</f>
        <v>Обложка</v>
      </c>
      <c r="V94" s="15" t="str">
        <f>HYPERLINK("https://znanium.ru/catalog/product/982756", "Ознакомиться")</f>
        <v>Ознакомиться</v>
      </c>
      <c r="W94" s="8" t="s">
        <v>304</v>
      </c>
      <c r="X94" s="6"/>
      <c r="Y94" s="6"/>
      <c r="Z94" s="6"/>
      <c r="AA94" s="6" t="s">
        <v>418</v>
      </c>
      <c r="AB94" s="8"/>
    </row>
    <row r="95" spans="1:28" s="4" customFormat="1" ht="51.95" customHeight="1" x14ac:dyDescent="0.2">
      <c r="A95" s="5">
        <v>0</v>
      </c>
      <c r="B95" s="6" t="s">
        <v>682</v>
      </c>
      <c r="C95" s="13">
        <v>450</v>
      </c>
      <c r="D95" s="8" t="s">
        <v>683</v>
      </c>
      <c r="E95" s="8" t="s">
        <v>684</v>
      </c>
      <c r="F95" s="8" t="s">
        <v>685</v>
      </c>
      <c r="G95" s="6" t="s">
        <v>38</v>
      </c>
      <c r="H95" s="6" t="s">
        <v>513</v>
      </c>
      <c r="I95" s="8"/>
      <c r="J95" s="9">
        <v>1</v>
      </c>
      <c r="K95" s="9">
        <v>80</v>
      </c>
      <c r="L95" s="9">
        <v>2025</v>
      </c>
      <c r="M95" s="8" t="s">
        <v>686</v>
      </c>
      <c r="N95" s="8" t="s">
        <v>66</v>
      </c>
      <c r="O95" s="8" t="s">
        <v>67</v>
      </c>
      <c r="P95" s="6" t="s">
        <v>56</v>
      </c>
      <c r="Q95" s="8" t="s">
        <v>348</v>
      </c>
      <c r="R95" s="10" t="s">
        <v>687</v>
      </c>
      <c r="S95" s="11" t="s">
        <v>688</v>
      </c>
      <c r="T95" s="6"/>
      <c r="U95" s="15" t="str">
        <f>HYPERLINK("https://media.infra-m.ru/2159/2159185/cover/2159185.jpg", "Обложка")</f>
        <v>Обложка</v>
      </c>
      <c r="V95" s="15" t="str">
        <f>HYPERLINK("https://znanium.ru/catalog/product/2159185", "Ознакомиться")</f>
        <v>Ознакомиться</v>
      </c>
      <c r="W95" s="8" t="s">
        <v>689</v>
      </c>
      <c r="X95" s="6"/>
      <c r="Y95" s="6"/>
      <c r="Z95" s="6"/>
      <c r="AA95" s="6" t="s">
        <v>188</v>
      </c>
      <c r="AB95" s="8"/>
    </row>
    <row r="96" spans="1:28" s="4" customFormat="1" ht="51.95" customHeight="1" x14ac:dyDescent="0.2">
      <c r="A96" s="5">
        <v>0</v>
      </c>
      <c r="B96" s="6" t="s">
        <v>690</v>
      </c>
      <c r="C96" s="7">
        <v>1140</v>
      </c>
      <c r="D96" s="8" t="s">
        <v>691</v>
      </c>
      <c r="E96" s="8" t="s">
        <v>692</v>
      </c>
      <c r="F96" s="8" t="s">
        <v>693</v>
      </c>
      <c r="G96" s="6" t="s">
        <v>93</v>
      </c>
      <c r="H96" s="6" t="s">
        <v>39</v>
      </c>
      <c r="I96" s="8" t="s">
        <v>193</v>
      </c>
      <c r="J96" s="9">
        <v>1</v>
      </c>
      <c r="K96" s="9">
        <v>234</v>
      </c>
      <c r="L96" s="9">
        <v>2024</v>
      </c>
      <c r="M96" s="8" t="s">
        <v>694</v>
      </c>
      <c r="N96" s="8" t="s">
        <v>66</v>
      </c>
      <c r="O96" s="8" t="s">
        <v>67</v>
      </c>
      <c r="P96" s="6" t="s">
        <v>56</v>
      </c>
      <c r="Q96" s="8" t="s">
        <v>57</v>
      </c>
      <c r="R96" s="10" t="s">
        <v>695</v>
      </c>
      <c r="S96" s="11" t="s">
        <v>696</v>
      </c>
      <c r="T96" s="6"/>
      <c r="U96" s="15" t="str">
        <f>HYPERLINK("https://media.infra-m.ru/2141/2141590/cover/2141590.jpg", "Обложка")</f>
        <v>Обложка</v>
      </c>
      <c r="V96" s="15" t="str">
        <f>HYPERLINK("https://znanium.ru/catalog/product/2141590", "Ознакомиться")</f>
        <v>Ознакомиться</v>
      </c>
      <c r="W96" s="8" t="s">
        <v>159</v>
      </c>
      <c r="X96" s="6"/>
      <c r="Y96" s="6"/>
      <c r="Z96" s="6"/>
      <c r="AA96" s="6" t="s">
        <v>71</v>
      </c>
      <c r="AB96" s="8"/>
    </row>
    <row r="97" spans="1:28" s="4" customFormat="1" ht="51.95" customHeight="1" x14ac:dyDescent="0.2">
      <c r="A97" s="5">
        <v>0</v>
      </c>
      <c r="B97" s="6" t="s">
        <v>697</v>
      </c>
      <c r="C97" s="7">
        <v>1024</v>
      </c>
      <c r="D97" s="8" t="s">
        <v>698</v>
      </c>
      <c r="E97" s="8" t="s">
        <v>556</v>
      </c>
      <c r="F97" s="8" t="s">
        <v>557</v>
      </c>
      <c r="G97" s="6" t="s">
        <v>93</v>
      </c>
      <c r="H97" s="6" t="s">
        <v>39</v>
      </c>
      <c r="I97" s="8" t="s">
        <v>183</v>
      </c>
      <c r="J97" s="9">
        <v>1</v>
      </c>
      <c r="K97" s="9">
        <v>223</v>
      </c>
      <c r="L97" s="9">
        <v>2024</v>
      </c>
      <c r="M97" s="8" t="s">
        <v>699</v>
      </c>
      <c r="N97" s="8" t="s">
        <v>66</v>
      </c>
      <c r="O97" s="8" t="s">
        <v>67</v>
      </c>
      <c r="P97" s="6" t="s">
        <v>56</v>
      </c>
      <c r="Q97" s="8" t="s">
        <v>57</v>
      </c>
      <c r="R97" s="10" t="s">
        <v>327</v>
      </c>
      <c r="S97" s="11" t="s">
        <v>700</v>
      </c>
      <c r="T97" s="6"/>
      <c r="U97" s="15" t="str">
        <f>HYPERLINK("https://media.infra-m.ru/2104/2104868/cover/2104868.jpg", "Обложка")</f>
        <v>Обложка</v>
      </c>
      <c r="V97" s="15" t="str">
        <f>HYPERLINK("https://znanium.ru/catalog/product/1914776", "Ознакомиться")</f>
        <v>Ознакомиться</v>
      </c>
      <c r="W97" s="8" t="s">
        <v>561</v>
      </c>
      <c r="X97" s="6"/>
      <c r="Y97" s="6"/>
      <c r="Z97" s="6"/>
      <c r="AA97" s="6" t="s">
        <v>48</v>
      </c>
      <c r="AB97" s="8"/>
    </row>
    <row r="98" spans="1:28" s="4" customFormat="1" ht="51.95" customHeight="1" x14ac:dyDescent="0.2">
      <c r="A98" s="5">
        <v>0</v>
      </c>
      <c r="B98" s="6" t="s">
        <v>701</v>
      </c>
      <c r="C98" s="7">
        <v>1780</v>
      </c>
      <c r="D98" s="8" t="s">
        <v>702</v>
      </c>
      <c r="E98" s="8" t="s">
        <v>703</v>
      </c>
      <c r="F98" s="8" t="s">
        <v>240</v>
      </c>
      <c r="G98" s="6" t="s">
        <v>133</v>
      </c>
      <c r="H98" s="6" t="s">
        <v>39</v>
      </c>
      <c r="I98" s="8" t="s">
        <v>213</v>
      </c>
      <c r="J98" s="9">
        <v>1</v>
      </c>
      <c r="K98" s="9">
        <v>371</v>
      </c>
      <c r="L98" s="9">
        <v>2024</v>
      </c>
      <c r="M98" s="8" t="s">
        <v>704</v>
      </c>
      <c r="N98" s="8" t="s">
        <v>66</v>
      </c>
      <c r="O98" s="8" t="s">
        <v>67</v>
      </c>
      <c r="P98" s="6" t="s">
        <v>195</v>
      </c>
      <c r="Q98" s="8" t="s">
        <v>215</v>
      </c>
      <c r="R98" s="10" t="s">
        <v>705</v>
      </c>
      <c r="S98" s="11"/>
      <c r="T98" s="6"/>
      <c r="U98" s="15" t="str">
        <f>HYPERLINK("https://media.infra-m.ru/2049/2049710/cover/2049710.jpg", "Обложка")</f>
        <v>Обложка</v>
      </c>
      <c r="V98" s="15" t="str">
        <f>HYPERLINK("https://znanium.ru/catalog/product/2049710", "Ознакомиться")</f>
        <v>Ознакомиться</v>
      </c>
      <c r="W98" s="8" t="s">
        <v>159</v>
      </c>
      <c r="X98" s="6" t="s">
        <v>553</v>
      </c>
      <c r="Y98" s="6"/>
      <c r="Z98" s="6"/>
      <c r="AA98" s="6" t="s">
        <v>71</v>
      </c>
      <c r="AB98" s="8" t="s">
        <v>675</v>
      </c>
    </row>
    <row r="99" spans="1:28" s="4" customFormat="1" ht="51.95" customHeight="1" x14ac:dyDescent="0.2">
      <c r="A99" s="5">
        <v>0</v>
      </c>
      <c r="B99" s="6" t="s">
        <v>706</v>
      </c>
      <c r="C99" s="7">
        <v>1044</v>
      </c>
      <c r="D99" s="8" t="s">
        <v>707</v>
      </c>
      <c r="E99" s="8" t="s">
        <v>571</v>
      </c>
      <c r="F99" s="8" t="s">
        <v>572</v>
      </c>
      <c r="G99" s="6" t="s">
        <v>38</v>
      </c>
      <c r="H99" s="6" t="s">
        <v>573</v>
      </c>
      <c r="I99" s="8"/>
      <c r="J99" s="9">
        <v>1</v>
      </c>
      <c r="K99" s="9">
        <v>208</v>
      </c>
      <c r="L99" s="9">
        <v>2025</v>
      </c>
      <c r="M99" s="8" t="s">
        <v>708</v>
      </c>
      <c r="N99" s="8" t="s">
        <v>66</v>
      </c>
      <c r="O99" s="8" t="s">
        <v>67</v>
      </c>
      <c r="P99" s="6" t="s">
        <v>195</v>
      </c>
      <c r="Q99" s="8" t="s">
        <v>57</v>
      </c>
      <c r="R99" s="10" t="s">
        <v>709</v>
      </c>
      <c r="S99" s="11" t="s">
        <v>575</v>
      </c>
      <c r="T99" s="6"/>
      <c r="U99" s="15" t="str">
        <f>HYPERLINK("https://media.infra-m.ru/2170/2170322/cover/2170322.jpg", "Обложка")</f>
        <v>Обложка</v>
      </c>
      <c r="V99" s="15" t="str">
        <f>HYPERLINK("https://znanium.ru/catalog/product/2129513", "Ознакомиться")</f>
        <v>Ознакомиться</v>
      </c>
      <c r="W99" s="8" t="s">
        <v>576</v>
      </c>
      <c r="X99" s="6"/>
      <c r="Y99" s="6"/>
      <c r="Z99" s="6"/>
      <c r="AA99" s="6" t="s">
        <v>402</v>
      </c>
      <c r="AB99" s="8"/>
    </row>
    <row r="100" spans="1:28" s="4" customFormat="1" ht="51.95" customHeight="1" x14ac:dyDescent="0.2">
      <c r="A100" s="5">
        <v>0</v>
      </c>
      <c r="B100" s="6" t="s">
        <v>710</v>
      </c>
      <c r="C100" s="7">
        <v>2562</v>
      </c>
      <c r="D100" s="8" t="s">
        <v>711</v>
      </c>
      <c r="E100" s="8" t="s">
        <v>712</v>
      </c>
      <c r="F100" s="8" t="s">
        <v>713</v>
      </c>
      <c r="G100" s="6" t="s">
        <v>38</v>
      </c>
      <c r="H100" s="6" t="s">
        <v>714</v>
      </c>
      <c r="I100" s="8"/>
      <c r="J100" s="9">
        <v>1</v>
      </c>
      <c r="K100" s="9">
        <v>400</v>
      </c>
      <c r="L100" s="9">
        <v>2023</v>
      </c>
      <c r="M100" s="8" t="s">
        <v>715</v>
      </c>
      <c r="N100" s="8" t="s">
        <v>66</v>
      </c>
      <c r="O100" s="8" t="s">
        <v>67</v>
      </c>
      <c r="P100" s="6" t="s">
        <v>195</v>
      </c>
      <c r="Q100" s="8" t="s">
        <v>196</v>
      </c>
      <c r="R100" s="10" t="s">
        <v>716</v>
      </c>
      <c r="S100" s="11" t="s">
        <v>717</v>
      </c>
      <c r="T100" s="6"/>
      <c r="U100" s="15" t="str">
        <f>HYPERLINK("https://media.infra-m.ru/1976/1976095/cover/1976095.jpg", "Обложка")</f>
        <v>Обложка</v>
      </c>
      <c r="V100" s="15" t="str">
        <f>HYPERLINK("https://znanium.ru/catalog/product/1976095", "Ознакомиться")</f>
        <v>Ознакомиться</v>
      </c>
      <c r="W100" s="8" t="s">
        <v>718</v>
      </c>
      <c r="X100" s="6"/>
      <c r="Y100" s="6"/>
      <c r="Z100" s="6"/>
      <c r="AA100" s="6" t="s">
        <v>719</v>
      </c>
      <c r="AB100" s="8"/>
    </row>
    <row r="101" spans="1:28" s="4" customFormat="1" ht="42" customHeight="1" x14ac:dyDescent="0.2">
      <c r="A101" s="5">
        <v>0</v>
      </c>
      <c r="B101" s="6" t="s">
        <v>720</v>
      </c>
      <c r="C101" s="7">
        <v>2690</v>
      </c>
      <c r="D101" s="8" t="s">
        <v>721</v>
      </c>
      <c r="E101" s="8" t="s">
        <v>722</v>
      </c>
      <c r="F101" s="8" t="s">
        <v>240</v>
      </c>
      <c r="G101" s="6" t="s">
        <v>133</v>
      </c>
      <c r="H101" s="6" t="s">
        <v>39</v>
      </c>
      <c r="I101" s="8" t="s">
        <v>213</v>
      </c>
      <c r="J101" s="9">
        <v>1</v>
      </c>
      <c r="K101" s="9">
        <v>524</v>
      </c>
      <c r="L101" s="9">
        <v>2025</v>
      </c>
      <c r="M101" s="8" t="s">
        <v>723</v>
      </c>
      <c r="N101" s="8" t="s">
        <v>66</v>
      </c>
      <c r="O101" s="8" t="s">
        <v>67</v>
      </c>
      <c r="P101" s="6" t="s">
        <v>195</v>
      </c>
      <c r="Q101" s="8" t="s">
        <v>215</v>
      </c>
      <c r="R101" s="10" t="s">
        <v>724</v>
      </c>
      <c r="S101" s="11"/>
      <c r="T101" s="6"/>
      <c r="U101" s="15" t="str">
        <f>HYPERLINK("https://media.infra-m.ru/2157/2157620/cover/2157620.jpg", "Обложка")</f>
        <v>Обложка</v>
      </c>
      <c r="V101" s="15" t="str">
        <f>HYPERLINK("https://znanium.ru/catalog/product/2157620", "Ознакомиться")</f>
        <v>Ознакомиться</v>
      </c>
      <c r="W101" s="8" t="s">
        <v>159</v>
      </c>
      <c r="X101" s="6" t="s">
        <v>725</v>
      </c>
      <c r="Y101" s="6"/>
      <c r="Z101" s="6"/>
      <c r="AA101" s="6" t="s">
        <v>218</v>
      </c>
      <c r="AB101" s="8" t="s">
        <v>219</v>
      </c>
    </row>
    <row r="102" spans="1:28" s="4" customFormat="1" ht="51.95" customHeight="1" x14ac:dyDescent="0.2">
      <c r="A102" s="5">
        <v>0</v>
      </c>
      <c r="B102" s="6" t="s">
        <v>726</v>
      </c>
      <c r="C102" s="13">
        <v>630</v>
      </c>
      <c r="D102" s="8" t="s">
        <v>727</v>
      </c>
      <c r="E102" s="8" t="s">
        <v>728</v>
      </c>
      <c r="F102" s="8" t="s">
        <v>729</v>
      </c>
      <c r="G102" s="6" t="s">
        <v>38</v>
      </c>
      <c r="H102" s="6" t="s">
        <v>39</v>
      </c>
      <c r="I102" s="8" t="s">
        <v>730</v>
      </c>
      <c r="J102" s="9">
        <v>1</v>
      </c>
      <c r="K102" s="9">
        <v>140</v>
      </c>
      <c r="L102" s="9">
        <v>2023</v>
      </c>
      <c r="M102" s="8" t="s">
        <v>731</v>
      </c>
      <c r="N102" s="8" t="s">
        <v>66</v>
      </c>
      <c r="O102" s="8" t="s">
        <v>67</v>
      </c>
      <c r="P102" s="6" t="s">
        <v>56</v>
      </c>
      <c r="Q102" s="8" t="s">
        <v>196</v>
      </c>
      <c r="R102" s="10" t="s">
        <v>732</v>
      </c>
      <c r="S102" s="11" t="s">
        <v>733</v>
      </c>
      <c r="T102" s="6"/>
      <c r="U102" s="15" t="str">
        <f>HYPERLINK("https://media.infra-m.ru/1937/1937985/cover/1937985.jpg", "Обложка")</f>
        <v>Обложка</v>
      </c>
      <c r="V102" s="12"/>
      <c r="W102" s="8" t="s">
        <v>365</v>
      </c>
      <c r="X102" s="6"/>
      <c r="Y102" s="6"/>
      <c r="Z102" s="6"/>
      <c r="AA102" s="6" t="s">
        <v>734</v>
      </c>
      <c r="AB102" s="8"/>
    </row>
    <row r="103" spans="1:28" s="4" customFormat="1" ht="51.95" customHeight="1" x14ac:dyDescent="0.2">
      <c r="A103" s="5">
        <v>0</v>
      </c>
      <c r="B103" s="6" t="s">
        <v>735</v>
      </c>
      <c r="C103" s="7">
        <v>1270</v>
      </c>
      <c r="D103" s="8" t="s">
        <v>736</v>
      </c>
      <c r="E103" s="8" t="s">
        <v>737</v>
      </c>
      <c r="F103" s="8" t="s">
        <v>738</v>
      </c>
      <c r="G103" s="6" t="s">
        <v>93</v>
      </c>
      <c r="H103" s="6" t="s">
        <v>39</v>
      </c>
      <c r="I103" s="8" t="s">
        <v>231</v>
      </c>
      <c r="J103" s="9">
        <v>1</v>
      </c>
      <c r="K103" s="9">
        <v>266</v>
      </c>
      <c r="L103" s="9">
        <v>2024</v>
      </c>
      <c r="M103" s="8" t="s">
        <v>739</v>
      </c>
      <c r="N103" s="8" t="s">
        <v>66</v>
      </c>
      <c r="O103" s="8" t="s">
        <v>67</v>
      </c>
      <c r="P103" s="6" t="s">
        <v>195</v>
      </c>
      <c r="Q103" s="8" t="s">
        <v>215</v>
      </c>
      <c r="R103" s="10" t="s">
        <v>740</v>
      </c>
      <c r="S103" s="11" t="s">
        <v>741</v>
      </c>
      <c r="T103" s="6"/>
      <c r="U103" s="15" t="str">
        <f>HYPERLINK("https://media.infra-m.ru/2130/2130251/cover/2130251.jpg", "Обложка")</f>
        <v>Обложка</v>
      </c>
      <c r="V103" s="15" t="str">
        <f>HYPERLINK("https://znanium.ru/catalog/product/2130251", "Ознакомиться")</f>
        <v>Ознакомиться</v>
      </c>
      <c r="W103" s="8" t="s">
        <v>742</v>
      </c>
      <c r="X103" s="6"/>
      <c r="Y103" s="6"/>
      <c r="Z103" s="6"/>
      <c r="AA103" s="6" t="s">
        <v>121</v>
      </c>
      <c r="AB103" s="8" t="s">
        <v>743</v>
      </c>
    </row>
    <row r="104" spans="1:28" s="4" customFormat="1" ht="51.95" customHeight="1" x14ac:dyDescent="0.2">
      <c r="A104" s="5">
        <v>0</v>
      </c>
      <c r="B104" s="6" t="s">
        <v>744</v>
      </c>
      <c r="C104" s="7">
        <v>3870</v>
      </c>
      <c r="D104" s="8" t="s">
        <v>745</v>
      </c>
      <c r="E104" s="8" t="s">
        <v>746</v>
      </c>
      <c r="F104" s="8" t="s">
        <v>240</v>
      </c>
      <c r="G104" s="6" t="s">
        <v>133</v>
      </c>
      <c r="H104" s="6" t="s">
        <v>39</v>
      </c>
      <c r="I104" s="8" t="s">
        <v>213</v>
      </c>
      <c r="J104" s="9">
        <v>1</v>
      </c>
      <c r="K104" s="9">
        <v>782</v>
      </c>
      <c r="L104" s="9">
        <v>2025</v>
      </c>
      <c r="M104" s="8" t="s">
        <v>747</v>
      </c>
      <c r="N104" s="8" t="s">
        <v>66</v>
      </c>
      <c r="O104" s="8" t="s">
        <v>67</v>
      </c>
      <c r="P104" s="6" t="s">
        <v>195</v>
      </c>
      <c r="Q104" s="8" t="s">
        <v>215</v>
      </c>
      <c r="R104" s="10" t="s">
        <v>748</v>
      </c>
      <c r="S104" s="11"/>
      <c r="T104" s="6"/>
      <c r="U104" s="15" t="str">
        <f>HYPERLINK("https://media.infra-m.ru/2180/2180537/cover/2180537.jpg", "Обложка")</f>
        <v>Обложка</v>
      </c>
      <c r="V104" s="15" t="str">
        <f>HYPERLINK("https://znanium.ru/catalog/product/2180537", "Ознакомиться")</f>
        <v>Ознакомиться</v>
      </c>
      <c r="W104" s="8" t="s">
        <v>159</v>
      </c>
      <c r="X104" s="6"/>
      <c r="Y104" s="6"/>
      <c r="Z104" s="6"/>
      <c r="AA104" s="6" t="s">
        <v>71</v>
      </c>
      <c r="AB104" s="8" t="s">
        <v>593</v>
      </c>
    </row>
    <row r="105" spans="1:28" s="4" customFormat="1" ht="42" customHeight="1" x14ac:dyDescent="0.2">
      <c r="A105" s="5">
        <v>0</v>
      </c>
      <c r="B105" s="6" t="s">
        <v>749</v>
      </c>
      <c r="C105" s="7">
        <v>1250</v>
      </c>
      <c r="D105" s="8" t="s">
        <v>750</v>
      </c>
      <c r="E105" s="8" t="s">
        <v>751</v>
      </c>
      <c r="F105" s="8" t="s">
        <v>192</v>
      </c>
      <c r="G105" s="6" t="s">
        <v>133</v>
      </c>
      <c r="H105" s="6" t="s">
        <v>39</v>
      </c>
      <c r="I105" s="8" t="s">
        <v>193</v>
      </c>
      <c r="J105" s="9">
        <v>1</v>
      </c>
      <c r="K105" s="9">
        <v>258</v>
      </c>
      <c r="L105" s="9">
        <v>2024</v>
      </c>
      <c r="M105" s="8" t="s">
        <v>752</v>
      </c>
      <c r="N105" s="8" t="s">
        <v>66</v>
      </c>
      <c r="O105" s="8" t="s">
        <v>67</v>
      </c>
      <c r="P105" s="6" t="s">
        <v>195</v>
      </c>
      <c r="Q105" s="8" t="s">
        <v>348</v>
      </c>
      <c r="R105" s="10" t="s">
        <v>753</v>
      </c>
      <c r="S105" s="11"/>
      <c r="T105" s="6"/>
      <c r="U105" s="15" t="str">
        <f>HYPERLINK("https://media.infra-m.ru/2130/2130666/cover/2130666.jpg", "Обложка")</f>
        <v>Обложка</v>
      </c>
      <c r="V105" s="15" t="str">
        <f>HYPERLINK("https://znanium.ru/catalog/product/2130666", "Ознакомиться")</f>
        <v>Ознакомиться</v>
      </c>
      <c r="W105" s="8" t="s">
        <v>159</v>
      </c>
      <c r="X105" s="6" t="s">
        <v>70</v>
      </c>
      <c r="Y105" s="6"/>
      <c r="Z105" s="6"/>
      <c r="AA105" s="6" t="s">
        <v>71</v>
      </c>
      <c r="AB105" s="8"/>
    </row>
    <row r="106" spans="1:28" s="4" customFormat="1" ht="51.95" customHeight="1" x14ac:dyDescent="0.2">
      <c r="A106" s="5">
        <v>0</v>
      </c>
      <c r="B106" s="6" t="s">
        <v>754</v>
      </c>
      <c r="C106" s="13">
        <v>997</v>
      </c>
      <c r="D106" s="8" t="s">
        <v>755</v>
      </c>
      <c r="E106" s="8" t="s">
        <v>756</v>
      </c>
      <c r="F106" s="8" t="s">
        <v>757</v>
      </c>
      <c r="G106" s="6" t="s">
        <v>38</v>
      </c>
      <c r="H106" s="6" t="s">
        <v>53</v>
      </c>
      <c r="I106" s="8" t="s">
        <v>174</v>
      </c>
      <c r="J106" s="9">
        <v>1</v>
      </c>
      <c r="K106" s="9">
        <v>152</v>
      </c>
      <c r="L106" s="9">
        <v>2025</v>
      </c>
      <c r="M106" s="8" t="s">
        <v>758</v>
      </c>
      <c r="N106" s="8" t="s">
        <v>66</v>
      </c>
      <c r="O106" s="8" t="s">
        <v>67</v>
      </c>
      <c r="P106" s="6" t="s">
        <v>56</v>
      </c>
      <c r="Q106" s="8" t="s">
        <v>57</v>
      </c>
      <c r="R106" s="10" t="s">
        <v>759</v>
      </c>
      <c r="S106" s="11" t="s">
        <v>760</v>
      </c>
      <c r="T106" s="6"/>
      <c r="U106" s="15" t="str">
        <f>HYPERLINK("https://media.infra-m.ru/2188/2188724/cover/2188724.jpg", "Обложка")</f>
        <v>Обложка</v>
      </c>
      <c r="V106" s="15" t="str">
        <f>HYPERLINK("https://znanium.ru/catalog/product/1913639", "Ознакомиться")</f>
        <v>Ознакомиться</v>
      </c>
      <c r="W106" s="8" t="s">
        <v>561</v>
      </c>
      <c r="X106" s="6"/>
      <c r="Y106" s="6"/>
      <c r="Z106" s="6"/>
      <c r="AA106" s="6" t="s">
        <v>761</v>
      </c>
      <c r="AB106" s="8"/>
    </row>
    <row r="107" spans="1:28" s="4" customFormat="1" ht="51.95" customHeight="1" x14ac:dyDescent="0.2">
      <c r="A107" s="5">
        <v>0</v>
      </c>
      <c r="B107" s="6" t="s">
        <v>762</v>
      </c>
      <c r="C107" s="7">
        <v>1140</v>
      </c>
      <c r="D107" s="8" t="s">
        <v>763</v>
      </c>
      <c r="E107" s="8" t="s">
        <v>764</v>
      </c>
      <c r="F107" s="8" t="s">
        <v>557</v>
      </c>
      <c r="G107" s="6" t="s">
        <v>93</v>
      </c>
      <c r="H107" s="6" t="s">
        <v>39</v>
      </c>
      <c r="I107" s="8" t="s">
        <v>183</v>
      </c>
      <c r="J107" s="9">
        <v>1</v>
      </c>
      <c r="K107" s="9">
        <v>270</v>
      </c>
      <c r="L107" s="9">
        <v>2022</v>
      </c>
      <c r="M107" s="8" t="s">
        <v>765</v>
      </c>
      <c r="N107" s="8" t="s">
        <v>66</v>
      </c>
      <c r="O107" s="8" t="s">
        <v>67</v>
      </c>
      <c r="P107" s="6" t="s">
        <v>56</v>
      </c>
      <c r="Q107" s="8" t="s">
        <v>57</v>
      </c>
      <c r="R107" s="10" t="s">
        <v>766</v>
      </c>
      <c r="S107" s="11" t="s">
        <v>767</v>
      </c>
      <c r="T107" s="6" t="s">
        <v>289</v>
      </c>
      <c r="U107" s="15" t="str">
        <f>HYPERLINK("https://media.infra-m.ru/1843/1843178/cover/1843178.jpg", "Обложка")</f>
        <v>Обложка</v>
      </c>
      <c r="V107" s="15" t="str">
        <f>HYPERLINK("https://znanium.ru/catalog/product/1843178", "Ознакомиться")</f>
        <v>Ознакомиться</v>
      </c>
      <c r="W107" s="8" t="s">
        <v>561</v>
      </c>
      <c r="X107" s="6"/>
      <c r="Y107" s="6"/>
      <c r="Z107" s="6"/>
      <c r="AA107" s="6" t="s">
        <v>209</v>
      </c>
      <c r="AB107" s="8"/>
    </row>
    <row r="108" spans="1:28" s="4" customFormat="1" ht="51.95" customHeight="1" x14ac:dyDescent="0.2">
      <c r="A108" s="5">
        <v>0</v>
      </c>
      <c r="B108" s="6" t="s">
        <v>768</v>
      </c>
      <c r="C108" s="7">
        <v>1260</v>
      </c>
      <c r="D108" s="8" t="s">
        <v>769</v>
      </c>
      <c r="E108" s="8" t="s">
        <v>770</v>
      </c>
      <c r="F108" s="8" t="s">
        <v>771</v>
      </c>
      <c r="G108" s="6" t="s">
        <v>93</v>
      </c>
      <c r="H108" s="6" t="s">
        <v>39</v>
      </c>
      <c r="I108" s="8" t="s">
        <v>231</v>
      </c>
      <c r="J108" s="9">
        <v>1</v>
      </c>
      <c r="K108" s="9">
        <v>252</v>
      </c>
      <c r="L108" s="9">
        <v>2025</v>
      </c>
      <c r="M108" s="8" t="s">
        <v>772</v>
      </c>
      <c r="N108" s="8" t="s">
        <v>66</v>
      </c>
      <c r="O108" s="8" t="s">
        <v>67</v>
      </c>
      <c r="P108" s="6" t="s">
        <v>56</v>
      </c>
      <c r="Q108" s="8" t="s">
        <v>215</v>
      </c>
      <c r="R108" s="10" t="s">
        <v>773</v>
      </c>
      <c r="S108" s="11" t="s">
        <v>774</v>
      </c>
      <c r="T108" s="6"/>
      <c r="U108" s="15" t="str">
        <f>HYPERLINK("https://media.infra-m.ru/2162/2162934/cover/2162934.jpg", "Обложка")</f>
        <v>Обложка</v>
      </c>
      <c r="V108" s="15" t="str">
        <f>HYPERLINK("https://znanium.ru/catalog/product/2162934", "Ознакомиться")</f>
        <v>Ознакомиться</v>
      </c>
      <c r="W108" s="8" t="s">
        <v>775</v>
      </c>
      <c r="X108" s="6"/>
      <c r="Y108" s="6"/>
      <c r="Z108" s="6"/>
      <c r="AA108" s="6" t="s">
        <v>160</v>
      </c>
      <c r="AB108" s="8" t="s">
        <v>776</v>
      </c>
    </row>
    <row r="109" spans="1:28" s="4" customFormat="1" ht="51.95" customHeight="1" x14ac:dyDescent="0.2">
      <c r="A109" s="5">
        <v>0</v>
      </c>
      <c r="B109" s="6" t="s">
        <v>777</v>
      </c>
      <c r="C109" s="7">
        <v>1667</v>
      </c>
      <c r="D109" s="8" t="s">
        <v>778</v>
      </c>
      <c r="E109" s="8" t="s">
        <v>779</v>
      </c>
      <c r="F109" s="8" t="s">
        <v>780</v>
      </c>
      <c r="G109" s="6" t="s">
        <v>26</v>
      </c>
      <c r="H109" s="6" t="s">
        <v>714</v>
      </c>
      <c r="I109" s="8"/>
      <c r="J109" s="9">
        <v>1</v>
      </c>
      <c r="K109" s="9">
        <v>160</v>
      </c>
      <c r="L109" s="9">
        <v>2025</v>
      </c>
      <c r="M109" s="8" t="s">
        <v>781</v>
      </c>
      <c r="N109" s="8" t="s">
        <v>66</v>
      </c>
      <c r="O109" s="8" t="s">
        <v>67</v>
      </c>
      <c r="P109" s="6" t="s">
        <v>56</v>
      </c>
      <c r="Q109" s="8" t="s">
        <v>57</v>
      </c>
      <c r="R109" s="10" t="s">
        <v>197</v>
      </c>
      <c r="S109" s="11" t="s">
        <v>782</v>
      </c>
      <c r="T109" s="6"/>
      <c r="U109" s="15" t="str">
        <f>HYPERLINK("https://media.infra-m.ru/2192/2192229/cover/2192229.jpg", "Обложка")</f>
        <v>Обложка</v>
      </c>
      <c r="V109" s="15" t="str">
        <f>HYPERLINK("https://znanium.ru/catalog/product/1912959", "Ознакомиться")</f>
        <v>Ознакомиться</v>
      </c>
      <c r="W109" s="8" t="s">
        <v>159</v>
      </c>
      <c r="X109" s="6"/>
      <c r="Y109" s="6"/>
      <c r="Z109" s="6"/>
      <c r="AA109" s="6" t="s">
        <v>761</v>
      </c>
      <c r="AB109" s="8"/>
    </row>
    <row r="110" spans="1:28" s="4" customFormat="1" ht="42" customHeight="1" x14ac:dyDescent="0.2">
      <c r="A110" s="5">
        <v>0</v>
      </c>
      <c r="B110" s="6" t="s">
        <v>783</v>
      </c>
      <c r="C110" s="13">
        <v>920</v>
      </c>
      <c r="D110" s="8" t="s">
        <v>784</v>
      </c>
      <c r="E110" s="8" t="s">
        <v>785</v>
      </c>
      <c r="F110" s="8" t="s">
        <v>786</v>
      </c>
      <c r="G110" s="6" t="s">
        <v>93</v>
      </c>
      <c r="H110" s="6" t="s">
        <v>355</v>
      </c>
      <c r="I110" s="8" t="s">
        <v>174</v>
      </c>
      <c r="J110" s="9">
        <v>1</v>
      </c>
      <c r="K110" s="9">
        <v>192</v>
      </c>
      <c r="L110" s="9">
        <v>2024</v>
      </c>
      <c r="M110" s="8" t="s">
        <v>787</v>
      </c>
      <c r="N110" s="8" t="s">
        <v>66</v>
      </c>
      <c r="O110" s="8" t="s">
        <v>67</v>
      </c>
      <c r="P110" s="6" t="s">
        <v>195</v>
      </c>
      <c r="Q110" s="8" t="s">
        <v>196</v>
      </c>
      <c r="R110" s="10" t="s">
        <v>788</v>
      </c>
      <c r="S110" s="11"/>
      <c r="T110" s="6"/>
      <c r="U110" s="15" t="str">
        <f>HYPERLINK("https://media.infra-m.ru/2078/2078399/cover/2078399.jpg", "Обложка")</f>
        <v>Обложка</v>
      </c>
      <c r="V110" s="15" t="str">
        <f>HYPERLINK("https://znanium.ru/catalog/product/2078399", "Ознакомиться")</f>
        <v>Ознакомиться</v>
      </c>
      <c r="W110" s="8" t="s">
        <v>226</v>
      </c>
      <c r="X110" s="6"/>
      <c r="Y110" s="6"/>
      <c r="Z110" s="6"/>
      <c r="AA110" s="6" t="s">
        <v>402</v>
      </c>
      <c r="AB110" s="8"/>
    </row>
    <row r="111" spans="1:28" s="4" customFormat="1" ht="51.95" customHeight="1" x14ac:dyDescent="0.2">
      <c r="A111" s="5">
        <v>0</v>
      </c>
      <c r="B111" s="6" t="s">
        <v>789</v>
      </c>
      <c r="C111" s="13">
        <v>804</v>
      </c>
      <c r="D111" s="8" t="s">
        <v>790</v>
      </c>
      <c r="E111" s="8" t="s">
        <v>791</v>
      </c>
      <c r="F111" s="8" t="s">
        <v>654</v>
      </c>
      <c r="G111" s="6" t="s">
        <v>133</v>
      </c>
      <c r="H111" s="6" t="s">
        <v>39</v>
      </c>
      <c r="I111" s="8" t="s">
        <v>183</v>
      </c>
      <c r="J111" s="9">
        <v>1</v>
      </c>
      <c r="K111" s="9">
        <v>176</v>
      </c>
      <c r="L111" s="9">
        <v>2024</v>
      </c>
      <c r="M111" s="8" t="s">
        <v>792</v>
      </c>
      <c r="N111" s="8" t="s">
        <v>66</v>
      </c>
      <c r="O111" s="8" t="s">
        <v>67</v>
      </c>
      <c r="P111" s="6" t="s">
        <v>56</v>
      </c>
      <c r="Q111" s="8" t="s">
        <v>57</v>
      </c>
      <c r="R111" s="10" t="s">
        <v>793</v>
      </c>
      <c r="S111" s="11" t="s">
        <v>794</v>
      </c>
      <c r="T111" s="6"/>
      <c r="U111" s="15" t="str">
        <f>HYPERLINK("https://media.infra-m.ru/2104/2104116/cover/2104116.jpg", "Обложка")</f>
        <v>Обложка</v>
      </c>
      <c r="V111" s="15" t="str">
        <f>HYPERLINK("https://znanium.ru/catalog/product/2104116", "Ознакомиться")</f>
        <v>Ознакомиться</v>
      </c>
      <c r="W111" s="8" t="s">
        <v>658</v>
      </c>
      <c r="X111" s="6"/>
      <c r="Y111" s="6"/>
      <c r="Z111" s="6"/>
      <c r="AA111" s="6" t="s">
        <v>342</v>
      </c>
      <c r="AB111" s="8"/>
    </row>
    <row r="112" spans="1:28" s="4" customFormat="1" ht="42" customHeight="1" x14ac:dyDescent="0.2">
      <c r="A112" s="5">
        <v>0</v>
      </c>
      <c r="B112" s="6" t="s">
        <v>795</v>
      </c>
      <c r="C112" s="13">
        <v>650</v>
      </c>
      <c r="D112" s="8" t="s">
        <v>796</v>
      </c>
      <c r="E112" s="8" t="s">
        <v>797</v>
      </c>
      <c r="F112" s="8" t="s">
        <v>798</v>
      </c>
      <c r="G112" s="6" t="s">
        <v>133</v>
      </c>
      <c r="H112" s="6" t="s">
        <v>39</v>
      </c>
      <c r="I112" s="8" t="s">
        <v>550</v>
      </c>
      <c r="J112" s="9">
        <v>1</v>
      </c>
      <c r="K112" s="9">
        <v>126</v>
      </c>
      <c r="L112" s="9">
        <v>2024</v>
      </c>
      <c r="M112" s="8" t="s">
        <v>799</v>
      </c>
      <c r="N112" s="8" t="s">
        <v>66</v>
      </c>
      <c r="O112" s="8" t="s">
        <v>67</v>
      </c>
      <c r="P112" s="6" t="s">
        <v>56</v>
      </c>
      <c r="Q112" s="8" t="s">
        <v>196</v>
      </c>
      <c r="R112" s="10" t="s">
        <v>800</v>
      </c>
      <c r="S112" s="11"/>
      <c r="T112" s="6"/>
      <c r="U112" s="15" t="str">
        <f>HYPERLINK("https://media.infra-m.ru/2130/2130229/cover/2130229.jpg", "Обложка")</f>
        <v>Обложка</v>
      </c>
      <c r="V112" s="12"/>
      <c r="W112" s="8" t="s">
        <v>365</v>
      </c>
      <c r="X112" s="6"/>
      <c r="Y112" s="6"/>
      <c r="Z112" s="6"/>
      <c r="AA112" s="6" t="s">
        <v>71</v>
      </c>
      <c r="AB112" s="8"/>
    </row>
    <row r="113" spans="1:28" s="4" customFormat="1" ht="42" customHeight="1" x14ac:dyDescent="0.2">
      <c r="A113" s="5">
        <v>0</v>
      </c>
      <c r="B113" s="6" t="s">
        <v>801</v>
      </c>
      <c r="C113" s="7">
        <v>1960</v>
      </c>
      <c r="D113" s="8" t="s">
        <v>802</v>
      </c>
      <c r="E113" s="8" t="s">
        <v>803</v>
      </c>
      <c r="F113" s="8" t="s">
        <v>240</v>
      </c>
      <c r="G113" s="6" t="s">
        <v>133</v>
      </c>
      <c r="H113" s="6" t="s">
        <v>39</v>
      </c>
      <c r="I113" s="8" t="s">
        <v>193</v>
      </c>
      <c r="J113" s="9">
        <v>1</v>
      </c>
      <c r="K113" s="9">
        <v>379</v>
      </c>
      <c r="L113" s="9">
        <v>2025</v>
      </c>
      <c r="M113" s="8" t="s">
        <v>804</v>
      </c>
      <c r="N113" s="8" t="s">
        <v>66</v>
      </c>
      <c r="O113" s="8" t="s">
        <v>67</v>
      </c>
      <c r="P113" s="6" t="s">
        <v>195</v>
      </c>
      <c r="Q113" s="8" t="s">
        <v>196</v>
      </c>
      <c r="R113" s="10" t="s">
        <v>805</v>
      </c>
      <c r="S113" s="11"/>
      <c r="T113" s="6"/>
      <c r="U113" s="15" t="str">
        <f>HYPERLINK("https://media.infra-m.ru/2137/2137711/cover/2137711.jpg", "Обложка")</f>
        <v>Обложка</v>
      </c>
      <c r="V113" s="15" t="str">
        <f>HYPERLINK("https://znanium.ru/catalog/product/2137711", "Ознакомиться")</f>
        <v>Ознакомиться</v>
      </c>
      <c r="W113" s="8" t="s">
        <v>159</v>
      </c>
      <c r="X113" s="6" t="s">
        <v>144</v>
      </c>
      <c r="Y113" s="6"/>
      <c r="Z113" s="6"/>
      <c r="AA113" s="6" t="s">
        <v>218</v>
      </c>
      <c r="AB113" s="8"/>
    </row>
    <row r="114" spans="1:28" s="4" customFormat="1" ht="51.95" customHeight="1" x14ac:dyDescent="0.2">
      <c r="A114" s="5">
        <v>0</v>
      </c>
      <c r="B114" s="6" t="s">
        <v>806</v>
      </c>
      <c r="C114" s="7">
        <v>1370</v>
      </c>
      <c r="D114" s="8" t="s">
        <v>807</v>
      </c>
      <c r="E114" s="8" t="s">
        <v>647</v>
      </c>
      <c r="F114" s="8" t="s">
        <v>240</v>
      </c>
      <c r="G114" s="6" t="s">
        <v>133</v>
      </c>
      <c r="H114" s="6" t="s">
        <v>39</v>
      </c>
      <c r="I114" s="8" t="s">
        <v>183</v>
      </c>
      <c r="J114" s="9">
        <v>1</v>
      </c>
      <c r="K114" s="9">
        <v>358</v>
      </c>
      <c r="L114" s="9">
        <v>2022</v>
      </c>
      <c r="M114" s="8" t="s">
        <v>808</v>
      </c>
      <c r="N114" s="8" t="s">
        <v>66</v>
      </c>
      <c r="O114" s="8" t="s">
        <v>67</v>
      </c>
      <c r="P114" s="6" t="s">
        <v>195</v>
      </c>
      <c r="Q114" s="8" t="s">
        <v>57</v>
      </c>
      <c r="R114" s="10" t="s">
        <v>809</v>
      </c>
      <c r="S114" s="11" t="s">
        <v>810</v>
      </c>
      <c r="T114" s="6"/>
      <c r="U114" s="15" t="str">
        <f>HYPERLINK("https://media.infra-m.ru/1862/1862789/cover/1862789.jpg", "Обложка")</f>
        <v>Обложка</v>
      </c>
      <c r="V114" s="15" t="str">
        <f>HYPERLINK("https://znanium.ru/catalog/product/1862789", "Ознакомиться")</f>
        <v>Ознакомиться</v>
      </c>
      <c r="W114" s="8" t="s">
        <v>159</v>
      </c>
      <c r="X114" s="6"/>
      <c r="Y114" s="6"/>
      <c r="Z114" s="6" t="s">
        <v>314</v>
      </c>
      <c r="AA114" s="6" t="s">
        <v>113</v>
      </c>
      <c r="AB114" s="8"/>
    </row>
    <row r="115" spans="1:28" s="4" customFormat="1" ht="42" customHeight="1" x14ac:dyDescent="0.2">
      <c r="A115" s="5">
        <v>0</v>
      </c>
      <c r="B115" s="6" t="s">
        <v>811</v>
      </c>
      <c r="C115" s="13">
        <v>610</v>
      </c>
      <c r="D115" s="8" t="s">
        <v>812</v>
      </c>
      <c r="E115" s="8" t="s">
        <v>813</v>
      </c>
      <c r="F115" s="8" t="s">
        <v>814</v>
      </c>
      <c r="G115" s="6" t="s">
        <v>38</v>
      </c>
      <c r="H115" s="6" t="s">
        <v>815</v>
      </c>
      <c r="I115" s="8"/>
      <c r="J115" s="9">
        <v>1</v>
      </c>
      <c r="K115" s="9">
        <v>128</v>
      </c>
      <c r="L115" s="9">
        <v>2023</v>
      </c>
      <c r="M115" s="8" t="s">
        <v>816</v>
      </c>
      <c r="N115" s="8" t="s">
        <v>66</v>
      </c>
      <c r="O115" s="8" t="s">
        <v>67</v>
      </c>
      <c r="P115" s="6" t="s">
        <v>56</v>
      </c>
      <c r="Q115" s="8" t="s">
        <v>57</v>
      </c>
      <c r="R115" s="10" t="s">
        <v>282</v>
      </c>
      <c r="S115" s="11"/>
      <c r="T115" s="6"/>
      <c r="U115" s="15" t="str">
        <f>HYPERLINK("https://media.infra-m.ru/1959/1959269/cover/1959269.jpg", "Обложка")</f>
        <v>Обложка</v>
      </c>
      <c r="V115" s="15" t="str">
        <f>HYPERLINK("https://znanium.ru/catalog/product/1959269", "Ознакомиться")</f>
        <v>Ознакомиться</v>
      </c>
      <c r="W115" s="8" t="s">
        <v>159</v>
      </c>
      <c r="X115" s="6"/>
      <c r="Y115" s="6"/>
      <c r="Z115" s="6"/>
      <c r="AA115" s="6" t="s">
        <v>160</v>
      </c>
      <c r="AB115" s="8"/>
    </row>
    <row r="116" spans="1:28" s="4" customFormat="1" ht="42" customHeight="1" x14ac:dyDescent="0.2">
      <c r="A116" s="5">
        <v>0</v>
      </c>
      <c r="B116" s="6" t="s">
        <v>817</v>
      </c>
      <c r="C116" s="7">
        <v>1092</v>
      </c>
      <c r="D116" s="8" t="s">
        <v>818</v>
      </c>
      <c r="E116" s="8" t="s">
        <v>819</v>
      </c>
      <c r="F116" s="8" t="s">
        <v>820</v>
      </c>
      <c r="G116" s="6" t="s">
        <v>133</v>
      </c>
      <c r="H116" s="6" t="s">
        <v>39</v>
      </c>
      <c r="I116" s="8" t="s">
        <v>550</v>
      </c>
      <c r="J116" s="9">
        <v>1</v>
      </c>
      <c r="K116" s="9">
        <v>167</v>
      </c>
      <c r="L116" s="9">
        <v>2024</v>
      </c>
      <c r="M116" s="8" t="s">
        <v>821</v>
      </c>
      <c r="N116" s="8" t="s">
        <v>66</v>
      </c>
      <c r="O116" s="8" t="s">
        <v>67</v>
      </c>
      <c r="P116" s="6" t="s">
        <v>56</v>
      </c>
      <c r="Q116" s="8" t="s">
        <v>57</v>
      </c>
      <c r="R116" s="10" t="s">
        <v>822</v>
      </c>
      <c r="S116" s="11"/>
      <c r="T116" s="6"/>
      <c r="U116" s="15" t="str">
        <f>HYPERLINK("https://media.infra-m.ru/2133/2133995/cover/2133995.jpg", "Обложка")</f>
        <v>Обложка</v>
      </c>
      <c r="V116" s="12"/>
      <c r="W116" s="8" t="s">
        <v>365</v>
      </c>
      <c r="X116" s="6" t="s">
        <v>350</v>
      </c>
      <c r="Y116" s="6"/>
      <c r="Z116" s="6"/>
      <c r="AA116" s="6" t="s">
        <v>71</v>
      </c>
      <c r="AB116" s="8"/>
    </row>
    <row r="117" spans="1:28" s="4" customFormat="1" ht="51.95" customHeight="1" x14ac:dyDescent="0.2">
      <c r="A117" s="5">
        <v>0</v>
      </c>
      <c r="B117" s="6" t="s">
        <v>823</v>
      </c>
      <c r="C117" s="13">
        <v>810</v>
      </c>
      <c r="D117" s="8" t="s">
        <v>824</v>
      </c>
      <c r="E117" s="8" t="s">
        <v>825</v>
      </c>
      <c r="F117" s="8" t="s">
        <v>826</v>
      </c>
      <c r="G117" s="6" t="s">
        <v>133</v>
      </c>
      <c r="H117" s="6" t="s">
        <v>39</v>
      </c>
      <c r="I117" s="8" t="s">
        <v>231</v>
      </c>
      <c r="J117" s="9">
        <v>1</v>
      </c>
      <c r="K117" s="9">
        <v>160</v>
      </c>
      <c r="L117" s="9">
        <v>2024</v>
      </c>
      <c r="M117" s="8" t="s">
        <v>827</v>
      </c>
      <c r="N117" s="8" t="s">
        <v>66</v>
      </c>
      <c r="O117" s="8" t="s">
        <v>67</v>
      </c>
      <c r="P117" s="6" t="s">
        <v>56</v>
      </c>
      <c r="Q117" s="8" t="s">
        <v>215</v>
      </c>
      <c r="R117" s="10" t="s">
        <v>828</v>
      </c>
      <c r="S117" s="11"/>
      <c r="T117" s="6"/>
      <c r="U117" s="15" t="str">
        <f>HYPERLINK("https://media.infra-m.ru/1989/1989235/cover/1989235.jpg", "Обложка")</f>
        <v>Обложка</v>
      </c>
      <c r="V117" s="15" t="str">
        <f>HYPERLINK("https://znanium.ru/catalog/product/1989235", "Ознакомиться")</f>
        <v>Ознакомиться</v>
      </c>
      <c r="W117" s="8" t="s">
        <v>829</v>
      </c>
      <c r="X117" s="6"/>
      <c r="Y117" s="6"/>
      <c r="Z117" s="6"/>
      <c r="AA117" s="6" t="s">
        <v>71</v>
      </c>
      <c r="AB117" s="8" t="s">
        <v>830</v>
      </c>
    </row>
    <row r="118" spans="1:28" s="4" customFormat="1" ht="42" customHeight="1" x14ac:dyDescent="0.2">
      <c r="A118" s="5">
        <v>0</v>
      </c>
      <c r="B118" s="6" t="s">
        <v>831</v>
      </c>
      <c r="C118" s="7">
        <v>1594</v>
      </c>
      <c r="D118" s="8" t="s">
        <v>832</v>
      </c>
      <c r="E118" s="8" t="s">
        <v>833</v>
      </c>
      <c r="F118" s="8" t="s">
        <v>834</v>
      </c>
      <c r="G118" s="6" t="s">
        <v>133</v>
      </c>
      <c r="H118" s="6" t="s">
        <v>39</v>
      </c>
      <c r="I118" s="8" t="s">
        <v>183</v>
      </c>
      <c r="J118" s="9">
        <v>1</v>
      </c>
      <c r="K118" s="9">
        <v>319</v>
      </c>
      <c r="L118" s="9">
        <v>2025</v>
      </c>
      <c r="M118" s="8" t="s">
        <v>835</v>
      </c>
      <c r="N118" s="8" t="s">
        <v>66</v>
      </c>
      <c r="O118" s="8" t="s">
        <v>67</v>
      </c>
      <c r="P118" s="6" t="s">
        <v>56</v>
      </c>
      <c r="Q118" s="8" t="s">
        <v>57</v>
      </c>
      <c r="R118" s="10" t="s">
        <v>185</v>
      </c>
      <c r="S118" s="11"/>
      <c r="T118" s="6"/>
      <c r="U118" s="15" t="str">
        <f>HYPERLINK("https://media.infra-m.ru/2185/2185903/cover/2185903.jpg", "Обложка")</f>
        <v>Обложка</v>
      </c>
      <c r="V118" s="15" t="str">
        <f>HYPERLINK("https://znanium.ru/catalog/product/1815603", "Ознакомиться")</f>
        <v>Ознакомиться</v>
      </c>
      <c r="W118" s="8" t="s">
        <v>304</v>
      </c>
      <c r="X118" s="6"/>
      <c r="Y118" s="6"/>
      <c r="Z118" s="6"/>
      <c r="AA118" s="6" t="s">
        <v>336</v>
      </c>
      <c r="AB118" s="8"/>
    </row>
    <row r="119" spans="1:28" s="4" customFormat="1" ht="51.95" customHeight="1" x14ac:dyDescent="0.2">
      <c r="A119" s="5">
        <v>0</v>
      </c>
      <c r="B119" s="6" t="s">
        <v>836</v>
      </c>
      <c r="C119" s="7">
        <v>1130</v>
      </c>
      <c r="D119" s="8" t="s">
        <v>837</v>
      </c>
      <c r="E119" s="8" t="s">
        <v>838</v>
      </c>
      <c r="F119" s="8" t="s">
        <v>839</v>
      </c>
      <c r="G119" s="6" t="s">
        <v>38</v>
      </c>
      <c r="H119" s="6" t="s">
        <v>53</v>
      </c>
      <c r="I119" s="8" t="s">
        <v>183</v>
      </c>
      <c r="J119" s="9">
        <v>1</v>
      </c>
      <c r="K119" s="9">
        <v>192</v>
      </c>
      <c r="L119" s="9">
        <v>2023</v>
      </c>
      <c r="M119" s="8" t="s">
        <v>840</v>
      </c>
      <c r="N119" s="8" t="s">
        <v>66</v>
      </c>
      <c r="O119" s="8" t="s">
        <v>67</v>
      </c>
      <c r="P119" s="6" t="s">
        <v>56</v>
      </c>
      <c r="Q119" s="8" t="s">
        <v>57</v>
      </c>
      <c r="R119" s="10" t="s">
        <v>841</v>
      </c>
      <c r="S119" s="11" t="s">
        <v>842</v>
      </c>
      <c r="T119" s="6"/>
      <c r="U119" s="15" t="str">
        <f>HYPERLINK("https://media.infra-m.ru/1913/1913671/cover/1913671.jpg", "Обложка")</f>
        <v>Обложка</v>
      </c>
      <c r="V119" s="15" t="str">
        <f>HYPERLINK("https://znanium.ru/catalog/product/1913671", "Ознакомиться")</f>
        <v>Ознакомиться</v>
      </c>
      <c r="W119" s="8" t="s">
        <v>658</v>
      </c>
      <c r="X119" s="6"/>
      <c r="Y119" s="6"/>
      <c r="Z119" s="6"/>
      <c r="AA119" s="6" t="s">
        <v>843</v>
      </c>
      <c r="AB119" s="8"/>
    </row>
    <row r="120" spans="1:28" s="4" customFormat="1" ht="51.95" customHeight="1" x14ac:dyDescent="0.2">
      <c r="A120" s="5">
        <v>0</v>
      </c>
      <c r="B120" s="6" t="s">
        <v>844</v>
      </c>
      <c r="C120" s="13">
        <v>844.9</v>
      </c>
      <c r="D120" s="8" t="s">
        <v>845</v>
      </c>
      <c r="E120" s="8" t="s">
        <v>838</v>
      </c>
      <c r="F120" s="8" t="s">
        <v>839</v>
      </c>
      <c r="G120" s="6" t="s">
        <v>38</v>
      </c>
      <c r="H120" s="6" t="s">
        <v>53</v>
      </c>
      <c r="I120" s="8" t="s">
        <v>183</v>
      </c>
      <c r="J120" s="9">
        <v>1</v>
      </c>
      <c r="K120" s="9">
        <v>144</v>
      </c>
      <c r="L120" s="9">
        <v>2023</v>
      </c>
      <c r="M120" s="8" t="s">
        <v>846</v>
      </c>
      <c r="N120" s="8" t="s">
        <v>66</v>
      </c>
      <c r="O120" s="8" t="s">
        <v>67</v>
      </c>
      <c r="P120" s="6" t="s">
        <v>56</v>
      </c>
      <c r="Q120" s="8" t="s">
        <v>57</v>
      </c>
      <c r="R120" s="10" t="s">
        <v>847</v>
      </c>
      <c r="S120" s="11" t="s">
        <v>848</v>
      </c>
      <c r="T120" s="6"/>
      <c r="U120" s="15" t="str">
        <f>HYPERLINK("https://media.infra-m.ru/1913/1913678/cover/1913678.jpg", "Обложка")</f>
        <v>Обложка</v>
      </c>
      <c r="V120" s="15" t="str">
        <f>HYPERLINK("https://znanium.ru/catalog/product/1913678", "Ознакомиться")</f>
        <v>Ознакомиться</v>
      </c>
      <c r="W120" s="8" t="s">
        <v>658</v>
      </c>
      <c r="X120" s="6"/>
      <c r="Y120" s="6"/>
      <c r="Z120" s="6"/>
      <c r="AA120" s="6" t="s">
        <v>843</v>
      </c>
      <c r="AB120" s="8"/>
    </row>
    <row r="121" spans="1:28" s="4" customFormat="1" ht="42" customHeight="1" x14ac:dyDescent="0.2">
      <c r="A121" s="5">
        <v>0</v>
      </c>
      <c r="B121" s="6" t="s">
        <v>849</v>
      </c>
      <c r="C121" s="7">
        <v>1364.9</v>
      </c>
      <c r="D121" s="8" t="s">
        <v>850</v>
      </c>
      <c r="E121" s="8" t="s">
        <v>661</v>
      </c>
      <c r="F121" s="8" t="s">
        <v>654</v>
      </c>
      <c r="G121" s="6" t="s">
        <v>133</v>
      </c>
      <c r="H121" s="6" t="s">
        <v>53</v>
      </c>
      <c r="I121" s="8" t="s">
        <v>183</v>
      </c>
      <c r="J121" s="9">
        <v>1</v>
      </c>
      <c r="K121" s="9">
        <v>304</v>
      </c>
      <c r="L121" s="9">
        <v>2023</v>
      </c>
      <c r="M121" s="8" t="s">
        <v>851</v>
      </c>
      <c r="N121" s="8" t="s">
        <v>66</v>
      </c>
      <c r="O121" s="8" t="s">
        <v>67</v>
      </c>
      <c r="P121" s="6" t="s">
        <v>56</v>
      </c>
      <c r="Q121" s="8" t="s">
        <v>57</v>
      </c>
      <c r="R121" s="10" t="s">
        <v>852</v>
      </c>
      <c r="S121" s="11"/>
      <c r="T121" s="6"/>
      <c r="U121" s="15" t="str">
        <f>HYPERLINK("https://media.infra-m.ru/1891/1891815/cover/1891815.jpg", "Обложка")</f>
        <v>Обложка</v>
      </c>
      <c r="V121" s="15" t="str">
        <f>HYPERLINK("https://znanium.ru/catalog/product/1891815", "Ознакомиться")</f>
        <v>Ознакомиться</v>
      </c>
      <c r="W121" s="8" t="s">
        <v>658</v>
      </c>
      <c r="X121" s="6"/>
      <c r="Y121" s="6"/>
      <c r="Z121" s="6"/>
      <c r="AA121" s="6" t="s">
        <v>418</v>
      </c>
      <c r="AB121" s="8"/>
    </row>
    <row r="122" spans="1:28" s="4" customFormat="1" ht="51.95" customHeight="1" x14ac:dyDescent="0.2">
      <c r="A122" s="5">
        <v>0</v>
      </c>
      <c r="B122" s="6" t="s">
        <v>853</v>
      </c>
      <c r="C122" s="13">
        <v>920</v>
      </c>
      <c r="D122" s="8" t="s">
        <v>854</v>
      </c>
      <c r="E122" s="8" t="s">
        <v>855</v>
      </c>
      <c r="F122" s="8" t="s">
        <v>557</v>
      </c>
      <c r="G122" s="6" t="s">
        <v>93</v>
      </c>
      <c r="H122" s="6" t="s">
        <v>39</v>
      </c>
      <c r="I122" s="8" t="s">
        <v>231</v>
      </c>
      <c r="J122" s="9">
        <v>1</v>
      </c>
      <c r="K122" s="9">
        <v>200</v>
      </c>
      <c r="L122" s="9">
        <v>2024</v>
      </c>
      <c r="M122" s="8" t="s">
        <v>856</v>
      </c>
      <c r="N122" s="8" t="s">
        <v>66</v>
      </c>
      <c r="O122" s="8" t="s">
        <v>67</v>
      </c>
      <c r="P122" s="6" t="s">
        <v>56</v>
      </c>
      <c r="Q122" s="8" t="s">
        <v>215</v>
      </c>
      <c r="R122" s="10" t="s">
        <v>857</v>
      </c>
      <c r="S122" s="11" t="s">
        <v>858</v>
      </c>
      <c r="T122" s="6"/>
      <c r="U122" s="15" t="str">
        <f>HYPERLINK("https://media.infra-m.ru/2128/2128443/cover/2128443.jpg", "Обложка")</f>
        <v>Обложка</v>
      </c>
      <c r="V122" s="15" t="str">
        <f>HYPERLINK("https://znanium.ru/catalog/product/2128443", "Ознакомиться")</f>
        <v>Ознакомиться</v>
      </c>
      <c r="W122" s="8" t="s">
        <v>561</v>
      </c>
      <c r="X122" s="6"/>
      <c r="Y122" s="6"/>
      <c r="Z122" s="6"/>
      <c r="AA122" s="6" t="s">
        <v>734</v>
      </c>
      <c r="AB122" s="8"/>
    </row>
    <row r="123" spans="1:28" s="4" customFormat="1" ht="51.95" customHeight="1" x14ac:dyDescent="0.2">
      <c r="A123" s="5">
        <v>0</v>
      </c>
      <c r="B123" s="6" t="s">
        <v>859</v>
      </c>
      <c r="C123" s="7">
        <v>1594</v>
      </c>
      <c r="D123" s="8" t="s">
        <v>860</v>
      </c>
      <c r="E123" s="8" t="s">
        <v>833</v>
      </c>
      <c r="F123" s="8" t="s">
        <v>679</v>
      </c>
      <c r="G123" s="6" t="s">
        <v>93</v>
      </c>
      <c r="H123" s="6" t="s">
        <v>39</v>
      </c>
      <c r="I123" s="8" t="s">
        <v>231</v>
      </c>
      <c r="J123" s="9">
        <v>1</v>
      </c>
      <c r="K123" s="9">
        <v>319</v>
      </c>
      <c r="L123" s="9">
        <v>2025</v>
      </c>
      <c r="M123" s="8" t="s">
        <v>861</v>
      </c>
      <c r="N123" s="8" t="s">
        <v>66</v>
      </c>
      <c r="O123" s="8" t="s">
        <v>67</v>
      </c>
      <c r="P123" s="6" t="s">
        <v>56</v>
      </c>
      <c r="Q123" s="8" t="s">
        <v>215</v>
      </c>
      <c r="R123" s="10" t="s">
        <v>862</v>
      </c>
      <c r="S123" s="11" t="s">
        <v>863</v>
      </c>
      <c r="T123" s="6"/>
      <c r="U123" s="15" t="str">
        <f>HYPERLINK("https://media.infra-m.ru/2174/2174260/cover/2174260.jpg", "Обложка")</f>
        <v>Обложка</v>
      </c>
      <c r="V123" s="15" t="str">
        <f>HYPERLINK("https://znanium.ru/catalog/product/1933138", "Ознакомиться")</f>
        <v>Ознакомиться</v>
      </c>
      <c r="W123" s="8" t="s">
        <v>304</v>
      </c>
      <c r="X123" s="6"/>
      <c r="Y123" s="6"/>
      <c r="Z123" s="6" t="s">
        <v>258</v>
      </c>
      <c r="AA123" s="6" t="s">
        <v>864</v>
      </c>
      <c r="AB123" s="8"/>
    </row>
    <row r="124" spans="1:28" s="4" customFormat="1" ht="51.95" customHeight="1" x14ac:dyDescent="0.2">
      <c r="A124" s="5">
        <v>0</v>
      </c>
      <c r="B124" s="6" t="s">
        <v>865</v>
      </c>
      <c r="C124" s="7">
        <v>2020</v>
      </c>
      <c r="D124" s="8" t="s">
        <v>866</v>
      </c>
      <c r="E124" s="8" t="s">
        <v>867</v>
      </c>
      <c r="F124" s="8" t="s">
        <v>240</v>
      </c>
      <c r="G124" s="6" t="s">
        <v>133</v>
      </c>
      <c r="H124" s="6" t="s">
        <v>39</v>
      </c>
      <c r="I124" s="8" t="s">
        <v>213</v>
      </c>
      <c r="J124" s="9">
        <v>1</v>
      </c>
      <c r="K124" s="9">
        <v>393</v>
      </c>
      <c r="L124" s="9">
        <v>2025</v>
      </c>
      <c r="M124" s="8" t="s">
        <v>868</v>
      </c>
      <c r="N124" s="8" t="s">
        <v>66</v>
      </c>
      <c r="O124" s="8" t="s">
        <v>67</v>
      </c>
      <c r="P124" s="6" t="s">
        <v>195</v>
      </c>
      <c r="Q124" s="8" t="s">
        <v>215</v>
      </c>
      <c r="R124" s="10" t="s">
        <v>869</v>
      </c>
      <c r="S124" s="11"/>
      <c r="T124" s="6"/>
      <c r="U124" s="15" t="str">
        <f>HYPERLINK("https://media.infra-m.ru/2163/2163270/cover/2163270.jpg", "Обложка")</f>
        <v>Обложка</v>
      </c>
      <c r="V124" s="15" t="str">
        <f>HYPERLINK("https://znanium.ru/catalog/product/2163270", "Ознакомиться")</f>
        <v>Ознакомиться</v>
      </c>
      <c r="W124" s="8" t="s">
        <v>159</v>
      </c>
      <c r="X124" s="6" t="s">
        <v>217</v>
      </c>
      <c r="Y124" s="6"/>
      <c r="Z124" s="6"/>
      <c r="AA124" s="6" t="s">
        <v>218</v>
      </c>
      <c r="AB124" s="8"/>
    </row>
    <row r="125" spans="1:28" s="4" customFormat="1" ht="51.95" customHeight="1" x14ac:dyDescent="0.2">
      <c r="A125" s="5">
        <v>0</v>
      </c>
      <c r="B125" s="6" t="s">
        <v>870</v>
      </c>
      <c r="C125" s="7">
        <v>1234</v>
      </c>
      <c r="D125" s="8" t="s">
        <v>871</v>
      </c>
      <c r="E125" s="8" t="s">
        <v>872</v>
      </c>
      <c r="F125" s="8" t="s">
        <v>873</v>
      </c>
      <c r="G125" s="6" t="s">
        <v>93</v>
      </c>
      <c r="H125" s="6" t="s">
        <v>39</v>
      </c>
      <c r="I125" s="8" t="s">
        <v>183</v>
      </c>
      <c r="J125" s="9">
        <v>1</v>
      </c>
      <c r="K125" s="9">
        <v>246</v>
      </c>
      <c r="L125" s="9">
        <v>2025</v>
      </c>
      <c r="M125" s="8" t="s">
        <v>874</v>
      </c>
      <c r="N125" s="8" t="s">
        <v>66</v>
      </c>
      <c r="O125" s="8" t="s">
        <v>67</v>
      </c>
      <c r="P125" s="6" t="s">
        <v>56</v>
      </c>
      <c r="Q125" s="8" t="s">
        <v>57</v>
      </c>
      <c r="R125" s="10" t="s">
        <v>875</v>
      </c>
      <c r="S125" s="11" t="s">
        <v>876</v>
      </c>
      <c r="T125" s="6"/>
      <c r="U125" s="15" t="str">
        <f>HYPERLINK("https://media.infra-m.ru/2175/2175575/cover/2175575.jpg", "Обложка")</f>
        <v>Обложка</v>
      </c>
      <c r="V125" s="15" t="str">
        <f>HYPERLINK("https://znanium.ru/catalog/product/2067386", "Ознакомиться")</f>
        <v>Ознакомиться</v>
      </c>
      <c r="W125" s="8" t="s">
        <v>877</v>
      </c>
      <c r="X125" s="6"/>
      <c r="Y125" s="6"/>
      <c r="Z125" s="6"/>
      <c r="AA125" s="6" t="s">
        <v>88</v>
      </c>
      <c r="AB125" s="8"/>
    </row>
    <row r="126" spans="1:28" s="4" customFormat="1" ht="51.95" customHeight="1" x14ac:dyDescent="0.2">
      <c r="A126" s="5">
        <v>0</v>
      </c>
      <c r="B126" s="6" t="s">
        <v>878</v>
      </c>
      <c r="C126" s="7">
        <v>1250</v>
      </c>
      <c r="D126" s="8" t="s">
        <v>879</v>
      </c>
      <c r="E126" s="8" t="s">
        <v>872</v>
      </c>
      <c r="F126" s="8" t="s">
        <v>873</v>
      </c>
      <c r="G126" s="6" t="s">
        <v>93</v>
      </c>
      <c r="H126" s="6" t="s">
        <v>39</v>
      </c>
      <c r="I126" s="8" t="s">
        <v>231</v>
      </c>
      <c r="J126" s="9">
        <v>1</v>
      </c>
      <c r="K126" s="9">
        <v>246</v>
      </c>
      <c r="L126" s="9">
        <v>2025</v>
      </c>
      <c r="M126" s="8" t="s">
        <v>880</v>
      </c>
      <c r="N126" s="8" t="s">
        <v>66</v>
      </c>
      <c r="O126" s="8" t="s">
        <v>67</v>
      </c>
      <c r="P126" s="6" t="s">
        <v>56</v>
      </c>
      <c r="Q126" s="8" t="s">
        <v>215</v>
      </c>
      <c r="R126" s="10" t="s">
        <v>881</v>
      </c>
      <c r="S126" s="11" t="s">
        <v>882</v>
      </c>
      <c r="T126" s="6"/>
      <c r="U126" s="15" t="str">
        <f>HYPERLINK("https://media.infra-m.ru/2174/2174263/cover/2174263.jpg", "Обложка")</f>
        <v>Обложка</v>
      </c>
      <c r="V126" s="15" t="str">
        <f>HYPERLINK("https://znanium.ru/catalog/product/2174263", "Ознакомиться")</f>
        <v>Ознакомиться</v>
      </c>
      <c r="W126" s="8" t="s">
        <v>877</v>
      </c>
      <c r="X126" s="6"/>
      <c r="Y126" s="6"/>
      <c r="Z126" s="6" t="s">
        <v>258</v>
      </c>
      <c r="AA126" s="6" t="s">
        <v>88</v>
      </c>
      <c r="AB126" s="8"/>
    </row>
    <row r="127" spans="1:28" s="4" customFormat="1" ht="51.95" customHeight="1" x14ac:dyDescent="0.2">
      <c r="A127" s="5">
        <v>0</v>
      </c>
      <c r="B127" s="6" t="s">
        <v>883</v>
      </c>
      <c r="C127" s="7">
        <v>1460</v>
      </c>
      <c r="D127" s="8" t="s">
        <v>884</v>
      </c>
      <c r="E127" s="8" t="s">
        <v>885</v>
      </c>
      <c r="F127" s="8" t="s">
        <v>886</v>
      </c>
      <c r="G127" s="6" t="s">
        <v>93</v>
      </c>
      <c r="H127" s="6" t="s">
        <v>39</v>
      </c>
      <c r="I127" s="8" t="s">
        <v>887</v>
      </c>
      <c r="J127" s="9">
        <v>1</v>
      </c>
      <c r="K127" s="9">
        <v>249</v>
      </c>
      <c r="L127" s="9">
        <v>2023</v>
      </c>
      <c r="M127" s="8" t="s">
        <v>888</v>
      </c>
      <c r="N127" s="8" t="s">
        <v>66</v>
      </c>
      <c r="O127" s="8" t="s">
        <v>67</v>
      </c>
      <c r="P127" s="6" t="s">
        <v>416</v>
      </c>
      <c r="Q127" s="8" t="s">
        <v>45</v>
      </c>
      <c r="R127" s="10" t="s">
        <v>889</v>
      </c>
      <c r="S127" s="11"/>
      <c r="T127" s="6"/>
      <c r="U127" s="15" t="str">
        <f>HYPERLINK("https://media.infra-m.ru/1915/1915318/cover/1915318.jpg", "Обложка")</f>
        <v>Обложка</v>
      </c>
      <c r="V127" s="15" t="str">
        <f>HYPERLINK("https://znanium.ru/catalog/product/1915318", "Ознакомиться")</f>
        <v>Ознакомиться</v>
      </c>
      <c r="W127" s="8" t="s">
        <v>890</v>
      </c>
      <c r="X127" s="6"/>
      <c r="Y127" s="6"/>
      <c r="Z127" s="6"/>
      <c r="AA127" s="6" t="s">
        <v>60</v>
      </c>
      <c r="AB127" s="8"/>
    </row>
    <row r="128" spans="1:28" s="4" customFormat="1" ht="51.95" customHeight="1" x14ac:dyDescent="0.2">
      <c r="A128" s="5">
        <v>0</v>
      </c>
      <c r="B128" s="6" t="s">
        <v>891</v>
      </c>
      <c r="C128" s="7">
        <v>1070</v>
      </c>
      <c r="D128" s="8" t="s">
        <v>892</v>
      </c>
      <c r="E128" s="8" t="s">
        <v>893</v>
      </c>
      <c r="F128" s="8" t="s">
        <v>894</v>
      </c>
      <c r="G128" s="6" t="s">
        <v>93</v>
      </c>
      <c r="H128" s="6" t="s">
        <v>39</v>
      </c>
      <c r="I128" s="8" t="s">
        <v>895</v>
      </c>
      <c r="J128" s="9">
        <v>1</v>
      </c>
      <c r="K128" s="9">
        <v>238</v>
      </c>
      <c r="L128" s="9">
        <v>2023</v>
      </c>
      <c r="M128" s="8" t="s">
        <v>896</v>
      </c>
      <c r="N128" s="8" t="s">
        <v>66</v>
      </c>
      <c r="O128" s="8" t="s">
        <v>67</v>
      </c>
      <c r="P128" s="6" t="s">
        <v>416</v>
      </c>
      <c r="Q128" s="8" t="s">
        <v>45</v>
      </c>
      <c r="R128" s="10" t="s">
        <v>897</v>
      </c>
      <c r="S128" s="11"/>
      <c r="T128" s="6"/>
      <c r="U128" s="15" t="str">
        <f>HYPERLINK("https://media.infra-m.ru/1859/1859803/cover/1859803.jpg", "Обложка")</f>
        <v>Обложка</v>
      </c>
      <c r="V128" s="15" t="str">
        <f>HYPERLINK("https://znanium.ru/catalog/product/1859803", "Ознакомиться")</f>
        <v>Ознакомиться</v>
      </c>
      <c r="W128" s="8" t="s">
        <v>898</v>
      </c>
      <c r="X128" s="6"/>
      <c r="Y128" s="6"/>
      <c r="Z128" s="6"/>
      <c r="AA128" s="6" t="s">
        <v>734</v>
      </c>
      <c r="AB128" s="8"/>
    </row>
    <row r="129" spans="1:28" s="4" customFormat="1" ht="44.1" customHeight="1" x14ac:dyDescent="0.2">
      <c r="A129" s="5">
        <v>0</v>
      </c>
      <c r="B129" s="6" t="s">
        <v>899</v>
      </c>
      <c r="C129" s="7">
        <v>1690</v>
      </c>
      <c r="D129" s="8" t="s">
        <v>900</v>
      </c>
      <c r="E129" s="8" t="s">
        <v>901</v>
      </c>
      <c r="F129" s="8" t="s">
        <v>902</v>
      </c>
      <c r="G129" s="6" t="s">
        <v>93</v>
      </c>
      <c r="H129" s="6" t="s">
        <v>39</v>
      </c>
      <c r="I129" s="8" t="s">
        <v>40</v>
      </c>
      <c r="J129" s="9">
        <v>1</v>
      </c>
      <c r="K129" s="9">
        <v>367</v>
      </c>
      <c r="L129" s="9">
        <v>2024</v>
      </c>
      <c r="M129" s="8" t="s">
        <v>903</v>
      </c>
      <c r="N129" s="8" t="s">
        <v>42</v>
      </c>
      <c r="O129" s="8" t="s">
        <v>77</v>
      </c>
      <c r="P129" s="6" t="s">
        <v>44</v>
      </c>
      <c r="Q129" s="8" t="s">
        <v>45</v>
      </c>
      <c r="R129" s="10" t="s">
        <v>904</v>
      </c>
      <c r="S129" s="11"/>
      <c r="T129" s="6"/>
      <c r="U129" s="15" t="str">
        <f>HYPERLINK("https://media.infra-m.ru/2105/2105344/cover/2105344.jpg", "Обложка")</f>
        <v>Обложка</v>
      </c>
      <c r="V129" s="15" t="str">
        <f>HYPERLINK("https://znanium.ru/catalog/product/2105344", "Ознакомиться")</f>
        <v>Ознакомиться</v>
      </c>
      <c r="W129" s="8" t="s">
        <v>905</v>
      </c>
      <c r="X129" s="6"/>
      <c r="Y129" s="6"/>
      <c r="Z129" s="6"/>
      <c r="AA129" s="6" t="s">
        <v>121</v>
      </c>
      <c r="AB129" s="8"/>
    </row>
    <row r="130" spans="1:28" s="4" customFormat="1" ht="42" customHeight="1" x14ac:dyDescent="0.2">
      <c r="A130" s="5">
        <v>0</v>
      </c>
      <c r="B130" s="6" t="s">
        <v>906</v>
      </c>
      <c r="C130" s="13">
        <v>830</v>
      </c>
      <c r="D130" s="8" t="s">
        <v>907</v>
      </c>
      <c r="E130" s="8" t="s">
        <v>908</v>
      </c>
      <c r="F130" s="8" t="s">
        <v>909</v>
      </c>
      <c r="G130" s="6" t="s">
        <v>133</v>
      </c>
      <c r="H130" s="6" t="s">
        <v>39</v>
      </c>
      <c r="I130" s="8" t="s">
        <v>550</v>
      </c>
      <c r="J130" s="9">
        <v>1</v>
      </c>
      <c r="K130" s="9">
        <v>160</v>
      </c>
      <c r="L130" s="9">
        <v>2025</v>
      </c>
      <c r="M130" s="8" t="s">
        <v>910</v>
      </c>
      <c r="N130" s="8" t="s">
        <v>42</v>
      </c>
      <c r="O130" s="8" t="s">
        <v>55</v>
      </c>
      <c r="P130" s="6" t="s">
        <v>56</v>
      </c>
      <c r="Q130" s="8" t="s">
        <v>196</v>
      </c>
      <c r="R130" s="10" t="s">
        <v>911</v>
      </c>
      <c r="S130" s="11"/>
      <c r="T130" s="6"/>
      <c r="U130" s="15" t="str">
        <f>HYPERLINK("https://media.infra-m.ru/2162/2162077/cover/2162077.jpg", "Обложка")</f>
        <v>Обложка</v>
      </c>
      <c r="V130" s="12"/>
      <c r="W130" s="8" t="s">
        <v>365</v>
      </c>
      <c r="X130" s="6" t="s">
        <v>725</v>
      </c>
      <c r="Y130" s="6"/>
      <c r="Z130" s="6"/>
      <c r="AA130" s="6" t="s">
        <v>218</v>
      </c>
      <c r="AB130" s="8"/>
    </row>
    <row r="131" spans="1:28" s="4" customFormat="1" ht="44.1" customHeight="1" x14ac:dyDescent="0.2">
      <c r="A131" s="5">
        <v>0</v>
      </c>
      <c r="B131" s="6" t="s">
        <v>912</v>
      </c>
      <c r="C131" s="7">
        <v>1162</v>
      </c>
      <c r="D131" s="8" t="s">
        <v>913</v>
      </c>
      <c r="E131" s="8" t="s">
        <v>914</v>
      </c>
      <c r="F131" s="8" t="s">
        <v>915</v>
      </c>
      <c r="G131" s="6" t="s">
        <v>38</v>
      </c>
      <c r="H131" s="6" t="s">
        <v>355</v>
      </c>
      <c r="I131" s="8" t="s">
        <v>40</v>
      </c>
      <c r="J131" s="9">
        <v>1</v>
      </c>
      <c r="K131" s="9">
        <v>178</v>
      </c>
      <c r="L131" s="9">
        <v>2025</v>
      </c>
      <c r="M131" s="8" t="s">
        <v>916</v>
      </c>
      <c r="N131" s="8" t="s">
        <v>42</v>
      </c>
      <c r="O131" s="8" t="s">
        <v>43</v>
      </c>
      <c r="P131" s="6" t="s">
        <v>917</v>
      </c>
      <c r="Q131" s="8" t="s">
        <v>45</v>
      </c>
      <c r="R131" s="10" t="s">
        <v>918</v>
      </c>
      <c r="S131" s="11"/>
      <c r="T131" s="6"/>
      <c r="U131" s="15" t="str">
        <f>HYPERLINK("https://media.infra-m.ru/2179/2179728/cover/2179728.jpg", "Обложка")</f>
        <v>Обложка</v>
      </c>
      <c r="V131" s="15" t="str">
        <f>HYPERLINK("https://znanium.ru/catalog/product/2179728", "Ознакомиться")</f>
        <v>Ознакомиться</v>
      </c>
      <c r="W131" s="8"/>
      <c r="X131" s="6"/>
      <c r="Y131" s="6"/>
      <c r="Z131" s="6"/>
      <c r="AA131" s="6" t="s">
        <v>321</v>
      </c>
      <c r="AB131" s="8"/>
    </row>
    <row r="132" spans="1:28" s="4" customFormat="1" ht="44.1" customHeight="1" x14ac:dyDescent="0.2">
      <c r="A132" s="5">
        <v>0</v>
      </c>
      <c r="B132" s="6" t="s">
        <v>919</v>
      </c>
      <c r="C132" s="7">
        <v>1564</v>
      </c>
      <c r="D132" s="8" t="s">
        <v>920</v>
      </c>
      <c r="E132" s="8" t="s">
        <v>921</v>
      </c>
      <c r="F132" s="8" t="s">
        <v>922</v>
      </c>
      <c r="G132" s="6" t="s">
        <v>93</v>
      </c>
      <c r="H132" s="6" t="s">
        <v>39</v>
      </c>
      <c r="I132" s="8" t="s">
        <v>40</v>
      </c>
      <c r="J132" s="9">
        <v>1</v>
      </c>
      <c r="K132" s="9">
        <v>340</v>
      </c>
      <c r="L132" s="9">
        <v>2024</v>
      </c>
      <c r="M132" s="8" t="s">
        <v>923</v>
      </c>
      <c r="N132" s="8" t="s">
        <v>42</v>
      </c>
      <c r="O132" s="8" t="s">
        <v>77</v>
      </c>
      <c r="P132" s="6" t="s">
        <v>44</v>
      </c>
      <c r="Q132" s="8" t="s">
        <v>45</v>
      </c>
      <c r="R132" s="10" t="s">
        <v>924</v>
      </c>
      <c r="S132" s="11"/>
      <c r="T132" s="6"/>
      <c r="U132" s="15" t="str">
        <f>HYPERLINK("https://media.infra-m.ru/1898/1898011/cover/1898011.jpg", "Обложка")</f>
        <v>Обложка</v>
      </c>
      <c r="V132" s="15" t="str">
        <f>HYPERLINK("https://znanium.ru/catalog/product/1898011", "Ознакомиться")</f>
        <v>Ознакомиться</v>
      </c>
      <c r="W132" s="8" t="s">
        <v>905</v>
      </c>
      <c r="X132" s="6"/>
      <c r="Y132" s="6"/>
      <c r="Z132" s="6"/>
      <c r="AA132" s="6" t="s">
        <v>160</v>
      </c>
      <c r="AB132" s="8"/>
    </row>
    <row r="133" spans="1:28" s="4" customFormat="1" ht="51.95" customHeight="1" x14ac:dyDescent="0.2">
      <c r="A133" s="5">
        <v>0</v>
      </c>
      <c r="B133" s="6" t="s">
        <v>925</v>
      </c>
      <c r="C133" s="7">
        <v>1130</v>
      </c>
      <c r="D133" s="8" t="s">
        <v>926</v>
      </c>
      <c r="E133" s="8" t="s">
        <v>927</v>
      </c>
      <c r="F133" s="8" t="s">
        <v>928</v>
      </c>
      <c r="G133" s="6" t="s">
        <v>93</v>
      </c>
      <c r="H133" s="6" t="s">
        <v>39</v>
      </c>
      <c r="I133" s="8" t="s">
        <v>174</v>
      </c>
      <c r="J133" s="9">
        <v>1</v>
      </c>
      <c r="K133" s="9">
        <v>240</v>
      </c>
      <c r="L133" s="9">
        <v>2024</v>
      </c>
      <c r="M133" s="8" t="s">
        <v>929</v>
      </c>
      <c r="N133" s="8" t="s">
        <v>42</v>
      </c>
      <c r="O133" s="8" t="s">
        <v>77</v>
      </c>
      <c r="P133" s="6" t="s">
        <v>56</v>
      </c>
      <c r="Q133" s="8" t="s">
        <v>57</v>
      </c>
      <c r="R133" s="10" t="s">
        <v>930</v>
      </c>
      <c r="S133" s="11" t="s">
        <v>931</v>
      </c>
      <c r="T133" s="6"/>
      <c r="U133" s="15" t="str">
        <f>HYPERLINK("https://media.infra-m.ru/2137/2137075/cover/2137075.jpg", "Обложка")</f>
        <v>Обложка</v>
      </c>
      <c r="V133" s="15" t="str">
        <f>HYPERLINK("https://znanium.ru/catalog/product/2137075", "Ознакомиться")</f>
        <v>Ознакомиться</v>
      </c>
      <c r="W133" s="8" t="s">
        <v>932</v>
      </c>
      <c r="X133" s="6"/>
      <c r="Y133" s="6"/>
      <c r="Z133" s="6"/>
      <c r="AA133" s="6" t="s">
        <v>933</v>
      </c>
      <c r="AB133" s="8"/>
    </row>
    <row r="134" spans="1:28" s="4" customFormat="1" ht="51.95" customHeight="1" x14ac:dyDescent="0.2">
      <c r="A134" s="5">
        <v>0</v>
      </c>
      <c r="B134" s="6" t="s">
        <v>934</v>
      </c>
      <c r="C134" s="7">
        <v>2460</v>
      </c>
      <c r="D134" s="8" t="s">
        <v>935</v>
      </c>
      <c r="E134" s="8" t="s">
        <v>936</v>
      </c>
      <c r="F134" s="8" t="s">
        <v>937</v>
      </c>
      <c r="G134" s="6" t="s">
        <v>133</v>
      </c>
      <c r="H134" s="6" t="s">
        <v>39</v>
      </c>
      <c r="I134" s="8" t="s">
        <v>40</v>
      </c>
      <c r="J134" s="9">
        <v>1</v>
      </c>
      <c r="K134" s="9">
        <v>597</v>
      </c>
      <c r="L134" s="9">
        <v>2024</v>
      </c>
      <c r="M134" s="8" t="s">
        <v>938</v>
      </c>
      <c r="N134" s="8" t="s">
        <v>66</v>
      </c>
      <c r="O134" s="8" t="s">
        <v>119</v>
      </c>
      <c r="P134" s="6" t="s">
        <v>44</v>
      </c>
      <c r="Q134" s="8" t="s">
        <v>45</v>
      </c>
      <c r="R134" s="10" t="s">
        <v>939</v>
      </c>
      <c r="S134" s="11"/>
      <c r="T134" s="6"/>
      <c r="U134" s="15" t="str">
        <f>HYPERLINK("https://media.infra-m.ru/2142/2142552/cover/2142552.jpg", "Обложка")</f>
        <v>Обложка</v>
      </c>
      <c r="V134" s="15" t="str">
        <f>HYPERLINK("https://znanium.ru/catalog/product/2142552", "Ознакомиться")</f>
        <v>Ознакомиться</v>
      </c>
      <c r="W134" s="8" t="s">
        <v>940</v>
      </c>
      <c r="X134" s="6"/>
      <c r="Y134" s="6"/>
      <c r="Z134" s="6"/>
      <c r="AA134" s="6" t="s">
        <v>106</v>
      </c>
      <c r="AB134" s="8"/>
    </row>
    <row r="135" spans="1:28" s="4" customFormat="1" ht="51.95" customHeight="1" x14ac:dyDescent="0.2">
      <c r="A135" s="5">
        <v>0</v>
      </c>
      <c r="B135" s="6" t="s">
        <v>941</v>
      </c>
      <c r="C135" s="7">
        <v>1040</v>
      </c>
      <c r="D135" s="8" t="s">
        <v>942</v>
      </c>
      <c r="E135" s="8" t="s">
        <v>943</v>
      </c>
      <c r="F135" s="8" t="s">
        <v>944</v>
      </c>
      <c r="G135" s="6" t="s">
        <v>133</v>
      </c>
      <c r="H135" s="6" t="s">
        <v>39</v>
      </c>
      <c r="I135" s="8" t="s">
        <v>231</v>
      </c>
      <c r="J135" s="9">
        <v>1</v>
      </c>
      <c r="K135" s="9">
        <v>206</v>
      </c>
      <c r="L135" s="9">
        <v>2025</v>
      </c>
      <c r="M135" s="8" t="s">
        <v>945</v>
      </c>
      <c r="N135" s="8" t="s">
        <v>42</v>
      </c>
      <c r="O135" s="8" t="s">
        <v>55</v>
      </c>
      <c r="P135" s="6" t="s">
        <v>56</v>
      </c>
      <c r="Q135" s="8" t="s">
        <v>215</v>
      </c>
      <c r="R135" s="10" t="s">
        <v>946</v>
      </c>
      <c r="S135" s="11"/>
      <c r="T135" s="6"/>
      <c r="U135" s="15" t="str">
        <f>HYPERLINK("https://media.infra-m.ru/2157/2157634/cover/2157634.jpg", "Обложка")</f>
        <v>Обложка</v>
      </c>
      <c r="V135" s="15" t="str">
        <f>HYPERLINK("https://znanium.ru/catalog/product/2157634", "Ознакомиться")</f>
        <v>Ознакомиться</v>
      </c>
      <c r="W135" s="8" t="s">
        <v>947</v>
      </c>
      <c r="X135" s="6" t="s">
        <v>350</v>
      </c>
      <c r="Y135" s="6"/>
      <c r="Z135" s="6" t="s">
        <v>258</v>
      </c>
      <c r="AA135" s="6" t="s">
        <v>218</v>
      </c>
      <c r="AB135" s="8" t="s">
        <v>948</v>
      </c>
    </row>
    <row r="136" spans="1:28" s="4" customFormat="1" ht="42" customHeight="1" x14ac:dyDescent="0.2">
      <c r="A136" s="5">
        <v>0</v>
      </c>
      <c r="B136" s="6" t="s">
        <v>949</v>
      </c>
      <c r="C136" s="7">
        <v>1030</v>
      </c>
      <c r="D136" s="8" t="s">
        <v>950</v>
      </c>
      <c r="E136" s="8" t="s">
        <v>943</v>
      </c>
      <c r="F136" s="8" t="s">
        <v>944</v>
      </c>
      <c r="G136" s="6" t="s">
        <v>93</v>
      </c>
      <c r="H136" s="6" t="s">
        <v>39</v>
      </c>
      <c r="I136" s="8" t="s">
        <v>174</v>
      </c>
      <c r="J136" s="9">
        <v>1</v>
      </c>
      <c r="K136" s="9">
        <v>206</v>
      </c>
      <c r="L136" s="9">
        <v>2025</v>
      </c>
      <c r="M136" s="8" t="s">
        <v>951</v>
      </c>
      <c r="N136" s="8" t="s">
        <v>42</v>
      </c>
      <c r="O136" s="8" t="s">
        <v>55</v>
      </c>
      <c r="P136" s="6" t="s">
        <v>56</v>
      </c>
      <c r="Q136" s="8" t="s">
        <v>57</v>
      </c>
      <c r="R136" s="10" t="s">
        <v>952</v>
      </c>
      <c r="S136" s="11"/>
      <c r="T136" s="6"/>
      <c r="U136" s="15" t="str">
        <f>HYPERLINK("https://media.infra-m.ru/2183/2183311/cover/2183311.jpg", "Обложка")</f>
        <v>Обложка</v>
      </c>
      <c r="V136" s="15" t="str">
        <f>HYPERLINK("https://znanium.ru/catalog/product/2183311", "Ознакомиться")</f>
        <v>Ознакомиться</v>
      </c>
      <c r="W136" s="8" t="s">
        <v>947</v>
      </c>
      <c r="X136" s="6"/>
      <c r="Y136" s="6"/>
      <c r="Z136" s="6"/>
      <c r="AA136" s="6" t="s">
        <v>121</v>
      </c>
      <c r="AB136" s="8"/>
    </row>
    <row r="137" spans="1:28" s="4" customFormat="1" ht="42" customHeight="1" x14ac:dyDescent="0.2">
      <c r="A137" s="5">
        <v>0</v>
      </c>
      <c r="B137" s="6" t="s">
        <v>953</v>
      </c>
      <c r="C137" s="13">
        <v>934</v>
      </c>
      <c r="D137" s="8" t="s">
        <v>954</v>
      </c>
      <c r="E137" s="8" t="s">
        <v>955</v>
      </c>
      <c r="F137" s="8" t="s">
        <v>956</v>
      </c>
      <c r="G137" s="6" t="s">
        <v>133</v>
      </c>
      <c r="H137" s="6" t="s">
        <v>39</v>
      </c>
      <c r="I137" s="8" t="s">
        <v>174</v>
      </c>
      <c r="J137" s="9">
        <v>1</v>
      </c>
      <c r="K137" s="9">
        <v>186</v>
      </c>
      <c r="L137" s="9">
        <v>2025</v>
      </c>
      <c r="M137" s="8" t="s">
        <v>957</v>
      </c>
      <c r="N137" s="8" t="s">
        <v>42</v>
      </c>
      <c r="O137" s="8" t="s">
        <v>55</v>
      </c>
      <c r="P137" s="6" t="s">
        <v>56</v>
      </c>
      <c r="Q137" s="8" t="s">
        <v>57</v>
      </c>
      <c r="R137" s="10" t="s">
        <v>958</v>
      </c>
      <c r="S137" s="11"/>
      <c r="T137" s="6"/>
      <c r="U137" s="15" t="str">
        <f>HYPERLINK("https://media.infra-m.ru/2180/2180190/cover/2180190.jpg", "Обложка")</f>
        <v>Обложка</v>
      </c>
      <c r="V137" s="15" t="str">
        <f>HYPERLINK("https://znanium.ru/catalog/product/1894391", "Ознакомиться")</f>
        <v>Ознакомиться</v>
      </c>
      <c r="W137" s="8" t="s">
        <v>235</v>
      </c>
      <c r="X137" s="6"/>
      <c r="Y137" s="6"/>
      <c r="Z137" s="6"/>
      <c r="AA137" s="6" t="s">
        <v>121</v>
      </c>
      <c r="AB137" s="8"/>
    </row>
    <row r="138" spans="1:28" s="4" customFormat="1" ht="51.95" customHeight="1" x14ac:dyDescent="0.2">
      <c r="A138" s="5">
        <v>0</v>
      </c>
      <c r="B138" s="6" t="s">
        <v>959</v>
      </c>
      <c r="C138" s="7">
        <v>3020</v>
      </c>
      <c r="D138" s="8" t="s">
        <v>960</v>
      </c>
      <c r="E138" s="8" t="s">
        <v>961</v>
      </c>
      <c r="F138" s="8" t="s">
        <v>962</v>
      </c>
      <c r="G138" s="6" t="s">
        <v>93</v>
      </c>
      <c r="H138" s="6" t="s">
        <v>39</v>
      </c>
      <c r="I138" s="8"/>
      <c r="J138" s="9">
        <v>1</v>
      </c>
      <c r="K138" s="9">
        <v>333</v>
      </c>
      <c r="L138" s="9">
        <v>2023</v>
      </c>
      <c r="M138" s="8" t="s">
        <v>963</v>
      </c>
      <c r="N138" s="8" t="s">
        <v>66</v>
      </c>
      <c r="O138" s="8" t="s">
        <v>141</v>
      </c>
      <c r="P138" s="6" t="s">
        <v>56</v>
      </c>
      <c r="Q138" s="8" t="s">
        <v>57</v>
      </c>
      <c r="R138" s="10" t="s">
        <v>964</v>
      </c>
      <c r="S138" s="11" t="s">
        <v>965</v>
      </c>
      <c r="T138" s="6"/>
      <c r="U138" s="15" t="str">
        <f>HYPERLINK("https://media.infra-m.ru/1923/1923149/cover/1923149.jpg", "Обложка")</f>
        <v>Обложка</v>
      </c>
      <c r="V138" s="15" t="str">
        <f>HYPERLINK("https://znanium.ru/catalog/product/1923149", "Ознакомиться")</f>
        <v>Ознакомиться</v>
      </c>
      <c r="W138" s="8" t="s">
        <v>517</v>
      </c>
      <c r="X138" s="6"/>
      <c r="Y138" s="6"/>
      <c r="Z138" s="6"/>
      <c r="AA138" s="6" t="s">
        <v>418</v>
      </c>
      <c r="AB138" s="8"/>
    </row>
    <row r="139" spans="1:28" s="4" customFormat="1" ht="51.95" customHeight="1" x14ac:dyDescent="0.2">
      <c r="A139" s="5">
        <v>0</v>
      </c>
      <c r="B139" s="6" t="s">
        <v>966</v>
      </c>
      <c r="C139" s="7">
        <v>1614</v>
      </c>
      <c r="D139" s="8" t="s">
        <v>967</v>
      </c>
      <c r="E139" s="8" t="s">
        <v>968</v>
      </c>
      <c r="F139" s="8" t="s">
        <v>969</v>
      </c>
      <c r="G139" s="6" t="s">
        <v>93</v>
      </c>
      <c r="H139" s="6" t="s">
        <v>39</v>
      </c>
      <c r="I139" s="8" t="s">
        <v>231</v>
      </c>
      <c r="J139" s="9">
        <v>1</v>
      </c>
      <c r="K139" s="9">
        <v>319</v>
      </c>
      <c r="L139" s="9">
        <v>2025</v>
      </c>
      <c r="M139" s="8" t="s">
        <v>970</v>
      </c>
      <c r="N139" s="8" t="s">
        <v>66</v>
      </c>
      <c r="O139" s="8" t="s">
        <v>141</v>
      </c>
      <c r="P139" s="6" t="s">
        <v>195</v>
      </c>
      <c r="Q139" s="8" t="s">
        <v>215</v>
      </c>
      <c r="R139" s="10" t="s">
        <v>971</v>
      </c>
      <c r="S139" s="11" t="s">
        <v>972</v>
      </c>
      <c r="T139" s="6"/>
      <c r="U139" s="15" t="str">
        <f>HYPERLINK("https://media.infra-m.ru/2187/2187630/cover/2187630.jpg", "Обложка")</f>
        <v>Обложка</v>
      </c>
      <c r="V139" s="15" t="str">
        <f>HYPERLINK("https://znanium.ru/catalog/product/2184816", "Ознакомиться")</f>
        <v>Ознакомиться</v>
      </c>
      <c r="W139" s="8" t="s">
        <v>304</v>
      </c>
      <c r="X139" s="6"/>
      <c r="Y139" s="6" t="s">
        <v>30</v>
      </c>
      <c r="Z139" s="6"/>
      <c r="AA139" s="6" t="s">
        <v>973</v>
      </c>
      <c r="AB139" s="8"/>
    </row>
    <row r="140" spans="1:28" s="4" customFormat="1" ht="42" customHeight="1" x14ac:dyDescent="0.2">
      <c r="A140" s="5">
        <v>0</v>
      </c>
      <c r="B140" s="6" t="s">
        <v>974</v>
      </c>
      <c r="C140" s="7">
        <v>1900</v>
      </c>
      <c r="D140" s="8" t="s">
        <v>975</v>
      </c>
      <c r="E140" s="8" t="s">
        <v>976</v>
      </c>
      <c r="F140" s="8" t="s">
        <v>977</v>
      </c>
      <c r="G140" s="6" t="s">
        <v>133</v>
      </c>
      <c r="H140" s="6" t="s">
        <v>39</v>
      </c>
      <c r="I140" s="8" t="s">
        <v>40</v>
      </c>
      <c r="J140" s="9">
        <v>1</v>
      </c>
      <c r="K140" s="9">
        <v>412</v>
      </c>
      <c r="L140" s="9">
        <v>2024</v>
      </c>
      <c r="M140" s="8" t="s">
        <v>978</v>
      </c>
      <c r="N140" s="8" t="s">
        <v>66</v>
      </c>
      <c r="O140" s="8" t="s">
        <v>141</v>
      </c>
      <c r="P140" s="6" t="s">
        <v>44</v>
      </c>
      <c r="Q140" s="8" t="s">
        <v>45</v>
      </c>
      <c r="R140" s="10" t="s">
        <v>979</v>
      </c>
      <c r="S140" s="11"/>
      <c r="T140" s="6"/>
      <c r="U140" s="15" t="str">
        <f>HYPERLINK("https://media.infra-m.ru/2072/2072429/cover/2072429.jpg", "Обложка")</f>
        <v>Обложка</v>
      </c>
      <c r="V140" s="15" t="str">
        <f>HYPERLINK("https://znanium.ru/catalog/product/2072429", "Ознакомиться")</f>
        <v>Ознакомиться</v>
      </c>
      <c r="W140" s="8" t="s">
        <v>980</v>
      </c>
      <c r="X140" s="6"/>
      <c r="Y140" s="6"/>
      <c r="Z140" s="6"/>
      <c r="AA140" s="6" t="s">
        <v>88</v>
      </c>
      <c r="AB140" s="8"/>
    </row>
    <row r="141" spans="1:28" s="4" customFormat="1" ht="42" customHeight="1" x14ac:dyDescent="0.2">
      <c r="A141" s="5">
        <v>0</v>
      </c>
      <c r="B141" s="6" t="s">
        <v>981</v>
      </c>
      <c r="C141" s="13">
        <v>710</v>
      </c>
      <c r="D141" s="8" t="s">
        <v>982</v>
      </c>
      <c r="E141" s="8" t="s">
        <v>983</v>
      </c>
      <c r="F141" s="8" t="s">
        <v>984</v>
      </c>
      <c r="G141" s="6" t="s">
        <v>38</v>
      </c>
      <c r="H141" s="6" t="s">
        <v>39</v>
      </c>
      <c r="I141" s="8" t="s">
        <v>40</v>
      </c>
      <c r="J141" s="9">
        <v>1</v>
      </c>
      <c r="K141" s="9">
        <v>186</v>
      </c>
      <c r="L141" s="9">
        <v>2022</v>
      </c>
      <c r="M141" s="8" t="s">
        <v>985</v>
      </c>
      <c r="N141" s="8" t="s">
        <v>42</v>
      </c>
      <c r="O141" s="8" t="s">
        <v>55</v>
      </c>
      <c r="P141" s="6" t="s">
        <v>44</v>
      </c>
      <c r="Q141" s="8" t="s">
        <v>45</v>
      </c>
      <c r="R141" s="10" t="s">
        <v>986</v>
      </c>
      <c r="S141" s="11"/>
      <c r="T141" s="6"/>
      <c r="U141" s="15" t="str">
        <f>HYPERLINK("https://media.infra-m.ru/1704/1704756/cover/1704756.jpg", "Обложка")</f>
        <v>Обложка</v>
      </c>
      <c r="V141" s="15" t="str">
        <f>HYPERLINK("https://znanium.ru/catalog/product/1704756", "Ознакомиться")</f>
        <v>Ознакомиться</v>
      </c>
      <c r="W141" s="8"/>
      <c r="X141" s="6"/>
      <c r="Y141" s="6"/>
      <c r="Z141" s="6"/>
      <c r="AA141" s="6" t="s">
        <v>209</v>
      </c>
      <c r="AB141" s="8"/>
    </row>
    <row r="142" spans="1:28" s="4" customFormat="1" ht="42" customHeight="1" x14ac:dyDescent="0.2">
      <c r="A142" s="5">
        <v>0</v>
      </c>
      <c r="B142" s="6" t="s">
        <v>987</v>
      </c>
      <c r="C142" s="13">
        <v>800</v>
      </c>
      <c r="D142" s="8" t="s">
        <v>988</v>
      </c>
      <c r="E142" s="8" t="s">
        <v>989</v>
      </c>
      <c r="F142" s="8" t="s">
        <v>990</v>
      </c>
      <c r="G142" s="6" t="s">
        <v>133</v>
      </c>
      <c r="H142" s="6" t="s">
        <v>39</v>
      </c>
      <c r="I142" s="8" t="s">
        <v>174</v>
      </c>
      <c r="J142" s="9">
        <v>1</v>
      </c>
      <c r="K142" s="9">
        <v>156</v>
      </c>
      <c r="L142" s="9">
        <v>2024</v>
      </c>
      <c r="M142" s="8" t="s">
        <v>991</v>
      </c>
      <c r="N142" s="8" t="s">
        <v>66</v>
      </c>
      <c r="O142" s="8" t="s">
        <v>141</v>
      </c>
      <c r="P142" s="6" t="s">
        <v>56</v>
      </c>
      <c r="Q142" s="8" t="s">
        <v>196</v>
      </c>
      <c r="R142" s="10" t="s">
        <v>979</v>
      </c>
      <c r="S142" s="11"/>
      <c r="T142" s="6"/>
      <c r="U142" s="15" t="str">
        <f>HYPERLINK("https://media.infra-m.ru/2116/2116159/cover/2116159.jpg", "Обложка")</f>
        <v>Обложка</v>
      </c>
      <c r="V142" s="15" t="str">
        <f>HYPERLINK("https://znanium.ru/catalog/product/2116159", "Ознакомиться")</f>
        <v>Ознакомиться</v>
      </c>
      <c r="W142" s="8" t="s">
        <v>544</v>
      </c>
      <c r="X142" s="6" t="s">
        <v>350</v>
      </c>
      <c r="Y142" s="6"/>
      <c r="Z142" s="6"/>
      <c r="AA142" s="6" t="s">
        <v>71</v>
      </c>
      <c r="AB142" s="8"/>
    </row>
    <row r="143" spans="1:28" s="4" customFormat="1" ht="51.95" customHeight="1" x14ac:dyDescent="0.2">
      <c r="A143" s="5">
        <v>0</v>
      </c>
      <c r="B143" s="6" t="s">
        <v>992</v>
      </c>
      <c r="C143" s="7">
        <v>1870</v>
      </c>
      <c r="D143" s="8" t="s">
        <v>993</v>
      </c>
      <c r="E143" s="8" t="s">
        <v>994</v>
      </c>
      <c r="F143" s="8" t="s">
        <v>977</v>
      </c>
      <c r="G143" s="6" t="s">
        <v>93</v>
      </c>
      <c r="H143" s="6" t="s">
        <v>39</v>
      </c>
      <c r="I143" s="8" t="s">
        <v>174</v>
      </c>
      <c r="J143" s="9">
        <v>1</v>
      </c>
      <c r="K143" s="9">
        <v>373</v>
      </c>
      <c r="L143" s="9">
        <v>2025</v>
      </c>
      <c r="M143" s="8" t="s">
        <v>995</v>
      </c>
      <c r="N143" s="8" t="s">
        <v>66</v>
      </c>
      <c r="O143" s="8" t="s">
        <v>141</v>
      </c>
      <c r="P143" s="6" t="s">
        <v>195</v>
      </c>
      <c r="Q143" s="8" t="s">
        <v>348</v>
      </c>
      <c r="R143" s="10" t="s">
        <v>979</v>
      </c>
      <c r="S143" s="11" t="s">
        <v>996</v>
      </c>
      <c r="T143" s="6"/>
      <c r="U143" s="15" t="str">
        <f>HYPERLINK("https://media.infra-m.ru/2190/2190467/cover/2190467.jpg", "Обложка")</f>
        <v>Обложка</v>
      </c>
      <c r="V143" s="15" t="str">
        <f>HYPERLINK("https://znanium.ru/catalog/product/2190467", "Ознакомиться")</f>
        <v>Ознакомиться</v>
      </c>
      <c r="W143" s="8" t="s">
        <v>980</v>
      </c>
      <c r="X143" s="6"/>
      <c r="Y143" s="6"/>
      <c r="Z143" s="6"/>
      <c r="AA143" s="6" t="s">
        <v>997</v>
      </c>
      <c r="AB143" s="8"/>
    </row>
    <row r="144" spans="1:28" s="4" customFormat="1" ht="51.95" customHeight="1" x14ac:dyDescent="0.2">
      <c r="A144" s="5">
        <v>0</v>
      </c>
      <c r="B144" s="6" t="s">
        <v>998</v>
      </c>
      <c r="C144" s="7">
        <v>1654.9</v>
      </c>
      <c r="D144" s="8" t="s">
        <v>999</v>
      </c>
      <c r="E144" s="8" t="s">
        <v>1000</v>
      </c>
      <c r="F144" s="8" t="s">
        <v>977</v>
      </c>
      <c r="G144" s="6" t="s">
        <v>93</v>
      </c>
      <c r="H144" s="6" t="s">
        <v>39</v>
      </c>
      <c r="I144" s="8" t="s">
        <v>1001</v>
      </c>
      <c r="J144" s="9">
        <v>1</v>
      </c>
      <c r="K144" s="9">
        <v>368</v>
      </c>
      <c r="L144" s="9">
        <v>2023</v>
      </c>
      <c r="M144" s="8" t="s">
        <v>1002</v>
      </c>
      <c r="N144" s="8" t="s">
        <v>66</v>
      </c>
      <c r="O144" s="8" t="s">
        <v>141</v>
      </c>
      <c r="P144" s="6" t="s">
        <v>195</v>
      </c>
      <c r="Q144" s="8" t="s">
        <v>348</v>
      </c>
      <c r="R144" s="10" t="s">
        <v>979</v>
      </c>
      <c r="S144" s="11" t="s">
        <v>1003</v>
      </c>
      <c r="T144" s="6"/>
      <c r="U144" s="15" t="str">
        <f>HYPERLINK("https://media.infra-m.ru/1911/1911808/cover/1911808.jpg", "Обложка")</f>
        <v>Обложка</v>
      </c>
      <c r="V144" s="15" t="str">
        <f>HYPERLINK("https://znanium.ru/catalog/product/2190467", "Ознакомиться")</f>
        <v>Ознакомиться</v>
      </c>
      <c r="W144" s="8" t="s">
        <v>980</v>
      </c>
      <c r="X144" s="6"/>
      <c r="Y144" s="6"/>
      <c r="Z144" s="6"/>
      <c r="AA144" s="6" t="s">
        <v>402</v>
      </c>
      <c r="AB144" s="8"/>
    </row>
    <row r="145" spans="1:28" s="4" customFormat="1" ht="42" customHeight="1" x14ac:dyDescent="0.2">
      <c r="A145" s="5">
        <v>0</v>
      </c>
      <c r="B145" s="6" t="s">
        <v>1004</v>
      </c>
      <c r="C145" s="7">
        <v>1077</v>
      </c>
      <c r="D145" s="8" t="s">
        <v>1005</v>
      </c>
      <c r="E145" s="8" t="s">
        <v>1006</v>
      </c>
      <c r="F145" s="8" t="s">
        <v>1007</v>
      </c>
      <c r="G145" s="6" t="s">
        <v>38</v>
      </c>
      <c r="H145" s="6" t="s">
        <v>53</v>
      </c>
      <c r="I145" s="8" t="s">
        <v>183</v>
      </c>
      <c r="J145" s="9">
        <v>1</v>
      </c>
      <c r="K145" s="9">
        <v>176</v>
      </c>
      <c r="L145" s="9">
        <v>2024</v>
      </c>
      <c r="M145" s="8" t="s">
        <v>1008</v>
      </c>
      <c r="N145" s="8" t="s">
        <v>66</v>
      </c>
      <c r="O145" s="8" t="s">
        <v>141</v>
      </c>
      <c r="P145" s="6" t="s">
        <v>56</v>
      </c>
      <c r="Q145" s="8" t="s">
        <v>57</v>
      </c>
      <c r="R145" s="10" t="s">
        <v>1009</v>
      </c>
      <c r="S145" s="11"/>
      <c r="T145" s="6"/>
      <c r="U145" s="15" t="str">
        <f>HYPERLINK("https://media.infra-m.ru/2125/2125107/cover/2125107.jpg", "Обложка")</f>
        <v>Обложка</v>
      </c>
      <c r="V145" s="15" t="str">
        <f>HYPERLINK("https://znanium.ru/catalog/product/1818172", "Ознакомиться")</f>
        <v>Ознакомиться</v>
      </c>
      <c r="W145" s="8" t="s">
        <v>1010</v>
      </c>
      <c r="X145" s="6"/>
      <c r="Y145" s="6"/>
      <c r="Z145" s="6"/>
      <c r="AA145" s="6" t="s">
        <v>418</v>
      </c>
      <c r="AB145" s="8"/>
    </row>
    <row r="146" spans="1:28" s="4" customFormat="1" ht="42" customHeight="1" x14ac:dyDescent="0.2">
      <c r="A146" s="5">
        <v>0</v>
      </c>
      <c r="B146" s="6" t="s">
        <v>1011</v>
      </c>
      <c r="C146" s="7">
        <v>1164</v>
      </c>
      <c r="D146" s="8" t="s">
        <v>1012</v>
      </c>
      <c r="E146" s="8" t="s">
        <v>1013</v>
      </c>
      <c r="F146" s="8" t="s">
        <v>1014</v>
      </c>
      <c r="G146" s="6" t="s">
        <v>38</v>
      </c>
      <c r="H146" s="6" t="s">
        <v>39</v>
      </c>
      <c r="I146" s="8" t="s">
        <v>40</v>
      </c>
      <c r="J146" s="9">
        <v>1</v>
      </c>
      <c r="K146" s="9">
        <v>257</v>
      </c>
      <c r="L146" s="9">
        <v>2023</v>
      </c>
      <c r="M146" s="8" t="s">
        <v>1015</v>
      </c>
      <c r="N146" s="8" t="s">
        <v>66</v>
      </c>
      <c r="O146" s="8" t="s">
        <v>141</v>
      </c>
      <c r="P146" s="6" t="s">
        <v>44</v>
      </c>
      <c r="Q146" s="8" t="s">
        <v>45</v>
      </c>
      <c r="R146" s="10" t="s">
        <v>1016</v>
      </c>
      <c r="S146" s="11"/>
      <c r="T146" s="6"/>
      <c r="U146" s="15" t="str">
        <f>HYPERLINK("https://media.infra-m.ru/2006/2006065/cover/2006065.jpg", "Обложка")</f>
        <v>Обложка</v>
      </c>
      <c r="V146" s="15" t="str">
        <f>HYPERLINK("https://znanium.ru/catalog/product/1039637", "Ознакомиться")</f>
        <v>Ознакомиться</v>
      </c>
      <c r="W146" s="8" t="s">
        <v>544</v>
      </c>
      <c r="X146" s="6"/>
      <c r="Y146" s="6"/>
      <c r="Z146" s="6"/>
      <c r="AA146" s="6" t="s">
        <v>169</v>
      </c>
      <c r="AB146" s="8"/>
    </row>
    <row r="147" spans="1:28" s="4" customFormat="1" ht="42" customHeight="1" x14ac:dyDescent="0.2">
      <c r="A147" s="5">
        <v>0</v>
      </c>
      <c r="B147" s="6" t="s">
        <v>1017</v>
      </c>
      <c r="C147" s="13">
        <v>310</v>
      </c>
      <c r="D147" s="8" t="s">
        <v>1018</v>
      </c>
      <c r="E147" s="8" t="s">
        <v>1019</v>
      </c>
      <c r="F147" s="8" t="s">
        <v>1014</v>
      </c>
      <c r="G147" s="6" t="s">
        <v>38</v>
      </c>
      <c r="H147" s="6" t="s">
        <v>39</v>
      </c>
      <c r="I147" s="8" t="s">
        <v>40</v>
      </c>
      <c r="J147" s="9">
        <v>1</v>
      </c>
      <c r="K147" s="9">
        <v>99</v>
      </c>
      <c r="L147" s="9">
        <v>2018</v>
      </c>
      <c r="M147" s="8" t="s">
        <v>1020</v>
      </c>
      <c r="N147" s="8" t="s">
        <v>66</v>
      </c>
      <c r="O147" s="8" t="s">
        <v>141</v>
      </c>
      <c r="P147" s="6" t="s">
        <v>44</v>
      </c>
      <c r="Q147" s="8" t="s">
        <v>45</v>
      </c>
      <c r="R147" s="10" t="s">
        <v>1016</v>
      </c>
      <c r="S147" s="11"/>
      <c r="T147" s="6"/>
      <c r="U147" s="15" t="str">
        <f>HYPERLINK("https://media.infra-m.ru/0962/0962580/cover/962580.jpg", "Обложка")</f>
        <v>Обложка</v>
      </c>
      <c r="V147" s="15" t="str">
        <f>HYPERLINK("https://znanium.ru/catalog/product/1039637", "Ознакомиться")</f>
        <v>Ознакомиться</v>
      </c>
      <c r="W147" s="8" t="s">
        <v>544</v>
      </c>
      <c r="X147" s="6"/>
      <c r="Y147" s="6"/>
      <c r="Z147" s="6"/>
      <c r="AA147" s="6" t="s">
        <v>80</v>
      </c>
      <c r="AB147" s="8"/>
    </row>
    <row r="148" spans="1:28" s="4" customFormat="1" ht="51.95" customHeight="1" x14ac:dyDescent="0.2">
      <c r="A148" s="5">
        <v>0</v>
      </c>
      <c r="B148" s="6" t="s">
        <v>1021</v>
      </c>
      <c r="C148" s="7">
        <v>1260</v>
      </c>
      <c r="D148" s="8" t="s">
        <v>1022</v>
      </c>
      <c r="E148" s="8" t="s">
        <v>1023</v>
      </c>
      <c r="F148" s="8" t="s">
        <v>1024</v>
      </c>
      <c r="G148" s="6" t="s">
        <v>93</v>
      </c>
      <c r="H148" s="6" t="s">
        <v>39</v>
      </c>
      <c r="I148" s="8" t="s">
        <v>183</v>
      </c>
      <c r="J148" s="9">
        <v>1</v>
      </c>
      <c r="K148" s="9">
        <v>280</v>
      </c>
      <c r="L148" s="9">
        <v>2023</v>
      </c>
      <c r="M148" s="8" t="s">
        <v>1025</v>
      </c>
      <c r="N148" s="8" t="s">
        <v>66</v>
      </c>
      <c r="O148" s="8" t="s">
        <v>141</v>
      </c>
      <c r="P148" s="6" t="s">
        <v>56</v>
      </c>
      <c r="Q148" s="8" t="s">
        <v>57</v>
      </c>
      <c r="R148" s="10" t="s">
        <v>1026</v>
      </c>
      <c r="S148" s="11" t="s">
        <v>1027</v>
      </c>
      <c r="T148" s="6"/>
      <c r="U148" s="15" t="str">
        <f>HYPERLINK("https://media.infra-m.ru/1894/1894763/cover/1894763.jpg", "Обложка")</f>
        <v>Обложка</v>
      </c>
      <c r="V148" s="15" t="str">
        <f>HYPERLINK("https://znanium.ru/catalog/product/1921385", "Ознакомиться")</f>
        <v>Ознакомиться</v>
      </c>
      <c r="W148" s="8" t="s">
        <v>1028</v>
      </c>
      <c r="X148" s="6"/>
      <c r="Y148" s="6"/>
      <c r="Z148" s="6"/>
      <c r="AA148" s="6" t="s">
        <v>402</v>
      </c>
      <c r="AB148" s="8"/>
    </row>
    <row r="149" spans="1:28" s="4" customFormat="1" ht="51.95" customHeight="1" x14ac:dyDescent="0.2">
      <c r="A149" s="5">
        <v>0</v>
      </c>
      <c r="B149" s="6" t="s">
        <v>1029</v>
      </c>
      <c r="C149" s="7">
        <v>1260</v>
      </c>
      <c r="D149" s="8" t="s">
        <v>1030</v>
      </c>
      <c r="E149" s="8" t="s">
        <v>1031</v>
      </c>
      <c r="F149" s="8" t="s">
        <v>1024</v>
      </c>
      <c r="G149" s="6" t="s">
        <v>93</v>
      </c>
      <c r="H149" s="6" t="s">
        <v>39</v>
      </c>
      <c r="I149" s="8" t="s">
        <v>231</v>
      </c>
      <c r="J149" s="9">
        <v>1</v>
      </c>
      <c r="K149" s="9">
        <v>280</v>
      </c>
      <c r="L149" s="9">
        <v>2023</v>
      </c>
      <c r="M149" s="8" t="s">
        <v>1032</v>
      </c>
      <c r="N149" s="8" t="s">
        <v>66</v>
      </c>
      <c r="O149" s="8" t="s">
        <v>141</v>
      </c>
      <c r="P149" s="6" t="s">
        <v>56</v>
      </c>
      <c r="Q149" s="8" t="s">
        <v>215</v>
      </c>
      <c r="R149" s="10" t="s">
        <v>1033</v>
      </c>
      <c r="S149" s="11" t="s">
        <v>1034</v>
      </c>
      <c r="T149" s="6"/>
      <c r="U149" s="15" t="str">
        <f>HYPERLINK("https://media.infra-m.ru/2008/2008778/cover/2008778.jpg", "Обложка")</f>
        <v>Обложка</v>
      </c>
      <c r="V149" s="15" t="str">
        <f>HYPERLINK("https://znanium.ru/catalog/product/2008778", "Ознакомиться")</f>
        <v>Ознакомиться</v>
      </c>
      <c r="W149" s="8" t="s">
        <v>1028</v>
      </c>
      <c r="X149" s="6"/>
      <c r="Y149" s="6"/>
      <c r="Z149" s="6" t="s">
        <v>258</v>
      </c>
      <c r="AA149" s="6" t="s">
        <v>88</v>
      </c>
      <c r="AB149" s="8"/>
    </row>
    <row r="150" spans="1:28" s="4" customFormat="1" ht="51.95" customHeight="1" x14ac:dyDescent="0.2">
      <c r="A150" s="5">
        <v>0</v>
      </c>
      <c r="B150" s="6" t="s">
        <v>1035</v>
      </c>
      <c r="C150" s="7">
        <v>1260</v>
      </c>
      <c r="D150" s="8" t="s">
        <v>1036</v>
      </c>
      <c r="E150" s="8" t="s">
        <v>1037</v>
      </c>
      <c r="F150" s="8" t="s">
        <v>1024</v>
      </c>
      <c r="G150" s="6" t="s">
        <v>93</v>
      </c>
      <c r="H150" s="6" t="s">
        <v>39</v>
      </c>
      <c r="I150" s="8" t="s">
        <v>202</v>
      </c>
      <c r="J150" s="9">
        <v>1</v>
      </c>
      <c r="K150" s="9">
        <v>280</v>
      </c>
      <c r="L150" s="9">
        <v>2023</v>
      </c>
      <c r="M150" s="8" t="s">
        <v>1038</v>
      </c>
      <c r="N150" s="8" t="s">
        <v>66</v>
      </c>
      <c r="O150" s="8" t="s">
        <v>141</v>
      </c>
      <c r="P150" s="6" t="s">
        <v>56</v>
      </c>
      <c r="Q150" s="8" t="s">
        <v>204</v>
      </c>
      <c r="R150" s="10" t="s">
        <v>1039</v>
      </c>
      <c r="S150" s="11" t="s">
        <v>1040</v>
      </c>
      <c r="T150" s="6"/>
      <c r="U150" s="15" t="str">
        <f>HYPERLINK("https://media.infra-m.ru/1893/1893817/cover/1893817.jpg", "Обложка")</f>
        <v>Обложка</v>
      </c>
      <c r="V150" s="15" t="str">
        <f>HYPERLINK("https://znanium.ru/catalog/product/1893817", "Ознакомиться")</f>
        <v>Ознакомиться</v>
      </c>
      <c r="W150" s="8" t="s">
        <v>1028</v>
      </c>
      <c r="X150" s="6"/>
      <c r="Y150" s="6"/>
      <c r="Z150" s="6" t="s">
        <v>208</v>
      </c>
      <c r="AA150" s="6" t="s">
        <v>864</v>
      </c>
      <c r="AB150" s="8"/>
    </row>
    <row r="151" spans="1:28" s="4" customFormat="1" ht="51.95" customHeight="1" x14ac:dyDescent="0.2">
      <c r="A151" s="5">
        <v>0</v>
      </c>
      <c r="B151" s="6" t="s">
        <v>1041</v>
      </c>
      <c r="C151" s="7">
        <v>1260</v>
      </c>
      <c r="D151" s="8" t="s">
        <v>1042</v>
      </c>
      <c r="E151" s="8" t="s">
        <v>1043</v>
      </c>
      <c r="F151" s="8" t="s">
        <v>1044</v>
      </c>
      <c r="G151" s="6" t="s">
        <v>133</v>
      </c>
      <c r="H151" s="6" t="s">
        <v>39</v>
      </c>
      <c r="I151" s="8" t="s">
        <v>174</v>
      </c>
      <c r="J151" s="9">
        <v>1</v>
      </c>
      <c r="K151" s="9">
        <v>258</v>
      </c>
      <c r="L151" s="9">
        <v>2023</v>
      </c>
      <c r="M151" s="8" t="s">
        <v>1045</v>
      </c>
      <c r="N151" s="8" t="s">
        <v>66</v>
      </c>
      <c r="O151" s="8" t="s">
        <v>141</v>
      </c>
      <c r="P151" s="6" t="s">
        <v>56</v>
      </c>
      <c r="Q151" s="8" t="s">
        <v>57</v>
      </c>
      <c r="R151" s="10" t="s">
        <v>1026</v>
      </c>
      <c r="S151" s="11" t="s">
        <v>1027</v>
      </c>
      <c r="T151" s="6"/>
      <c r="U151" s="15" t="str">
        <f>HYPERLINK("https://media.infra-m.ru/1921/1921385/cover/1921385.jpg", "Обложка")</f>
        <v>Обложка</v>
      </c>
      <c r="V151" s="15" t="str">
        <f>HYPERLINK("https://znanium.ru/catalog/product/1921385", "Ознакомиться")</f>
        <v>Ознакомиться</v>
      </c>
      <c r="W151" s="8" t="s">
        <v>1028</v>
      </c>
      <c r="X151" s="6"/>
      <c r="Y151" s="6"/>
      <c r="Z151" s="6"/>
      <c r="AA151" s="6" t="s">
        <v>864</v>
      </c>
      <c r="AB151" s="8"/>
    </row>
    <row r="152" spans="1:28" s="4" customFormat="1" ht="42" customHeight="1" x14ac:dyDescent="0.2">
      <c r="A152" s="5">
        <v>0</v>
      </c>
      <c r="B152" s="6" t="s">
        <v>1046</v>
      </c>
      <c r="C152" s="7">
        <v>1722</v>
      </c>
      <c r="D152" s="8" t="s">
        <v>1047</v>
      </c>
      <c r="E152" s="8" t="s">
        <v>1048</v>
      </c>
      <c r="F152" s="8" t="s">
        <v>1049</v>
      </c>
      <c r="G152" s="6" t="s">
        <v>133</v>
      </c>
      <c r="H152" s="6" t="s">
        <v>39</v>
      </c>
      <c r="I152" s="8" t="s">
        <v>550</v>
      </c>
      <c r="J152" s="9">
        <v>1</v>
      </c>
      <c r="K152" s="9">
        <v>172</v>
      </c>
      <c r="L152" s="9">
        <v>2025</v>
      </c>
      <c r="M152" s="8" t="s">
        <v>1050</v>
      </c>
      <c r="N152" s="8" t="s">
        <v>66</v>
      </c>
      <c r="O152" s="8" t="s">
        <v>141</v>
      </c>
      <c r="P152" s="6" t="s">
        <v>56</v>
      </c>
      <c r="Q152" s="8" t="s">
        <v>196</v>
      </c>
      <c r="R152" s="10" t="s">
        <v>1051</v>
      </c>
      <c r="S152" s="11"/>
      <c r="T152" s="6"/>
      <c r="U152" s="15" t="str">
        <f>HYPERLINK("https://media.infra-m.ru/2162/2162076/cover/2162076.jpg", "Обложка")</f>
        <v>Обложка</v>
      </c>
      <c r="V152" s="12"/>
      <c r="W152" s="8" t="s">
        <v>365</v>
      </c>
      <c r="X152" s="6" t="s">
        <v>725</v>
      </c>
      <c r="Y152" s="6"/>
      <c r="Z152" s="6"/>
      <c r="AA152" s="6" t="s">
        <v>218</v>
      </c>
      <c r="AB152" s="8"/>
    </row>
    <row r="153" spans="1:28" s="4" customFormat="1" ht="42" customHeight="1" x14ac:dyDescent="0.2">
      <c r="A153" s="5">
        <v>0</v>
      </c>
      <c r="B153" s="6" t="s">
        <v>1052</v>
      </c>
      <c r="C153" s="7">
        <v>1162</v>
      </c>
      <c r="D153" s="8" t="s">
        <v>1053</v>
      </c>
      <c r="E153" s="8" t="s">
        <v>1054</v>
      </c>
      <c r="F153" s="8" t="s">
        <v>1055</v>
      </c>
      <c r="G153" s="6" t="s">
        <v>133</v>
      </c>
      <c r="H153" s="6" t="s">
        <v>39</v>
      </c>
      <c r="I153" s="8" t="s">
        <v>550</v>
      </c>
      <c r="J153" s="9">
        <v>1</v>
      </c>
      <c r="K153" s="9">
        <v>178</v>
      </c>
      <c r="L153" s="9">
        <v>2025</v>
      </c>
      <c r="M153" s="8" t="s">
        <v>1056</v>
      </c>
      <c r="N153" s="8" t="s">
        <v>66</v>
      </c>
      <c r="O153" s="8" t="s">
        <v>141</v>
      </c>
      <c r="P153" s="6" t="s">
        <v>56</v>
      </c>
      <c r="Q153" s="8" t="s">
        <v>196</v>
      </c>
      <c r="R153" s="10" t="s">
        <v>1057</v>
      </c>
      <c r="S153" s="11"/>
      <c r="T153" s="6"/>
      <c r="U153" s="15" t="str">
        <f>HYPERLINK("https://media.infra-m.ru/2162/2162075/cover/2162075.jpg", "Обложка")</f>
        <v>Обложка</v>
      </c>
      <c r="V153" s="12"/>
      <c r="W153" s="8" t="s">
        <v>365</v>
      </c>
      <c r="X153" s="6" t="s">
        <v>725</v>
      </c>
      <c r="Y153" s="6"/>
      <c r="Z153" s="6"/>
      <c r="AA153" s="6" t="s">
        <v>218</v>
      </c>
      <c r="AB153" s="8"/>
    </row>
    <row r="154" spans="1:28" s="4" customFormat="1" ht="51.95" customHeight="1" x14ac:dyDescent="0.2">
      <c r="A154" s="5">
        <v>0</v>
      </c>
      <c r="B154" s="6" t="s">
        <v>1058</v>
      </c>
      <c r="C154" s="13">
        <v>600</v>
      </c>
      <c r="D154" s="8" t="s">
        <v>1059</v>
      </c>
      <c r="E154" s="8" t="s">
        <v>1060</v>
      </c>
      <c r="F154" s="8" t="s">
        <v>1061</v>
      </c>
      <c r="G154" s="6" t="s">
        <v>133</v>
      </c>
      <c r="H154" s="6" t="s">
        <v>39</v>
      </c>
      <c r="I154" s="8"/>
      <c r="J154" s="9">
        <v>1</v>
      </c>
      <c r="K154" s="9">
        <v>153</v>
      </c>
      <c r="L154" s="9">
        <v>2024</v>
      </c>
      <c r="M154" s="8" t="s">
        <v>1062</v>
      </c>
      <c r="N154" s="8" t="s">
        <v>42</v>
      </c>
      <c r="O154" s="8" t="s">
        <v>77</v>
      </c>
      <c r="P154" s="6" t="s">
        <v>44</v>
      </c>
      <c r="Q154" s="8" t="s">
        <v>45</v>
      </c>
      <c r="R154" s="10" t="s">
        <v>1063</v>
      </c>
      <c r="S154" s="11"/>
      <c r="T154" s="6"/>
      <c r="U154" s="15" t="str">
        <f>HYPERLINK("https://media.infra-m.ru/2176/2176065/cover/2176065.jpg", "Обложка")</f>
        <v>Обложка</v>
      </c>
      <c r="V154" s="12"/>
      <c r="W154" s="8" t="s">
        <v>393</v>
      </c>
      <c r="X154" s="6" t="s">
        <v>725</v>
      </c>
      <c r="Y154" s="6"/>
      <c r="Z154" s="6"/>
      <c r="AA154" s="6" t="s">
        <v>71</v>
      </c>
      <c r="AB154" s="8"/>
    </row>
    <row r="155" spans="1:28" s="4" customFormat="1" ht="51.95" customHeight="1" x14ac:dyDescent="0.2">
      <c r="A155" s="5">
        <v>0</v>
      </c>
      <c r="B155" s="6" t="s">
        <v>1064</v>
      </c>
      <c r="C155" s="13">
        <v>854</v>
      </c>
      <c r="D155" s="8" t="s">
        <v>1065</v>
      </c>
      <c r="E155" s="8" t="s">
        <v>1066</v>
      </c>
      <c r="F155" s="8" t="s">
        <v>442</v>
      </c>
      <c r="G155" s="6" t="s">
        <v>93</v>
      </c>
      <c r="H155" s="6" t="s">
        <v>39</v>
      </c>
      <c r="I155" s="8" t="s">
        <v>40</v>
      </c>
      <c r="J155" s="9">
        <v>1</v>
      </c>
      <c r="K155" s="9">
        <v>187</v>
      </c>
      <c r="L155" s="9">
        <v>2023</v>
      </c>
      <c r="M155" s="8" t="s">
        <v>1067</v>
      </c>
      <c r="N155" s="8" t="s">
        <v>66</v>
      </c>
      <c r="O155" s="8" t="s">
        <v>67</v>
      </c>
      <c r="P155" s="6" t="s">
        <v>44</v>
      </c>
      <c r="Q155" s="8" t="s">
        <v>196</v>
      </c>
      <c r="R155" s="10" t="s">
        <v>1068</v>
      </c>
      <c r="S155" s="11"/>
      <c r="T155" s="6"/>
      <c r="U155" s="15" t="str">
        <f>HYPERLINK("https://media.infra-m.ru/2006/2006083/cover/2006083.jpg", "Обложка")</f>
        <v>Обложка</v>
      </c>
      <c r="V155" s="15" t="str">
        <f>HYPERLINK("https://znanium.ru/catalog/product/1541979", "Ознакомиться")</f>
        <v>Ознакомиться</v>
      </c>
      <c r="W155" s="8" t="s">
        <v>445</v>
      </c>
      <c r="X155" s="6"/>
      <c r="Y155" s="6"/>
      <c r="Z155" s="6"/>
      <c r="AA155" s="6" t="s">
        <v>734</v>
      </c>
      <c r="AB155" s="8"/>
    </row>
    <row r="156" spans="1:28" s="4" customFormat="1" ht="42" customHeight="1" x14ac:dyDescent="0.2">
      <c r="A156" s="5">
        <v>0</v>
      </c>
      <c r="B156" s="6" t="s">
        <v>1069</v>
      </c>
      <c r="C156" s="13">
        <v>700</v>
      </c>
      <c r="D156" s="8" t="s">
        <v>1070</v>
      </c>
      <c r="E156" s="8" t="s">
        <v>1071</v>
      </c>
      <c r="F156" s="8" t="s">
        <v>436</v>
      </c>
      <c r="G156" s="6" t="s">
        <v>38</v>
      </c>
      <c r="H156" s="6" t="s">
        <v>39</v>
      </c>
      <c r="I156" s="8" t="s">
        <v>40</v>
      </c>
      <c r="J156" s="9">
        <v>1</v>
      </c>
      <c r="K156" s="9">
        <v>155</v>
      </c>
      <c r="L156" s="9">
        <v>2023</v>
      </c>
      <c r="M156" s="8" t="s">
        <v>1072</v>
      </c>
      <c r="N156" s="8" t="s">
        <v>66</v>
      </c>
      <c r="O156" s="8" t="s">
        <v>103</v>
      </c>
      <c r="P156" s="6" t="s">
        <v>44</v>
      </c>
      <c r="Q156" s="8" t="s">
        <v>45</v>
      </c>
      <c r="R156" s="10" t="s">
        <v>1073</v>
      </c>
      <c r="S156" s="11"/>
      <c r="T156" s="6"/>
      <c r="U156" s="15" t="str">
        <f>HYPERLINK("https://media.infra-m.ru/1873/1873769/cover/1873769.jpg", "Обложка")</f>
        <v>Обложка</v>
      </c>
      <c r="V156" s="15" t="str">
        <f>HYPERLINK("https://znanium.ru/catalog/product/1873769", "Ознакомиться")</f>
        <v>Ознакомиться</v>
      </c>
      <c r="W156" s="8" t="s">
        <v>438</v>
      </c>
      <c r="X156" s="6"/>
      <c r="Y156" s="6"/>
      <c r="Z156" s="6"/>
      <c r="AA156" s="6" t="s">
        <v>88</v>
      </c>
      <c r="AB156" s="8"/>
    </row>
    <row r="157" spans="1:28" s="4" customFormat="1" ht="51.95" customHeight="1" x14ac:dyDescent="0.2">
      <c r="A157" s="5">
        <v>0</v>
      </c>
      <c r="B157" s="6" t="s">
        <v>1074</v>
      </c>
      <c r="C157" s="7">
        <v>1074</v>
      </c>
      <c r="D157" s="8" t="s">
        <v>1075</v>
      </c>
      <c r="E157" s="8" t="s">
        <v>1076</v>
      </c>
      <c r="F157" s="8" t="s">
        <v>1077</v>
      </c>
      <c r="G157" s="6" t="s">
        <v>38</v>
      </c>
      <c r="H157" s="6" t="s">
        <v>39</v>
      </c>
      <c r="I157" s="8" t="s">
        <v>40</v>
      </c>
      <c r="J157" s="9">
        <v>1</v>
      </c>
      <c r="K157" s="9">
        <v>218</v>
      </c>
      <c r="L157" s="9">
        <v>2024</v>
      </c>
      <c r="M157" s="8" t="s">
        <v>1078</v>
      </c>
      <c r="N157" s="8" t="s">
        <v>42</v>
      </c>
      <c r="O157" s="8" t="s">
        <v>77</v>
      </c>
      <c r="P157" s="6" t="s">
        <v>44</v>
      </c>
      <c r="Q157" s="8" t="s">
        <v>45</v>
      </c>
      <c r="R157" s="10" t="s">
        <v>1079</v>
      </c>
      <c r="S157" s="11"/>
      <c r="T157" s="6"/>
      <c r="U157" s="15" t="str">
        <f>HYPERLINK("https://media.infra-m.ru/2156/2156910/cover/2156910.jpg", "Обложка")</f>
        <v>Обложка</v>
      </c>
      <c r="V157" s="15" t="str">
        <f>HYPERLINK("https://znanium.ru/catalog/product/2135239", "Ознакомиться")</f>
        <v>Ознакомиться</v>
      </c>
      <c r="W157" s="8"/>
      <c r="X157" s="6"/>
      <c r="Y157" s="6"/>
      <c r="Z157" s="6"/>
      <c r="AA157" s="6" t="s">
        <v>121</v>
      </c>
      <c r="AB157" s="8"/>
    </row>
    <row r="158" spans="1:28" s="4" customFormat="1" ht="51.95" customHeight="1" x14ac:dyDescent="0.2">
      <c r="A158" s="5">
        <v>0</v>
      </c>
      <c r="B158" s="6" t="s">
        <v>1080</v>
      </c>
      <c r="C158" s="7">
        <v>1650</v>
      </c>
      <c r="D158" s="8" t="s">
        <v>1081</v>
      </c>
      <c r="E158" s="8" t="s">
        <v>1082</v>
      </c>
      <c r="F158" s="8" t="s">
        <v>1083</v>
      </c>
      <c r="G158" s="6" t="s">
        <v>133</v>
      </c>
      <c r="H158" s="6" t="s">
        <v>815</v>
      </c>
      <c r="I158" s="8"/>
      <c r="J158" s="9">
        <v>1</v>
      </c>
      <c r="K158" s="9">
        <v>324</v>
      </c>
      <c r="L158" s="9">
        <v>2025</v>
      </c>
      <c r="M158" s="8" t="s">
        <v>1084</v>
      </c>
      <c r="N158" s="8" t="s">
        <v>42</v>
      </c>
      <c r="O158" s="8" t="s">
        <v>77</v>
      </c>
      <c r="P158" s="6" t="s">
        <v>44</v>
      </c>
      <c r="Q158" s="8" t="s">
        <v>45</v>
      </c>
      <c r="R158" s="10" t="s">
        <v>1085</v>
      </c>
      <c r="S158" s="11"/>
      <c r="T158" s="6"/>
      <c r="U158" s="15" t="str">
        <f>HYPERLINK("https://media.infra-m.ru/2184/2184990/cover/2184990.jpg", "Обложка")</f>
        <v>Обложка</v>
      </c>
      <c r="V158" s="15" t="str">
        <f>HYPERLINK("https://znanium.ru/catalog/product/2184990", "Ознакомиться")</f>
        <v>Ознакомиться</v>
      </c>
      <c r="W158" s="8" t="s">
        <v>1086</v>
      </c>
      <c r="X158" s="6" t="s">
        <v>217</v>
      </c>
      <c r="Y158" s="6"/>
      <c r="Z158" s="6"/>
      <c r="AA158" s="6" t="s">
        <v>218</v>
      </c>
      <c r="AB158" s="8"/>
    </row>
    <row r="159" spans="1:28" s="4" customFormat="1" ht="51.95" customHeight="1" x14ac:dyDescent="0.2">
      <c r="A159" s="5">
        <v>0</v>
      </c>
      <c r="B159" s="6" t="s">
        <v>1087</v>
      </c>
      <c r="C159" s="13">
        <v>299.89999999999998</v>
      </c>
      <c r="D159" s="8" t="s">
        <v>1088</v>
      </c>
      <c r="E159" s="8" t="s">
        <v>1089</v>
      </c>
      <c r="F159" s="8" t="s">
        <v>1090</v>
      </c>
      <c r="G159" s="6"/>
      <c r="H159" s="6" t="s">
        <v>1091</v>
      </c>
      <c r="I159" s="8" t="s">
        <v>1092</v>
      </c>
      <c r="J159" s="9">
        <v>10</v>
      </c>
      <c r="K159" s="9">
        <v>60</v>
      </c>
      <c r="L159" s="9">
        <v>2015</v>
      </c>
      <c r="M159" s="8" t="s">
        <v>1093</v>
      </c>
      <c r="N159" s="8" t="s">
        <v>42</v>
      </c>
      <c r="O159" s="8" t="s">
        <v>55</v>
      </c>
      <c r="P159" s="6" t="s">
        <v>1094</v>
      </c>
      <c r="Q159" s="8" t="s">
        <v>45</v>
      </c>
      <c r="R159" s="10" t="s">
        <v>1095</v>
      </c>
      <c r="S159" s="11"/>
      <c r="T159" s="6"/>
      <c r="U159" s="12"/>
      <c r="V159" s="15" t="str">
        <f>HYPERLINK("https://znanium.ru/catalog/product/500813", "Ознакомиться")</f>
        <v>Ознакомиться</v>
      </c>
      <c r="W159" s="8" t="s">
        <v>1096</v>
      </c>
      <c r="X159" s="6"/>
      <c r="Y159" s="6"/>
      <c r="Z159" s="6"/>
      <c r="AA159" s="6" t="s">
        <v>321</v>
      </c>
      <c r="AB159" s="8"/>
    </row>
    <row r="160" spans="1:28" s="4" customFormat="1" ht="51.95" customHeight="1" x14ac:dyDescent="0.2">
      <c r="A160" s="5">
        <v>0</v>
      </c>
      <c r="B160" s="6" t="s">
        <v>1097</v>
      </c>
      <c r="C160" s="7">
        <v>1190</v>
      </c>
      <c r="D160" s="8" t="s">
        <v>1098</v>
      </c>
      <c r="E160" s="8" t="s">
        <v>1099</v>
      </c>
      <c r="F160" s="8" t="s">
        <v>1100</v>
      </c>
      <c r="G160" s="6" t="s">
        <v>38</v>
      </c>
      <c r="H160" s="6" t="s">
        <v>53</v>
      </c>
      <c r="I160" s="8" t="s">
        <v>174</v>
      </c>
      <c r="J160" s="9">
        <v>1</v>
      </c>
      <c r="K160" s="9">
        <v>239</v>
      </c>
      <c r="L160" s="9">
        <v>2025</v>
      </c>
      <c r="M160" s="8" t="s">
        <v>1101</v>
      </c>
      <c r="N160" s="8" t="s">
        <v>42</v>
      </c>
      <c r="O160" s="8" t="s">
        <v>55</v>
      </c>
      <c r="P160" s="6" t="s">
        <v>56</v>
      </c>
      <c r="Q160" s="8" t="s">
        <v>196</v>
      </c>
      <c r="R160" s="10" t="s">
        <v>1102</v>
      </c>
      <c r="S160" s="11" t="s">
        <v>1103</v>
      </c>
      <c r="T160" s="6"/>
      <c r="U160" s="15" t="str">
        <f>HYPERLINK("https://media.infra-m.ru/2166/2166463/cover/2166463.jpg", "Обложка")</f>
        <v>Обложка</v>
      </c>
      <c r="V160" s="15" t="str">
        <f>HYPERLINK("https://znanium.ru/catalog/product/2083409", "Ознакомиться")</f>
        <v>Ознакомиться</v>
      </c>
      <c r="W160" s="8" t="s">
        <v>1104</v>
      </c>
      <c r="X160" s="6"/>
      <c r="Y160" s="6"/>
      <c r="Z160" s="6"/>
      <c r="AA160" s="6" t="s">
        <v>418</v>
      </c>
      <c r="AB160" s="8"/>
    </row>
    <row r="161" spans="1:28" s="4" customFormat="1" ht="42" customHeight="1" x14ac:dyDescent="0.2">
      <c r="A161" s="5">
        <v>0</v>
      </c>
      <c r="B161" s="6" t="s">
        <v>1105</v>
      </c>
      <c r="C161" s="13">
        <v>800</v>
      </c>
      <c r="D161" s="8" t="s">
        <v>1106</v>
      </c>
      <c r="E161" s="8" t="s">
        <v>1107</v>
      </c>
      <c r="F161" s="8" t="s">
        <v>1108</v>
      </c>
      <c r="G161" s="6" t="s">
        <v>93</v>
      </c>
      <c r="H161" s="6" t="s">
        <v>39</v>
      </c>
      <c r="I161" s="8" t="s">
        <v>1109</v>
      </c>
      <c r="J161" s="9">
        <v>1</v>
      </c>
      <c r="K161" s="9">
        <v>160</v>
      </c>
      <c r="L161" s="9">
        <v>2025</v>
      </c>
      <c r="M161" s="8" t="s">
        <v>1110</v>
      </c>
      <c r="N161" s="8" t="s">
        <v>42</v>
      </c>
      <c r="O161" s="8" t="s">
        <v>55</v>
      </c>
      <c r="P161" s="6" t="s">
        <v>1111</v>
      </c>
      <c r="Q161" s="8" t="s">
        <v>45</v>
      </c>
      <c r="R161" s="10" t="s">
        <v>482</v>
      </c>
      <c r="S161" s="11"/>
      <c r="T161" s="6"/>
      <c r="U161" s="15" t="str">
        <f>HYPERLINK("https://media.infra-m.ru/2161/2161346/cover/2161346.jpg", "Обложка")</f>
        <v>Обложка</v>
      </c>
      <c r="V161" s="15" t="str">
        <f>HYPERLINK("https://znanium.ru/catalog/product/2161346", "Ознакомиться")</f>
        <v>Ознакомиться</v>
      </c>
      <c r="W161" s="8" t="s">
        <v>1112</v>
      </c>
      <c r="X161" s="6"/>
      <c r="Y161" s="6"/>
      <c r="Z161" s="6"/>
      <c r="AA161" s="6" t="s">
        <v>402</v>
      </c>
      <c r="AB161" s="8"/>
    </row>
    <row r="162" spans="1:28" s="4" customFormat="1" ht="51.95" customHeight="1" x14ac:dyDescent="0.2">
      <c r="A162" s="5">
        <v>0</v>
      </c>
      <c r="B162" s="6" t="s">
        <v>1113</v>
      </c>
      <c r="C162" s="13">
        <v>364</v>
      </c>
      <c r="D162" s="8" t="s">
        <v>1114</v>
      </c>
      <c r="E162" s="8" t="s">
        <v>1115</v>
      </c>
      <c r="F162" s="8" t="s">
        <v>1116</v>
      </c>
      <c r="G162" s="6" t="s">
        <v>38</v>
      </c>
      <c r="H162" s="6" t="s">
        <v>815</v>
      </c>
      <c r="I162" s="8"/>
      <c r="J162" s="9">
        <v>1</v>
      </c>
      <c r="K162" s="9">
        <v>72</v>
      </c>
      <c r="L162" s="9">
        <v>2024</v>
      </c>
      <c r="M162" s="8" t="s">
        <v>1117</v>
      </c>
      <c r="N162" s="8" t="s">
        <v>66</v>
      </c>
      <c r="O162" s="8" t="s">
        <v>67</v>
      </c>
      <c r="P162" s="6" t="s">
        <v>1118</v>
      </c>
      <c r="Q162" s="8" t="s">
        <v>57</v>
      </c>
      <c r="R162" s="10" t="s">
        <v>1119</v>
      </c>
      <c r="S162" s="11"/>
      <c r="T162" s="6"/>
      <c r="U162" s="15" t="str">
        <f>HYPERLINK("https://media.infra-m.ru/2083/2083306/cover/2083306.jpg", "Обложка")</f>
        <v>Обложка</v>
      </c>
      <c r="V162" s="15" t="str">
        <f>HYPERLINK("https://znanium.ru/catalog/product/1843638", "Ознакомиться")</f>
        <v>Ознакомиться</v>
      </c>
      <c r="W162" s="8" t="s">
        <v>1120</v>
      </c>
      <c r="X162" s="6"/>
      <c r="Y162" s="6"/>
      <c r="Z162" s="6"/>
      <c r="AA162" s="6" t="s">
        <v>48</v>
      </c>
      <c r="AB162" s="8"/>
    </row>
    <row r="163" spans="1:28" s="4" customFormat="1" ht="42" customHeight="1" x14ac:dyDescent="0.2">
      <c r="A163" s="5">
        <v>0</v>
      </c>
      <c r="B163" s="6" t="s">
        <v>1121</v>
      </c>
      <c r="C163" s="7">
        <v>1114</v>
      </c>
      <c r="D163" s="8" t="s">
        <v>1122</v>
      </c>
      <c r="E163" s="8" t="s">
        <v>1123</v>
      </c>
      <c r="F163" s="8" t="s">
        <v>84</v>
      </c>
      <c r="G163" s="6" t="s">
        <v>38</v>
      </c>
      <c r="H163" s="6" t="s">
        <v>39</v>
      </c>
      <c r="I163" s="8" t="s">
        <v>40</v>
      </c>
      <c r="J163" s="9">
        <v>1</v>
      </c>
      <c r="K163" s="9">
        <v>233</v>
      </c>
      <c r="L163" s="9">
        <v>2024</v>
      </c>
      <c r="M163" s="8" t="s">
        <v>1124</v>
      </c>
      <c r="N163" s="8" t="s">
        <v>66</v>
      </c>
      <c r="O163" s="8" t="s">
        <v>67</v>
      </c>
      <c r="P163" s="6" t="s">
        <v>44</v>
      </c>
      <c r="Q163" s="8" t="s">
        <v>45</v>
      </c>
      <c r="R163" s="10" t="s">
        <v>1125</v>
      </c>
      <c r="S163" s="11"/>
      <c r="T163" s="6"/>
      <c r="U163" s="15" t="str">
        <f>HYPERLINK("https://media.infra-m.ru/2136/2136049/cover/2136049.jpg", "Обложка")</f>
        <v>Обложка</v>
      </c>
      <c r="V163" s="15" t="str">
        <f>HYPERLINK("https://znanium.ru/catalog/product/2067399", "Ознакомиться")</f>
        <v>Ознакомиться</v>
      </c>
      <c r="W163" s="8" t="s">
        <v>87</v>
      </c>
      <c r="X163" s="6"/>
      <c r="Y163" s="6"/>
      <c r="Z163" s="6"/>
      <c r="AA163" s="6" t="s">
        <v>121</v>
      </c>
      <c r="AB163" s="8"/>
    </row>
    <row r="164" spans="1:28" s="4" customFormat="1" ht="42" customHeight="1" x14ac:dyDescent="0.2">
      <c r="A164" s="5">
        <v>0</v>
      </c>
      <c r="B164" s="6" t="s">
        <v>1126</v>
      </c>
      <c r="C164" s="7">
        <v>2197</v>
      </c>
      <c r="D164" s="8" t="s">
        <v>1127</v>
      </c>
      <c r="E164" s="8" t="s">
        <v>1128</v>
      </c>
      <c r="F164" s="8" t="s">
        <v>1129</v>
      </c>
      <c r="G164" s="6" t="s">
        <v>133</v>
      </c>
      <c r="H164" s="6" t="s">
        <v>39</v>
      </c>
      <c r="I164" s="8" t="s">
        <v>895</v>
      </c>
      <c r="J164" s="9">
        <v>1</v>
      </c>
      <c r="K164" s="9">
        <v>726</v>
      </c>
      <c r="L164" s="9">
        <v>2024</v>
      </c>
      <c r="M164" s="8" t="s">
        <v>1130</v>
      </c>
      <c r="N164" s="8" t="s">
        <v>66</v>
      </c>
      <c r="O164" s="8" t="s">
        <v>67</v>
      </c>
      <c r="P164" s="6" t="s">
        <v>416</v>
      </c>
      <c r="Q164" s="8" t="s">
        <v>45</v>
      </c>
      <c r="R164" s="10" t="s">
        <v>1131</v>
      </c>
      <c r="S164" s="11"/>
      <c r="T164" s="6"/>
      <c r="U164" s="15" t="str">
        <f>HYPERLINK("https://media.infra-m.ru/2149/2149738/cover/2149738.jpg", "Обложка")</f>
        <v>Обложка</v>
      </c>
      <c r="V164" s="15" t="str">
        <f>HYPERLINK("https://znanium.ru/catalog/product/1031524", "Ознакомиться")</f>
        <v>Ознакомиться</v>
      </c>
      <c r="W164" s="8" t="s">
        <v>1132</v>
      </c>
      <c r="X164" s="6"/>
      <c r="Y164" s="6"/>
      <c r="Z164" s="6"/>
      <c r="AA164" s="6" t="s">
        <v>336</v>
      </c>
      <c r="AB164" s="8"/>
    </row>
    <row r="165" spans="1:28" s="4" customFormat="1" ht="51.95" customHeight="1" x14ac:dyDescent="0.2">
      <c r="A165" s="5">
        <v>0</v>
      </c>
      <c r="B165" s="6" t="s">
        <v>1133</v>
      </c>
      <c r="C165" s="13">
        <v>840</v>
      </c>
      <c r="D165" s="8" t="s">
        <v>1134</v>
      </c>
      <c r="E165" s="8" t="s">
        <v>1135</v>
      </c>
      <c r="F165" s="8" t="s">
        <v>1136</v>
      </c>
      <c r="G165" s="6" t="s">
        <v>93</v>
      </c>
      <c r="H165" s="6" t="s">
        <v>39</v>
      </c>
      <c r="I165" s="8" t="s">
        <v>40</v>
      </c>
      <c r="J165" s="9">
        <v>1</v>
      </c>
      <c r="K165" s="9">
        <v>219</v>
      </c>
      <c r="L165" s="9">
        <v>2022</v>
      </c>
      <c r="M165" s="8" t="s">
        <v>1137</v>
      </c>
      <c r="N165" s="8" t="s">
        <v>42</v>
      </c>
      <c r="O165" s="8" t="s">
        <v>77</v>
      </c>
      <c r="P165" s="6" t="s">
        <v>44</v>
      </c>
      <c r="Q165" s="8" t="s">
        <v>45</v>
      </c>
      <c r="R165" s="10" t="s">
        <v>1138</v>
      </c>
      <c r="S165" s="11"/>
      <c r="T165" s="6"/>
      <c r="U165" s="15" t="str">
        <f>HYPERLINK("https://media.infra-m.ru/1864/1864073/cover/1864073.jpg", "Обложка")</f>
        <v>Обложка</v>
      </c>
      <c r="V165" s="15" t="str">
        <f>HYPERLINK("https://znanium.ru/catalog/product/1864073", "Ознакомиться")</f>
        <v>Ознакомиться</v>
      </c>
      <c r="W165" s="8" t="s">
        <v>1139</v>
      </c>
      <c r="X165" s="6"/>
      <c r="Y165" s="6"/>
      <c r="Z165" s="6"/>
      <c r="AA165" s="6" t="s">
        <v>1140</v>
      </c>
      <c r="AB165" s="8"/>
    </row>
    <row r="166" spans="1:28" s="4" customFormat="1" ht="51.95" customHeight="1" x14ac:dyDescent="0.2">
      <c r="A166" s="5">
        <v>0</v>
      </c>
      <c r="B166" s="6" t="s">
        <v>1141</v>
      </c>
      <c r="C166" s="13">
        <v>730</v>
      </c>
      <c r="D166" s="8" t="s">
        <v>1142</v>
      </c>
      <c r="E166" s="8" t="s">
        <v>1143</v>
      </c>
      <c r="F166" s="8" t="s">
        <v>1136</v>
      </c>
      <c r="G166" s="6" t="s">
        <v>93</v>
      </c>
      <c r="H166" s="6" t="s">
        <v>39</v>
      </c>
      <c r="I166" s="8" t="s">
        <v>40</v>
      </c>
      <c r="J166" s="9">
        <v>1</v>
      </c>
      <c r="K166" s="9">
        <v>196</v>
      </c>
      <c r="L166" s="9">
        <v>2021</v>
      </c>
      <c r="M166" s="8" t="s">
        <v>1144</v>
      </c>
      <c r="N166" s="8" t="s">
        <v>42</v>
      </c>
      <c r="O166" s="8" t="s">
        <v>77</v>
      </c>
      <c r="P166" s="6" t="s">
        <v>44</v>
      </c>
      <c r="Q166" s="8" t="s">
        <v>45</v>
      </c>
      <c r="R166" s="10" t="s">
        <v>1138</v>
      </c>
      <c r="S166" s="11"/>
      <c r="T166" s="6"/>
      <c r="U166" s="15" t="str">
        <f>HYPERLINK("https://media.infra-m.ru/1242/1242221/cover/1242221.jpg", "Обложка")</f>
        <v>Обложка</v>
      </c>
      <c r="V166" s="15" t="str">
        <f>HYPERLINK("https://znanium.ru/catalog/product/1864073", "Ознакомиться")</f>
        <v>Ознакомиться</v>
      </c>
      <c r="W166" s="8" t="s">
        <v>1139</v>
      </c>
      <c r="X166" s="6"/>
      <c r="Y166" s="6"/>
      <c r="Z166" s="6"/>
      <c r="AA166" s="6" t="s">
        <v>160</v>
      </c>
      <c r="AB166" s="8"/>
    </row>
    <row r="167" spans="1:28" s="4" customFormat="1" ht="51.95" customHeight="1" x14ac:dyDescent="0.2">
      <c r="A167" s="5">
        <v>0</v>
      </c>
      <c r="B167" s="6" t="s">
        <v>1145</v>
      </c>
      <c r="C167" s="13">
        <v>514</v>
      </c>
      <c r="D167" s="8" t="s">
        <v>1146</v>
      </c>
      <c r="E167" s="8" t="s">
        <v>1147</v>
      </c>
      <c r="F167" s="8" t="s">
        <v>436</v>
      </c>
      <c r="G167" s="6" t="s">
        <v>38</v>
      </c>
      <c r="H167" s="6" t="s">
        <v>39</v>
      </c>
      <c r="I167" s="8" t="s">
        <v>40</v>
      </c>
      <c r="J167" s="9">
        <v>1</v>
      </c>
      <c r="K167" s="9">
        <v>115</v>
      </c>
      <c r="L167" s="9">
        <v>2023</v>
      </c>
      <c r="M167" s="8" t="s">
        <v>1148</v>
      </c>
      <c r="N167" s="8" t="s">
        <v>66</v>
      </c>
      <c r="O167" s="8" t="s">
        <v>103</v>
      </c>
      <c r="P167" s="6" t="s">
        <v>44</v>
      </c>
      <c r="Q167" s="8" t="s">
        <v>45</v>
      </c>
      <c r="R167" s="10" t="s">
        <v>1149</v>
      </c>
      <c r="S167" s="11"/>
      <c r="T167" s="6"/>
      <c r="U167" s="15" t="str">
        <f>HYPERLINK("https://media.infra-m.ru/1859/1859805/cover/1859805.jpg", "Обложка")</f>
        <v>Обложка</v>
      </c>
      <c r="V167" s="15" t="str">
        <f>HYPERLINK("https://znanium.ru/catalog/product/1081969", "Ознакомиться")</f>
        <v>Ознакомиться</v>
      </c>
      <c r="W167" s="8" t="s">
        <v>438</v>
      </c>
      <c r="X167" s="6"/>
      <c r="Y167" s="6"/>
      <c r="Z167" s="6"/>
      <c r="AA167" s="6" t="s">
        <v>402</v>
      </c>
      <c r="AB167" s="8"/>
    </row>
    <row r="168" spans="1:28" s="4" customFormat="1" ht="44.1" customHeight="1" x14ac:dyDescent="0.2">
      <c r="A168" s="5">
        <v>0</v>
      </c>
      <c r="B168" s="6" t="s">
        <v>1150</v>
      </c>
      <c r="C168" s="7">
        <v>1144</v>
      </c>
      <c r="D168" s="8" t="s">
        <v>1151</v>
      </c>
      <c r="E168" s="8" t="s">
        <v>1152</v>
      </c>
      <c r="F168" s="8" t="s">
        <v>1153</v>
      </c>
      <c r="G168" s="6" t="s">
        <v>38</v>
      </c>
      <c r="H168" s="6" t="s">
        <v>39</v>
      </c>
      <c r="I168" s="8" t="s">
        <v>40</v>
      </c>
      <c r="J168" s="9">
        <v>1</v>
      </c>
      <c r="K168" s="9">
        <v>229</v>
      </c>
      <c r="L168" s="9">
        <v>2024</v>
      </c>
      <c r="M168" s="8" t="s">
        <v>1154</v>
      </c>
      <c r="N168" s="8" t="s">
        <v>42</v>
      </c>
      <c r="O168" s="8" t="s">
        <v>77</v>
      </c>
      <c r="P168" s="6" t="s">
        <v>44</v>
      </c>
      <c r="Q168" s="8" t="s">
        <v>45</v>
      </c>
      <c r="R168" s="10" t="s">
        <v>1155</v>
      </c>
      <c r="S168" s="11"/>
      <c r="T168" s="6"/>
      <c r="U168" s="15" t="str">
        <f>HYPERLINK("https://media.infra-m.ru/2157/2157034/cover/2157034.jpg", "Обложка")</f>
        <v>Обложка</v>
      </c>
      <c r="V168" s="15" t="str">
        <f>HYPERLINK("https://znanium.ru/catalog/product/1855766", "Ознакомиться")</f>
        <v>Ознакомиться</v>
      </c>
      <c r="W168" s="8" t="s">
        <v>328</v>
      </c>
      <c r="X168" s="6"/>
      <c r="Y168" s="6"/>
      <c r="Z168" s="6"/>
      <c r="AA168" s="6" t="s">
        <v>160</v>
      </c>
      <c r="AB168" s="8"/>
    </row>
    <row r="169" spans="1:28" s="4" customFormat="1" ht="42" customHeight="1" x14ac:dyDescent="0.2">
      <c r="A169" s="5">
        <v>0</v>
      </c>
      <c r="B169" s="6" t="s">
        <v>1156</v>
      </c>
      <c r="C169" s="13">
        <v>890</v>
      </c>
      <c r="D169" s="8" t="s">
        <v>1157</v>
      </c>
      <c r="E169" s="8" t="s">
        <v>1158</v>
      </c>
      <c r="F169" s="8" t="s">
        <v>1159</v>
      </c>
      <c r="G169" s="6" t="s">
        <v>38</v>
      </c>
      <c r="H169" s="6" t="s">
        <v>39</v>
      </c>
      <c r="I169" s="8"/>
      <c r="J169" s="9">
        <v>1</v>
      </c>
      <c r="K169" s="9">
        <v>187</v>
      </c>
      <c r="L169" s="9">
        <v>2024</v>
      </c>
      <c r="M169" s="8" t="s">
        <v>1160</v>
      </c>
      <c r="N169" s="8" t="s">
        <v>42</v>
      </c>
      <c r="O169" s="8" t="s">
        <v>77</v>
      </c>
      <c r="P169" s="6" t="s">
        <v>44</v>
      </c>
      <c r="Q169" s="8" t="s">
        <v>45</v>
      </c>
      <c r="R169" s="10" t="s">
        <v>822</v>
      </c>
      <c r="S169" s="11"/>
      <c r="T169" s="6"/>
      <c r="U169" s="15" t="str">
        <f>HYPERLINK("https://media.infra-m.ru/1993/1993651/cover/1993651.jpg", "Обложка")</f>
        <v>Обложка</v>
      </c>
      <c r="V169" s="15" t="str">
        <f>HYPERLINK("https://znanium.ru/catalog/product/1993651", "Ознакомиться")</f>
        <v>Ознакомиться</v>
      </c>
      <c r="W169" s="8" t="s">
        <v>1086</v>
      </c>
      <c r="X169" s="6"/>
      <c r="Y169" s="6"/>
      <c r="Z169" s="6"/>
      <c r="AA169" s="6" t="s">
        <v>160</v>
      </c>
      <c r="AB169" s="8"/>
    </row>
    <row r="170" spans="1:28" s="4" customFormat="1" ht="42" customHeight="1" x14ac:dyDescent="0.2">
      <c r="A170" s="5">
        <v>0</v>
      </c>
      <c r="B170" s="6" t="s">
        <v>1161</v>
      </c>
      <c r="C170" s="7">
        <v>1450</v>
      </c>
      <c r="D170" s="8" t="s">
        <v>1162</v>
      </c>
      <c r="E170" s="8" t="s">
        <v>1163</v>
      </c>
      <c r="F170" s="8" t="s">
        <v>1164</v>
      </c>
      <c r="G170" s="6" t="s">
        <v>133</v>
      </c>
      <c r="H170" s="6" t="s">
        <v>39</v>
      </c>
      <c r="I170" s="8" t="s">
        <v>40</v>
      </c>
      <c r="J170" s="9">
        <v>1</v>
      </c>
      <c r="K170" s="9">
        <v>340</v>
      </c>
      <c r="L170" s="9">
        <v>2022</v>
      </c>
      <c r="M170" s="8" t="s">
        <v>1165</v>
      </c>
      <c r="N170" s="8" t="s">
        <v>66</v>
      </c>
      <c r="O170" s="8" t="s">
        <v>67</v>
      </c>
      <c r="P170" s="6" t="s">
        <v>44</v>
      </c>
      <c r="Q170" s="8" t="s">
        <v>45</v>
      </c>
      <c r="R170" s="10" t="s">
        <v>1166</v>
      </c>
      <c r="S170" s="11"/>
      <c r="T170" s="6"/>
      <c r="U170" s="15" t="str">
        <f>HYPERLINK("https://media.infra-m.ru/1841/1841827/cover/1841827.jpg", "Обложка")</f>
        <v>Обложка</v>
      </c>
      <c r="V170" s="15" t="str">
        <f>HYPERLINK("https://znanium.ru/catalog/product/1841827", "Ознакомиться")</f>
        <v>Ознакомиться</v>
      </c>
      <c r="W170" s="8" t="s">
        <v>1167</v>
      </c>
      <c r="X170" s="6"/>
      <c r="Y170" s="6"/>
      <c r="Z170" s="6"/>
      <c r="AA170" s="6" t="s">
        <v>113</v>
      </c>
      <c r="AB170" s="8"/>
    </row>
    <row r="171" spans="1:28" s="4" customFormat="1" ht="51.95" customHeight="1" x14ac:dyDescent="0.2">
      <c r="A171" s="5">
        <v>0</v>
      </c>
      <c r="B171" s="6" t="s">
        <v>1168</v>
      </c>
      <c r="C171" s="13">
        <v>540</v>
      </c>
      <c r="D171" s="8" t="s">
        <v>1169</v>
      </c>
      <c r="E171" s="8" t="s">
        <v>1170</v>
      </c>
      <c r="F171" s="8" t="s">
        <v>1171</v>
      </c>
      <c r="G171" s="6" t="s">
        <v>38</v>
      </c>
      <c r="H171" s="6" t="s">
        <v>513</v>
      </c>
      <c r="I171" s="8" t="s">
        <v>1172</v>
      </c>
      <c r="J171" s="9">
        <v>1</v>
      </c>
      <c r="K171" s="9">
        <v>153</v>
      </c>
      <c r="L171" s="9">
        <v>2020</v>
      </c>
      <c r="M171" s="8" t="s">
        <v>1173</v>
      </c>
      <c r="N171" s="8" t="s">
        <v>66</v>
      </c>
      <c r="O171" s="8" t="s">
        <v>103</v>
      </c>
      <c r="P171" s="6" t="s">
        <v>44</v>
      </c>
      <c r="Q171" s="8" t="s">
        <v>45</v>
      </c>
      <c r="R171" s="10" t="s">
        <v>1174</v>
      </c>
      <c r="S171" s="11"/>
      <c r="T171" s="6"/>
      <c r="U171" s="15" t="str">
        <f>HYPERLINK("https://media.infra-m.ru/1070/1070331/cover/1070331.jpg", "Обложка")</f>
        <v>Обложка</v>
      </c>
      <c r="V171" s="15" t="str">
        <f>HYPERLINK("https://znanium.ru/catalog/product/1070331", "Ознакомиться")</f>
        <v>Ознакомиться</v>
      </c>
      <c r="W171" s="8" t="s">
        <v>644</v>
      </c>
      <c r="X171" s="6"/>
      <c r="Y171" s="6"/>
      <c r="Z171" s="6"/>
      <c r="AA171" s="6" t="s">
        <v>80</v>
      </c>
      <c r="AB171" s="8"/>
    </row>
    <row r="172" spans="1:28" s="4" customFormat="1" ht="51.95" customHeight="1" x14ac:dyDescent="0.2">
      <c r="A172" s="5">
        <v>0</v>
      </c>
      <c r="B172" s="6" t="s">
        <v>1175</v>
      </c>
      <c r="C172" s="7">
        <v>1800</v>
      </c>
      <c r="D172" s="8" t="s">
        <v>1176</v>
      </c>
      <c r="E172" s="8" t="s">
        <v>1177</v>
      </c>
      <c r="F172" s="8" t="s">
        <v>1178</v>
      </c>
      <c r="G172" s="6" t="s">
        <v>93</v>
      </c>
      <c r="H172" s="6" t="s">
        <v>355</v>
      </c>
      <c r="I172" s="8" t="s">
        <v>174</v>
      </c>
      <c r="J172" s="9">
        <v>1</v>
      </c>
      <c r="K172" s="9">
        <v>360</v>
      </c>
      <c r="L172" s="9">
        <v>2024</v>
      </c>
      <c r="M172" s="8" t="s">
        <v>1179</v>
      </c>
      <c r="N172" s="8" t="s">
        <v>42</v>
      </c>
      <c r="O172" s="8" t="s">
        <v>43</v>
      </c>
      <c r="P172" s="6" t="s">
        <v>56</v>
      </c>
      <c r="Q172" s="8" t="s">
        <v>196</v>
      </c>
      <c r="R172" s="10" t="s">
        <v>1180</v>
      </c>
      <c r="S172" s="11"/>
      <c r="T172" s="6"/>
      <c r="U172" s="15" t="str">
        <f>HYPERLINK("https://media.infra-m.ru/2155/2155220/cover/2155220.jpg", "Обложка")</f>
        <v>Обложка</v>
      </c>
      <c r="V172" s="15" t="str">
        <f>HYPERLINK("https://znanium.ru/catalog/product/2155220", "Ознакомиться")</f>
        <v>Ознакомиться</v>
      </c>
      <c r="W172" s="8"/>
      <c r="X172" s="6"/>
      <c r="Y172" s="6"/>
      <c r="Z172" s="6"/>
      <c r="AA172" s="6" t="s">
        <v>336</v>
      </c>
      <c r="AB172" s="8"/>
    </row>
    <row r="173" spans="1:28" s="4" customFormat="1" ht="51.95" customHeight="1" x14ac:dyDescent="0.2">
      <c r="A173" s="5">
        <v>0</v>
      </c>
      <c r="B173" s="6" t="s">
        <v>1181</v>
      </c>
      <c r="C173" s="7">
        <v>1010</v>
      </c>
      <c r="D173" s="8" t="s">
        <v>1182</v>
      </c>
      <c r="E173" s="8" t="s">
        <v>1183</v>
      </c>
      <c r="F173" s="8" t="s">
        <v>1184</v>
      </c>
      <c r="G173" s="6" t="s">
        <v>93</v>
      </c>
      <c r="H173" s="6" t="s">
        <v>39</v>
      </c>
      <c r="I173" s="8" t="s">
        <v>174</v>
      </c>
      <c r="J173" s="9">
        <v>1</v>
      </c>
      <c r="K173" s="9">
        <v>201</v>
      </c>
      <c r="L173" s="9">
        <v>2025</v>
      </c>
      <c r="M173" s="8" t="s">
        <v>1185</v>
      </c>
      <c r="N173" s="8" t="s">
        <v>66</v>
      </c>
      <c r="O173" s="8" t="s">
        <v>103</v>
      </c>
      <c r="P173" s="6" t="s">
        <v>56</v>
      </c>
      <c r="Q173" s="8" t="s">
        <v>196</v>
      </c>
      <c r="R173" s="10" t="s">
        <v>1186</v>
      </c>
      <c r="S173" s="11" t="s">
        <v>1187</v>
      </c>
      <c r="T173" s="6"/>
      <c r="U173" s="15" t="str">
        <f>HYPERLINK("https://media.infra-m.ru/2163/2163042/cover/2163042.jpg", "Обложка")</f>
        <v>Обложка</v>
      </c>
      <c r="V173" s="15" t="str">
        <f>HYPERLINK("https://znanium.ru/catalog/product/2163042", "Ознакомиться")</f>
        <v>Ознакомиться</v>
      </c>
      <c r="W173" s="8" t="s">
        <v>1188</v>
      </c>
      <c r="X173" s="6"/>
      <c r="Y173" s="6"/>
      <c r="Z173" s="6"/>
      <c r="AA173" s="6" t="s">
        <v>121</v>
      </c>
      <c r="AB173" s="8"/>
    </row>
    <row r="174" spans="1:28" s="4" customFormat="1" ht="51.95" customHeight="1" x14ac:dyDescent="0.2">
      <c r="A174" s="5">
        <v>0</v>
      </c>
      <c r="B174" s="6" t="s">
        <v>1189</v>
      </c>
      <c r="C174" s="7">
        <v>1060</v>
      </c>
      <c r="D174" s="8" t="s">
        <v>1190</v>
      </c>
      <c r="E174" s="8" t="s">
        <v>1191</v>
      </c>
      <c r="F174" s="8" t="s">
        <v>1192</v>
      </c>
      <c r="G174" s="6" t="s">
        <v>93</v>
      </c>
      <c r="H174" s="6" t="s">
        <v>39</v>
      </c>
      <c r="I174" s="8" t="s">
        <v>174</v>
      </c>
      <c r="J174" s="9">
        <v>1</v>
      </c>
      <c r="K174" s="9">
        <v>229</v>
      </c>
      <c r="L174" s="9">
        <v>2024</v>
      </c>
      <c r="M174" s="8" t="s">
        <v>1193</v>
      </c>
      <c r="N174" s="8" t="s">
        <v>66</v>
      </c>
      <c r="O174" s="8" t="s">
        <v>141</v>
      </c>
      <c r="P174" s="6" t="s">
        <v>195</v>
      </c>
      <c r="Q174" s="8" t="s">
        <v>57</v>
      </c>
      <c r="R174" s="10" t="s">
        <v>1057</v>
      </c>
      <c r="S174" s="11" t="s">
        <v>1194</v>
      </c>
      <c r="T174" s="6"/>
      <c r="U174" s="15" t="str">
        <f>HYPERLINK("https://media.infra-m.ru/2084/2084161/cover/2084161.jpg", "Обложка")</f>
        <v>Обложка</v>
      </c>
      <c r="V174" s="15" t="str">
        <f>HYPERLINK("https://znanium.ru/catalog/product/2084161", "Ознакомиться")</f>
        <v>Ознакомиться</v>
      </c>
      <c r="W174" s="8" t="s">
        <v>544</v>
      </c>
      <c r="X174" s="6"/>
      <c r="Y174" s="6"/>
      <c r="Z174" s="6"/>
      <c r="AA174" s="6" t="s">
        <v>113</v>
      </c>
      <c r="AB174" s="8"/>
    </row>
    <row r="175" spans="1:28" s="4" customFormat="1" ht="44.1" customHeight="1" x14ac:dyDescent="0.2">
      <c r="A175" s="5">
        <v>0</v>
      </c>
      <c r="B175" s="6" t="s">
        <v>1195</v>
      </c>
      <c r="C175" s="7">
        <v>2074</v>
      </c>
      <c r="D175" s="8" t="s">
        <v>1196</v>
      </c>
      <c r="E175" s="8" t="s">
        <v>1197</v>
      </c>
      <c r="F175" s="8" t="s">
        <v>1198</v>
      </c>
      <c r="G175" s="6" t="s">
        <v>133</v>
      </c>
      <c r="H175" s="6" t="s">
        <v>39</v>
      </c>
      <c r="I175" s="8" t="s">
        <v>183</v>
      </c>
      <c r="J175" s="9">
        <v>1</v>
      </c>
      <c r="K175" s="9">
        <v>415</v>
      </c>
      <c r="L175" s="9">
        <v>2025</v>
      </c>
      <c r="M175" s="8" t="s">
        <v>1199</v>
      </c>
      <c r="N175" s="8" t="s">
        <v>66</v>
      </c>
      <c r="O175" s="8" t="s">
        <v>119</v>
      </c>
      <c r="P175" s="6" t="s">
        <v>195</v>
      </c>
      <c r="Q175" s="8" t="s">
        <v>57</v>
      </c>
      <c r="R175" s="10" t="s">
        <v>1200</v>
      </c>
      <c r="S175" s="11"/>
      <c r="T175" s="6"/>
      <c r="U175" s="15" t="str">
        <f>HYPERLINK("https://media.infra-m.ru/2181/2181434/cover/2181434.jpg", "Обложка")</f>
        <v>Обложка</v>
      </c>
      <c r="V175" s="15" t="str">
        <f>HYPERLINK("https://znanium.ru/catalog/product/2117636", "Ознакомиться")</f>
        <v>Ознакомиться</v>
      </c>
      <c r="W175" s="8" t="s">
        <v>1201</v>
      </c>
      <c r="X175" s="6"/>
      <c r="Y175" s="6"/>
      <c r="Z175" s="6"/>
      <c r="AA175" s="6" t="s">
        <v>418</v>
      </c>
      <c r="AB175" s="8"/>
    </row>
    <row r="176" spans="1:28" s="4" customFormat="1" ht="42" customHeight="1" x14ac:dyDescent="0.2">
      <c r="A176" s="5">
        <v>0</v>
      </c>
      <c r="B176" s="6" t="s">
        <v>1202</v>
      </c>
      <c r="C176" s="13">
        <v>810</v>
      </c>
      <c r="D176" s="8" t="s">
        <v>1203</v>
      </c>
      <c r="E176" s="8" t="s">
        <v>1204</v>
      </c>
      <c r="F176" s="8" t="s">
        <v>1205</v>
      </c>
      <c r="G176" s="6" t="s">
        <v>93</v>
      </c>
      <c r="H176" s="6" t="s">
        <v>355</v>
      </c>
      <c r="I176" s="8" t="s">
        <v>534</v>
      </c>
      <c r="J176" s="9">
        <v>1</v>
      </c>
      <c r="K176" s="9">
        <v>212</v>
      </c>
      <c r="L176" s="9">
        <v>2022</v>
      </c>
      <c r="M176" s="8" t="s">
        <v>1206</v>
      </c>
      <c r="N176" s="8" t="s">
        <v>66</v>
      </c>
      <c r="O176" s="8" t="s">
        <v>103</v>
      </c>
      <c r="P176" s="6" t="s">
        <v>56</v>
      </c>
      <c r="Q176" s="8" t="s">
        <v>57</v>
      </c>
      <c r="R176" s="10" t="s">
        <v>1207</v>
      </c>
      <c r="S176" s="11"/>
      <c r="T176" s="6"/>
      <c r="U176" s="15" t="str">
        <f>HYPERLINK("https://media.infra-m.ru/1861/1861891/cover/1861891.jpg", "Обложка")</f>
        <v>Обложка</v>
      </c>
      <c r="V176" s="15" t="str">
        <f>HYPERLINK("https://znanium.ru/catalog/product/1861891", "Ознакомиться")</f>
        <v>Ознакомиться</v>
      </c>
      <c r="W176" s="8" t="s">
        <v>1208</v>
      </c>
      <c r="X176" s="6"/>
      <c r="Y176" s="6"/>
      <c r="Z176" s="6"/>
      <c r="AA176" s="6" t="s">
        <v>80</v>
      </c>
      <c r="AB176" s="8"/>
    </row>
    <row r="177" spans="1:28" s="4" customFormat="1" ht="51.95" customHeight="1" x14ac:dyDescent="0.2">
      <c r="A177" s="5">
        <v>0</v>
      </c>
      <c r="B177" s="6" t="s">
        <v>1209</v>
      </c>
      <c r="C177" s="7">
        <v>1810</v>
      </c>
      <c r="D177" s="8" t="s">
        <v>1210</v>
      </c>
      <c r="E177" s="8" t="s">
        <v>1211</v>
      </c>
      <c r="F177" s="8" t="s">
        <v>1212</v>
      </c>
      <c r="G177" s="6" t="s">
        <v>93</v>
      </c>
      <c r="H177" s="6" t="s">
        <v>39</v>
      </c>
      <c r="I177" s="8" t="s">
        <v>174</v>
      </c>
      <c r="J177" s="9">
        <v>1</v>
      </c>
      <c r="K177" s="9">
        <v>381</v>
      </c>
      <c r="L177" s="9">
        <v>2024</v>
      </c>
      <c r="M177" s="8" t="s">
        <v>1213</v>
      </c>
      <c r="N177" s="8" t="s">
        <v>66</v>
      </c>
      <c r="O177" s="8" t="s">
        <v>67</v>
      </c>
      <c r="P177" s="6" t="s">
        <v>195</v>
      </c>
      <c r="Q177" s="8" t="s">
        <v>57</v>
      </c>
      <c r="R177" s="10" t="s">
        <v>276</v>
      </c>
      <c r="S177" s="11" t="s">
        <v>1214</v>
      </c>
      <c r="T177" s="6"/>
      <c r="U177" s="15" t="str">
        <f>HYPERLINK("https://media.infra-m.ru/2096/2096119/cover/2096119.jpg", "Обложка")</f>
        <v>Обложка</v>
      </c>
      <c r="V177" s="15" t="str">
        <f>HYPERLINK("https://znanium.ru/catalog/product/2096119", "Ознакомиться")</f>
        <v>Ознакомиться</v>
      </c>
      <c r="W177" s="8" t="s">
        <v>1215</v>
      </c>
      <c r="X177" s="6"/>
      <c r="Y177" s="6"/>
      <c r="Z177" s="6"/>
      <c r="AA177" s="6" t="s">
        <v>121</v>
      </c>
      <c r="AB177" s="8"/>
    </row>
    <row r="178" spans="1:28" s="4" customFormat="1" ht="51.95" customHeight="1" x14ac:dyDescent="0.2">
      <c r="A178" s="5">
        <v>0</v>
      </c>
      <c r="B178" s="6" t="s">
        <v>1216</v>
      </c>
      <c r="C178" s="7">
        <v>1204</v>
      </c>
      <c r="D178" s="8" t="s">
        <v>1217</v>
      </c>
      <c r="E178" s="8" t="s">
        <v>1218</v>
      </c>
      <c r="F178" s="8" t="s">
        <v>1219</v>
      </c>
      <c r="G178" s="6" t="s">
        <v>93</v>
      </c>
      <c r="H178" s="6" t="s">
        <v>39</v>
      </c>
      <c r="I178" s="8" t="s">
        <v>183</v>
      </c>
      <c r="J178" s="9">
        <v>1</v>
      </c>
      <c r="K178" s="9">
        <v>263</v>
      </c>
      <c r="L178" s="9">
        <v>2023</v>
      </c>
      <c r="M178" s="8" t="s">
        <v>1220</v>
      </c>
      <c r="N178" s="8" t="s">
        <v>66</v>
      </c>
      <c r="O178" s="8" t="s">
        <v>67</v>
      </c>
      <c r="P178" s="6" t="s">
        <v>56</v>
      </c>
      <c r="Q178" s="8" t="s">
        <v>57</v>
      </c>
      <c r="R178" s="10" t="s">
        <v>1221</v>
      </c>
      <c r="S178" s="11" t="s">
        <v>1222</v>
      </c>
      <c r="T178" s="6"/>
      <c r="U178" s="15" t="str">
        <f>HYPERLINK("https://media.infra-m.ru/2110/2110482/cover/2110482.jpg", "Обложка")</f>
        <v>Обложка</v>
      </c>
      <c r="V178" s="15" t="str">
        <f>HYPERLINK("https://znanium.ru/catalog/product/1915364", "Ознакомиться")</f>
        <v>Ознакомиться</v>
      </c>
      <c r="W178" s="8" t="s">
        <v>1223</v>
      </c>
      <c r="X178" s="6"/>
      <c r="Y178" s="6"/>
      <c r="Z178" s="6"/>
      <c r="AA178" s="6" t="s">
        <v>864</v>
      </c>
      <c r="AB178" s="8"/>
    </row>
    <row r="179" spans="1:28" s="4" customFormat="1" ht="51.95" customHeight="1" x14ac:dyDescent="0.2">
      <c r="A179" s="5">
        <v>0</v>
      </c>
      <c r="B179" s="6" t="s">
        <v>1224</v>
      </c>
      <c r="C179" s="7">
        <v>1190</v>
      </c>
      <c r="D179" s="8" t="s">
        <v>1225</v>
      </c>
      <c r="E179" s="8" t="s">
        <v>1218</v>
      </c>
      <c r="F179" s="8" t="s">
        <v>1219</v>
      </c>
      <c r="G179" s="6" t="s">
        <v>93</v>
      </c>
      <c r="H179" s="6" t="s">
        <v>39</v>
      </c>
      <c r="I179" s="8" t="s">
        <v>231</v>
      </c>
      <c r="J179" s="9">
        <v>1</v>
      </c>
      <c r="K179" s="9">
        <v>263</v>
      </c>
      <c r="L179" s="9">
        <v>2023</v>
      </c>
      <c r="M179" s="8" t="s">
        <v>1226</v>
      </c>
      <c r="N179" s="8" t="s">
        <v>66</v>
      </c>
      <c r="O179" s="8" t="s">
        <v>67</v>
      </c>
      <c r="P179" s="6" t="s">
        <v>56</v>
      </c>
      <c r="Q179" s="8" t="s">
        <v>215</v>
      </c>
      <c r="R179" s="10" t="s">
        <v>1227</v>
      </c>
      <c r="S179" s="11" t="s">
        <v>1228</v>
      </c>
      <c r="T179" s="6"/>
      <c r="U179" s="15" t="str">
        <f>HYPERLINK("https://media.infra-m.ru/1912/1912437/cover/1912437.jpg", "Обложка")</f>
        <v>Обложка</v>
      </c>
      <c r="V179" s="15" t="str">
        <f>HYPERLINK("https://znanium.ru/catalog/product/1912437", "Ознакомиться")</f>
        <v>Ознакомиться</v>
      </c>
      <c r="W179" s="8" t="s">
        <v>1223</v>
      </c>
      <c r="X179" s="6"/>
      <c r="Y179" s="6"/>
      <c r="Z179" s="6" t="s">
        <v>258</v>
      </c>
      <c r="AA179" s="6" t="s">
        <v>169</v>
      </c>
      <c r="AB179" s="8"/>
    </row>
    <row r="180" spans="1:28" s="4" customFormat="1" ht="51.95" customHeight="1" x14ac:dyDescent="0.2">
      <c r="A180" s="5">
        <v>0</v>
      </c>
      <c r="B180" s="6" t="s">
        <v>1229</v>
      </c>
      <c r="C180" s="13">
        <v>920</v>
      </c>
      <c r="D180" s="8" t="s">
        <v>1230</v>
      </c>
      <c r="E180" s="8" t="s">
        <v>1231</v>
      </c>
      <c r="F180" s="8" t="s">
        <v>1232</v>
      </c>
      <c r="G180" s="6" t="s">
        <v>38</v>
      </c>
      <c r="H180" s="6" t="s">
        <v>39</v>
      </c>
      <c r="I180" s="8" t="s">
        <v>40</v>
      </c>
      <c r="J180" s="9">
        <v>1</v>
      </c>
      <c r="K180" s="9">
        <v>249</v>
      </c>
      <c r="L180" s="9">
        <v>2021</v>
      </c>
      <c r="M180" s="8" t="s">
        <v>1233</v>
      </c>
      <c r="N180" s="8" t="s">
        <v>42</v>
      </c>
      <c r="O180" s="8" t="s">
        <v>77</v>
      </c>
      <c r="P180" s="6" t="s">
        <v>44</v>
      </c>
      <c r="Q180" s="8" t="s">
        <v>45</v>
      </c>
      <c r="R180" s="10" t="s">
        <v>1234</v>
      </c>
      <c r="S180" s="11"/>
      <c r="T180" s="6"/>
      <c r="U180" s="15" t="str">
        <f>HYPERLINK("https://media.infra-m.ru/1206/1206679/cover/1206679.jpg", "Обложка")</f>
        <v>Обложка</v>
      </c>
      <c r="V180" s="15" t="str">
        <f>HYPERLINK("https://znanium.ru/catalog/product/1206679", "Ознакомиться")</f>
        <v>Ознакомиться</v>
      </c>
      <c r="W180" s="8" t="s">
        <v>1235</v>
      </c>
      <c r="X180" s="6"/>
      <c r="Y180" s="6"/>
      <c r="Z180" s="6"/>
      <c r="AA180" s="6" t="s">
        <v>209</v>
      </c>
      <c r="AB180" s="8"/>
    </row>
    <row r="181" spans="1:28" s="4" customFormat="1" ht="42" customHeight="1" x14ac:dyDescent="0.2">
      <c r="A181" s="5">
        <v>0</v>
      </c>
      <c r="B181" s="6" t="s">
        <v>1236</v>
      </c>
      <c r="C181" s="13">
        <v>900</v>
      </c>
      <c r="D181" s="8" t="s">
        <v>1237</v>
      </c>
      <c r="E181" s="8" t="s">
        <v>1238</v>
      </c>
      <c r="F181" s="8" t="s">
        <v>1239</v>
      </c>
      <c r="G181" s="6" t="s">
        <v>93</v>
      </c>
      <c r="H181" s="6" t="s">
        <v>39</v>
      </c>
      <c r="I181" s="8" t="s">
        <v>40</v>
      </c>
      <c r="J181" s="9">
        <v>1</v>
      </c>
      <c r="K181" s="9">
        <v>190</v>
      </c>
      <c r="L181" s="9">
        <v>2024</v>
      </c>
      <c r="M181" s="8" t="s">
        <v>1240</v>
      </c>
      <c r="N181" s="8" t="s">
        <v>66</v>
      </c>
      <c r="O181" s="8" t="s">
        <v>103</v>
      </c>
      <c r="P181" s="6" t="s">
        <v>44</v>
      </c>
      <c r="Q181" s="8" t="s">
        <v>45</v>
      </c>
      <c r="R181" s="10" t="s">
        <v>1186</v>
      </c>
      <c r="S181" s="11"/>
      <c r="T181" s="6"/>
      <c r="U181" s="15" t="str">
        <f>HYPERLINK("https://media.infra-m.ru/2119/2119943/cover/2119943.jpg", "Обложка")</f>
        <v>Обложка</v>
      </c>
      <c r="V181" s="15" t="str">
        <f>HYPERLINK("https://znanium.ru/catalog/product/2119943", "Ознакомиться")</f>
        <v>Ознакомиться</v>
      </c>
      <c r="W181" s="8" t="s">
        <v>1241</v>
      </c>
      <c r="X181" s="6"/>
      <c r="Y181" s="6"/>
      <c r="Z181" s="6"/>
      <c r="AA181" s="6" t="s">
        <v>734</v>
      </c>
      <c r="AB181" s="8"/>
    </row>
    <row r="182" spans="1:28" s="4" customFormat="1" ht="42" customHeight="1" x14ac:dyDescent="0.2">
      <c r="A182" s="5">
        <v>0</v>
      </c>
      <c r="B182" s="6" t="s">
        <v>1242</v>
      </c>
      <c r="C182" s="7">
        <v>1060</v>
      </c>
      <c r="D182" s="8" t="s">
        <v>1243</v>
      </c>
      <c r="E182" s="8" t="s">
        <v>1244</v>
      </c>
      <c r="F182" s="8" t="s">
        <v>1245</v>
      </c>
      <c r="G182" s="6" t="s">
        <v>38</v>
      </c>
      <c r="H182" s="6" t="s">
        <v>39</v>
      </c>
      <c r="I182" s="8" t="s">
        <v>40</v>
      </c>
      <c r="J182" s="9">
        <v>1</v>
      </c>
      <c r="K182" s="9">
        <v>210</v>
      </c>
      <c r="L182" s="9">
        <v>2025</v>
      </c>
      <c r="M182" s="8" t="s">
        <v>1246</v>
      </c>
      <c r="N182" s="8" t="s">
        <v>42</v>
      </c>
      <c r="O182" s="8" t="s">
        <v>43</v>
      </c>
      <c r="P182" s="6" t="s">
        <v>44</v>
      </c>
      <c r="Q182" s="8" t="s">
        <v>45</v>
      </c>
      <c r="R182" s="10" t="s">
        <v>1247</v>
      </c>
      <c r="S182" s="11"/>
      <c r="T182" s="6"/>
      <c r="U182" s="15" t="str">
        <f>HYPERLINK("https://media.infra-m.ru/2179/2179090/cover/2179090.jpg", "Обложка")</f>
        <v>Обложка</v>
      </c>
      <c r="V182" s="15" t="str">
        <f>HYPERLINK("https://znanium.ru/catalog/product/2179090", "Ознакомиться")</f>
        <v>Ознакомиться</v>
      </c>
      <c r="W182" s="8" t="s">
        <v>1248</v>
      </c>
      <c r="X182" s="6"/>
      <c r="Y182" s="6"/>
      <c r="Z182" s="6"/>
      <c r="AA182" s="6" t="s">
        <v>209</v>
      </c>
      <c r="AB182" s="8"/>
    </row>
    <row r="183" spans="1:28" s="4" customFormat="1" ht="42" customHeight="1" x14ac:dyDescent="0.2">
      <c r="A183" s="5">
        <v>0</v>
      </c>
      <c r="B183" s="6" t="s">
        <v>1249</v>
      </c>
      <c r="C183" s="13">
        <v>880</v>
      </c>
      <c r="D183" s="8" t="s">
        <v>1250</v>
      </c>
      <c r="E183" s="8" t="s">
        <v>1251</v>
      </c>
      <c r="F183" s="8" t="s">
        <v>1252</v>
      </c>
      <c r="G183" s="6" t="s">
        <v>38</v>
      </c>
      <c r="H183" s="6" t="s">
        <v>39</v>
      </c>
      <c r="I183" s="8" t="s">
        <v>40</v>
      </c>
      <c r="J183" s="9">
        <v>1</v>
      </c>
      <c r="K183" s="9">
        <v>178</v>
      </c>
      <c r="L183" s="9">
        <v>2023</v>
      </c>
      <c r="M183" s="8" t="s">
        <v>1253</v>
      </c>
      <c r="N183" s="8" t="s">
        <v>42</v>
      </c>
      <c r="O183" s="8" t="s">
        <v>77</v>
      </c>
      <c r="P183" s="6" t="s">
        <v>44</v>
      </c>
      <c r="Q183" s="8" t="s">
        <v>45</v>
      </c>
      <c r="R183" s="10" t="s">
        <v>1254</v>
      </c>
      <c r="S183" s="11"/>
      <c r="T183" s="6"/>
      <c r="U183" s="15" t="str">
        <f>HYPERLINK("https://media.infra-m.ru/2032/2032495/cover/2032495.jpg", "Обложка")</f>
        <v>Обложка</v>
      </c>
      <c r="V183" s="15" t="str">
        <f>HYPERLINK("https://znanium.ru/catalog/product/2032495", "Ознакомиться")</f>
        <v>Ознакомиться</v>
      </c>
      <c r="W183" s="8" t="s">
        <v>393</v>
      </c>
      <c r="X183" s="6"/>
      <c r="Y183" s="6"/>
      <c r="Z183" s="6"/>
      <c r="AA183" s="6" t="s">
        <v>121</v>
      </c>
      <c r="AB183" s="8"/>
    </row>
    <row r="184" spans="1:28" s="4" customFormat="1" ht="42" customHeight="1" x14ac:dyDescent="0.2">
      <c r="A184" s="5">
        <v>0</v>
      </c>
      <c r="B184" s="6" t="s">
        <v>1255</v>
      </c>
      <c r="C184" s="13">
        <v>939.9</v>
      </c>
      <c r="D184" s="8" t="s">
        <v>1256</v>
      </c>
      <c r="E184" s="8" t="s">
        <v>1257</v>
      </c>
      <c r="F184" s="8" t="s">
        <v>1258</v>
      </c>
      <c r="G184" s="6" t="s">
        <v>1259</v>
      </c>
      <c r="H184" s="6" t="s">
        <v>573</v>
      </c>
      <c r="I184" s="8"/>
      <c r="J184" s="9">
        <v>1</v>
      </c>
      <c r="K184" s="9">
        <v>224</v>
      </c>
      <c r="L184" s="9">
        <v>2018</v>
      </c>
      <c r="M184" s="8" t="s">
        <v>1260</v>
      </c>
      <c r="N184" s="8" t="s">
        <v>42</v>
      </c>
      <c r="O184" s="8" t="s">
        <v>77</v>
      </c>
      <c r="P184" s="6" t="s">
        <v>44</v>
      </c>
      <c r="Q184" s="8" t="s">
        <v>45</v>
      </c>
      <c r="R184" s="10" t="s">
        <v>1261</v>
      </c>
      <c r="S184" s="11"/>
      <c r="T184" s="6"/>
      <c r="U184" s="15" t="str">
        <f>HYPERLINK("https://media.infra-m.ru/0988/0988408/cover/988408.jpg", "Обложка")</f>
        <v>Обложка</v>
      </c>
      <c r="V184" s="15" t="str">
        <f>HYPERLINK("https://znanium.ru/catalog/product/960153", "Ознакомиться")</f>
        <v>Ознакомиться</v>
      </c>
      <c r="W184" s="8"/>
      <c r="X184" s="6"/>
      <c r="Y184" s="6"/>
      <c r="Z184" s="6"/>
      <c r="AA184" s="6" t="s">
        <v>80</v>
      </c>
      <c r="AB184" s="8"/>
    </row>
    <row r="185" spans="1:28" s="4" customFormat="1" ht="51.95" customHeight="1" x14ac:dyDescent="0.2">
      <c r="A185" s="5">
        <v>0</v>
      </c>
      <c r="B185" s="6" t="s">
        <v>1262</v>
      </c>
      <c r="C185" s="13">
        <v>714</v>
      </c>
      <c r="D185" s="8" t="s">
        <v>1263</v>
      </c>
      <c r="E185" s="8" t="s">
        <v>1264</v>
      </c>
      <c r="F185" s="8" t="s">
        <v>1265</v>
      </c>
      <c r="G185" s="6" t="s">
        <v>26</v>
      </c>
      <c r="H185" s="6" t="s">
        <v>815</v>
      </c>
      <c r="I185" s="8"/>
      <c r="J185" s="9">
        <v>1</v>
      </c>
      <c r="K185" s="9">
        <v>144</v>
      </c>
      <c r="L185" s="9">
        <v>2024</v>
      </c>
      <c r="M185" s="8" t="s">
        <v>1266</v>
      </c>
      <c r="N185" s="8" t="s">
        <v>66</v>
      </c>
      <c r="O185" s="8" t="s">
        <v>67</v>
      </c>
      <c r="P185" s="6" t="s">
        <v>56</v>
      </c>
      <c r="Q185" s="8" t="s">
        <v>57</v>
      </c>
      <c r="R185" s="10" t="s">
        <v>197</v>
      </c>
      <c r="S185" s="11"/>
      <c r="T185" s="6"/>
      <c r="U185" s="15" t="str">
        <f>HYPERLINK("https://media.infra-m.ru/2157/2157039/cover/2157039.jpg", "Обложка")</f>
        <v>Обложка</v>
      </c>
      <c r="V185" s="15" t="str">
        <f>HYPERLINK("https://znanium.ru/catalog/product/1915661", "Ознакомиться")</f>
        <v>Ознакомиться</v>
      </c>
      <c r="W185" s="8" t="s">
        <v>1267</v>
      </c>
      <c r="X185" s="6"/>
      <c r="Y185" s="6"/>
      <c r="Z185" s="6"/>
      <c r="AA185" s="6" t="s">
        <v>1268</v>
      </c>
      <c r="AB185" s="8"/>
    </row>
    <row r="186" spans="1:28" s="4" customFormat="1" ht="42" customHeight="1" x14ac:dyDescent="0.2">
      <c r="A186" s="5">
        <v>0</v>
      </c>
      <c r="B186" s="6" t="s">
        <v>1269</v>
      </c>
      <c r="C186" s="13">
        <v>804</v>
      </c>
      <c r="D186" s="8" t="s">
        <v>1270</v>
      </c>
      <c r="E186" s="8" t="s">
        <v>1271</v>
      </c>
      <c r="F186" s="8" t="s">
        <v>1272</v>
      </c>
      <c r="G186" s="6" t="s">
        <v>38</v>
      </c>
      <c r="H186" s="6" t="s">
        <v>39</v>
      </c>
      <c r="I186" s="8" t="s">
        <v>40</v>
      </c>
      <c r="J186" s="9">
        <v>1</v>
      </c>
      <c r="K186" s="9">
        <v>161</v>
      </c>
      <c r="L186" s="9">
        <v>2025</v>
      </c>
      <c r="M186" s="8" t="s">
        <v>1273</v>
      </c>
      <c r="N186" s="8" t="s">
        <v>42</v>
      </c>
      <c r="O186" s="8" t="s">
        <v>43</v>
      </c>
      <c r="P186" s="6" t="s">
        <v>44</v>
      </c>
      <c r="Q186" s="8" t="s">
        <v>45</v>
      </c>
      <c r="R186" s="10" t="s">
        <v>167</v>
      </c>
      <c r="S186" s="11"/>
      <c r="T186" s="6"/>
      <c r="U186" s="15" t="str">
        <f>HYPERLINK("https://media.infra-m.ru/2173/2173429/cover/2173429.jpg", "Обложка")</f>
        <v>Обложка</v>
      </c>
      <c r="V186" s="15" t="str">
        <f>HYPERLINK("https://znanium.ru/catalog/product/2008792", "Ознакомиться")</f>
        <v>Ознакомиться</v>
      </c>
      <c r="W186" s="8" t="s">
        <v>1274</v>
      </c>
      <c r="X186" s="6"/>
      <c r="Y186" s="6"/>
      <c r="Z186" s="6"/>
      <c r="AA186" s="6" t="s">
        <v>209</v>
      </c>
      <c r="AB186" s="8"/>
    </row>
    <row r="187" spans="1:28" s="4" customFormat="1" ht="51.95" customHeight="1" x14ac:dyDescent="0.2">
      <c r="A187" s="5">
        <v>0</v>
      </c>
      <c r="B187" s="6" t="s">
        <v>1275</v>
      </c>
      <c r="C187" s="13">
        <v>100</v>
      </c>
      <c r="D187" s="8" t="s">
        <v>1276</v>
      </c>
      <c r="E187" s="8" t="s">
        <v>1277</v>
      </c>
      <c r="F187" s="8" t="s">
        <v>1278</v>
      </c>
      <c r="G187" s="6" t="s">
        <v>1279</v>
      </c>
      <c r="H187" s="6" t="s">
        <v>39</v>
      </c>
      <c r="I187" s="8"/>
      <c r="J187" s="9">
        <v>1</v>
      </c>
      <c r="K187" s="9">
        <v>24</v>
      </c>
      <c r="L187" s="9">
        <v>2019</v>
      </c>
      <c r="M187" s="8" t="s">
        <v>1280</v>
      </c>
      <c r="N187" s="8" t="s">
        <v>42</v>
      </c>
      <c r="O187" s="8" t="s">
        <v>77</v>
      </c>
      <c r="P187" s="6" t="s">
        <v>1281</v>
      </c>
      <c r="Q187" s="8" t="s">
        <v>45</v>
      </c>
      <c r="R187" s="10" t="s">
        <v>1282</v>
      </c>
      <c r="S187" s="11"/>
      <c r="T187" s="6" t="s">
        <v>289</v>
      </c>
      <c r="U187" s="15" t="str">
        <f>HYPERLINK("https://media.infra-m.ru/0988/0988351/cover/988351.jpg", "Обложка")</f>
        <v>Обложка</v>
      </c>
      <c r="V187" s="15" t="str">
        <f>HYPERLINK("https://znanium.ru/catalog/product/2106215", "Ознакомиться")</f>
        <v>Ознакомиться</v>
      </c>
      <c r="W187" s="8"/>
      <c r="X187" s="6"/>
      <c r="Y187" s="6"/>
      <c r="Z187" s="6"/>
      <c r="AA187" s="6" t="s">
        <v>402</v>
      </c>
      <c r="AB187" s="8"/>
    </row>
    <row r="188" spans="1:28" s="4" customFormat="1" ht="42" customHeight="1" x14ac:dyDescent="0.2">
      <c r="A188" s="5">
        <v>0</v>
      </c>
      <c r="B188" s="6" t="s">
        <v>1283</v>
      </c>
      <c r="C188" s="13">
        <v>994</v>
      </c>
      <c r="D188" s="8" t="s">
        <v>1284</v>
      </c>
      <c r="E188" s="8" t="s">
        <v>1285</v>
      </c>
      <c r="F188" s="8" t="s">
        <v>1286</v>
      </c>
      <c r="G188" s="6" t="s">
        <v>93</v>
      </c>
      <c r="H188" s="6" t="s">
        <v>39</v>
      </c>
      <c r="I188" s="8" t="s">
        <v>40</v>
      </c>
      <c r="J188" s="9">
        <v>1</v>
      </c>
      <c r="K188" s="9">
        <v>189</v>
      </c>
      <c r="L188" s="9">
        <v>2025</v>
      </c>
      <c r="M188" s="8" t="s">
        <v>1287</v>
      </c>
      <c r="N188" s="8" t="s">
        <v>66</v>
      </c>
      <c r="O188" s="8" t="s">
        <v>67</v>
      </c>
      <c r="P188" s="6" t="s">
        <v>44</v>
      </c>
      <c r="Q188" s="8" t="s">
        <v>45</v>
      </c>
      <c r="R188" s="10" t="s">
        <v>1166</v>
      </c>
      <c r="S188" s="11"/>
      <c r="T188" s="6"/>
      <c r="U188" s="15" t="str">
        <f>HYPERLINK("https://media.infra-m.ru/2170/2170935/cover/2170935.jpg", "Обложка")</f>
        <v>Обложка</v>
      </c>
      <c r="V188" s="15" t="str">
        <f>HYPERLINK("https://znanium.ru/catalog/product/2169305", "Ознакомиться")</f>
        <v>Ознакомиться</v>
      </c>
      <c r="W188" s="8"/>
      <c r="X188" s="6"/>
      <c r="Y188" s="6"/>
      <c r="Z188" s="6"/>
      <c r="AA188" s="6" t="s">
        <v>121</v>
      </c>
      <c r="AB188" s="8"/>
    </row>
    <row r="189" spans="1:28" s="4" customFormat="1" ht="51.95" customHeight="1" x14ac:dyDescent="0.2">
      <c r="A189" s="5">
        <v>0</v>
      </c>
      <c r="B189" s="6" t="s">
        <v>1288</v>
      </c>
      <c r="C189" s="7">
        <v>1650</v>
      </c>
      <c r="D189" s="8" t="s">
        <v>1289</v>
      </c>
      <c r="E189" s="8" t="s">
        <v>1290</v>
      </c>
      <c r="F189" s="8" t="s">
        <v>1291</v>
      </c>
      <c r="G189" s="6" t="s">
        <v>93</v>
      </c>
      <c r="H189" s="6" t="s">
        <v>39</v>
      </c>
      <c r="I189" s="8" t="s">
        <v>174</v>
      </c>
      <c r="J189" s="9">
        <v>1</v>
      </c>
      <c r="K189" s="9">
        <v>350</v>
      </c>
      <c r="L189" s="9">
        <v>2024</v>
      </c>
      <c r="M189" s="8" t="s">
        <v>1292</v>
      </c>
      <c r="N189" s="8" t="s">
        <v>66</v>
      </c>
      <c r="O189" s="8" t="s">
        <v>119</v>
      </c>
      <c r="P189" s="6" t="s">
        <v>56</v>
      </c>
      <c r="Q189" s="8" t="s">
        <v>57</v>
      </c>
      <c r="R189" s="10" t="s">
        <v>1293</v>
      </c>
      <c r="S189" s="11" t="s">
        <v>1294</v>
      </c>
      <c r="T189" s="6"/>
      <c r="U189" s="15" t="str">
        <f>HYPERLINK("https://media.infra-m.ru/2141/2141031/cover/2141031.jpg", "Обложка")</f>
        <v>Обложка</v>
      </c>
      <c r="V189" s="15" t="str">
        <f>HYPERLINK("https://znanium.ru/catalog/product/2141031", "Ознакомиться")</f>
        <v>Ознакомиться</v>
      </c>
      <c r="W189" s="8" t="s">
        <v>1295</v>
      </c>
      <c r="X189" s="6"/>
      <c r="Y189" s="6"/>
      <c r="Z189" s="6"/>
      <c r="AA189" s="6" t="s">
        <v>169</v>
      </c>
      <c r="AB189" s="8"/>
    </row>
    <row r="190" spans="1:28" s="4" customFormat="1" ht="51.95" customHeight="1" x14ac:dyDescent="0.2">
      <c r="A190" s="5">
        <v>0</v>
      </c>
      <c r="B190" s="6" t="s">
        <v>1296</v>
      </c>
      <c r="C190" s="7">
        <v>1690</v>
      </c>
      <c r="D190" s="8" t="s">
        <v>1297</v>
      </c>
      <c r="E190" s="8" t="s">
        <v>1298</v>
      </c>
      <c r="F190" s="8" t="s">
        <v>1291</v>
      </c>
      <c r="G190" s="6" t="s">
        <v>93</v>
      </c>
      <c r="H190" s="6" t="s">
        <v>39</v>
      </c>
      <c r="I190" s="8" t="s">
        <v>231</v>
      </c>
      <c r="J190" s="9">
        <v>1</v>
      </c>
      <c r="K190" s="9">
        <v>338</v>
      </c>
      <c r="L190" s="9">
        <v>2025</v>
      </c>
      <c r="M190" s="8" t="s">
        <v>1299</v>
      </c>
      <c r="N190" s="8" t="s">
        <v>66</v>
      </c>
      <c r="O190" s="8" t="s">
        <v>119</v>
      </c>
      <c r="P190" s="6" t="s">
        <v>56</v>
      </c>
      <c r="Q190" s="8" t="s">
        <v>215</v>
      </c>
      <c r="R190" s="10" t="s">
        <v>1300</v>
      </c>
      <c r="S190" s="11" t="s">
        <v>1301</v>
      </c>
      <c r="T190" s="6"/>
      <c r="U190" s="15" t="str">
        <f>HYPERLINK("https://media.infra-m.ru/2165/2165434/cover/2165434.jpg", "Обложка")</f>
        <v>Обложка</v>
      </c>
      <c r="V190" s="15" t="str">
        <f>HYPERLINK("https://znanium.ru/catalog/product/2165434", "Ознакомиться")</f>
        <v>Ознакомиться</v>
      </c>
      <c r="W190" s="8" t="s">
        <v>1295</v>
      </c>
      <c r="X190" s="6"/>
      <c r="Y190" s="6" t="s">
        <v>30</v>
      </c>
      <c r="Z190" s="6" t="s">
        <v>258</v>
      </c>
      <c r="AA190" s="6" t="s">
        <v>88</v>
      </c>
      <c r="AB190" s="8"/>
    </row>
    <row r="191" spans="1:28" s="4" customFormat="1" ht="51.95" customHeight="1" x14ac:dyDescent="0.2">
      <c r="A191" s="5">
        <v>0</v>
      </c>
      <c r="B191" s="6" t="s">
        <v>1302</v>
      </c>
      <c r="C191" s="7">
        <v>1200</v>
      </c>
      <c r="D191" s="8" t="s">
        <v>1303</v>
      </c>
      <c r="E191" s="8" t="s">
        <v>1298</v>
      </c>
      <c r="F191" s="8" t="s">
        <v>1304</v>
      </c>
      <c r="G191" s="6" t="s">
        <v>93</v>
      </c>
      <c r="H191" s="6" t="s">
        <v>513</v>
      </c>
      <c r="I191" s="8" t="s">
        <v>183</v>
      </c>
      <c r="J191" s="9">
        <v>1</v>
      </c>
      <c r="K191" s="9">
        <v>352</v>
      </c>
      <c r="L191" s="9">
        <v>2019</v>
      </c>
      <c r="M191" s="8" t="s">
        <v>1305</v>
      </c>
      <c r="N191" s="8" t="s">
        <v>66</v>
      </c>
      <c r="O191" s="8" t="s">
        <v>119</v>
      </c>
      <c r="P191" s="6" t="s">
        <v>56</v>
      </c>
      <c r="Q191" s="8" t="s">
        <v>57</v>
      </c>
      <c r="R191" s="10" t="s">
        <v>1293</v>
      </c>
      <c r="S191" s="11"/>
      <c r="T191" s="6"/>
      <c r="U191" s="15" t="str">
        <f>HYPERLINK("https://media.infra-m.ru/1002/1002742/cover/1002742.jpg", "Обложка")</f>
        <v>Обложка</v>
      </c>
      <c r="V191" s="15" t="str">
        <f>HYPERLINK("https://znanium.ru/catalog/product/2141031", "Ознакомиться")</f>
        <v>Ознакомиться</v>
      </c>
      <c r="W191" s="8" t="s">
        <v>1295</v>
      </c>
      <c r="X191" s="6"/>
      <c r="Y191" s="6"/>
      <c r="Z191" s="6"/>
      <c r="AA191" s="6" t="s">
        <v>48</v>
      </c>
      <c r="AB191" s="8"/>
    </row>
    <row r="192" spans="1:28" s="4" customFormat="1" ht="42" customHeight="1" x14ac:dyDescent="0.2">
      <c r="A192" s="5">
        <v>0</v>
      </c>
      <c r="B192" s="6" t="s">
        <v>1306</v>
      </c>
      <c r="C192" s="7">
        <v>1850</v>
      </c>
      <c r="D192" s="8" t="s">
        <v>1307</v>
      </c>
      <c r="E192" s="8" t="s">
        <v>1308</v>
      </c>
      <c r="F192" s="8" t="s">
        <v>1232</v>
      </c>
      <c r="G192" s="6" t="s">
        <v>38</v>
      </c>
      <c r="H192" s="6" t="s">
        <v>39</v>
      </c>
      <c r="I192" s="8" t="s">
        <v>40</v>
      </c>
      <c r="J192" s="9">
        <v>1</v>
      </c>
      <c r="K192" s="9">
        <v>368</v>
      </c>
      <c r="L192" s="9">
        <v>2025</v>
      </c>
      <c r="M192" s="8" t="s">
        <v>1309</v>
      </c>
      <c r="N192" s="8" t="s">
        <v>42</v>
      </c>
      <c r="O192" s="8" t="s">
        <v>77</v>
      </c>
      <c r="P192" s="6" t="s">
        <v>44</v>
      </c>
      <c r="Q192" s="8" t="s">
        <v>45</v>
      </c>
      <c r="R192" s="10" t="s">
        <v>1247</v>
      </c>
      <c r="S192" s="11"/>
      <c r="T192" s="6"/>
      <c r="U192" s="15" t="str">
        <f>HYPERLINK("https://media.infra-m.ru/2170/2170057/cover/2170057.jpg", "Обложка")</f>
        <v>Обложка</v>
      </c>
      <c r="V192" s="15" t="str">
        <f>HYPERLINK("https://znanium.ru/catalog/product/2170057", "Ознакомиться")</f>
        <v>Ознакомиться</v>
      </c>
      <c r="W192" s="8" t="s">
        <v>1235</v>
      </c>
      <c r="X192" s="6"/>
      <c r="Y192" s="6"/>
      <c r="Z192" s="6"/>
      <c r="AA192" s="6" t="s">
        <v>209</v>
      </c>
      <c r="AB192" s="8"/>
    </row>
    <row r="193" spans="1:28" s="4" customFormat="1" ht="42" customHeight="1" x14ac:dyDescent="0.2">
      <c r="A193" s="5">
        <v>0</v>
      </c>
      <c r="B193" s="6" t="s">
        <v>1310</v>
      </c>
      <c r="C193" s="7">
        <v>1480</v>
      </c>
      <c r="D193" s="8" t="s">
        <v>1311</v>
      </c>
      <c r="E193" s="8" t="s">
        <v>1312</v>
      </c>
      <c r="F193" s="8" t="s">
        <v>1313</v>
      </c>
      <c r="G193" s="6" t="s">
        <v>93</v>
      </c>
      <c r="H193" s="6" t="s">
        <v>513</v>
      </c>
      <c r="I193" s="8" t="s">
        <v>1314</v>
      </c>
      <c r="J193" s="9">
        <v>1</v>
      </c>
      <c r="K193" s="9">
        <v>296</v>
      </c>
      <c r="L193" s="9">
        <v>2023</v>
      </c>
      <c r="M193" s="8" t="s">
        <v>1315</v>
      </c>
      <c r="N193" s="8" t="s">
        <v>42</v>
      </c>
      <c r="O193" s="8" t="s">
        <v>55</v>
      </c>
      <c r="P193" s="6" t="s">
        <v>44</v>
      </c>
      <c r="Q193" s="8" t="s">
        <v>45</v>
      </c>
      <c r="R193" s="10" t="s">
        <v>1316</v>
      </c>
      <c r="S193" s="11"/>
      <c r="T193" s="6"/>
      <c r="U193" s="15" t="str">
        <f>HYPERLINK("https://media.infra-m.ru/1914/1914075/cover/1914075.jpg", "Обложка")</f>
        <v>Обложка</v>
      </c>
      <c r="V193" s="15" t="str">
        <f>HYPERLINK("https://znanium.ru/catalog/product/1914075", "Ознакомиться")</f>
        <v>Ознакомиться</v>
      </c>
      <c r="W193" s="8" t="s">
        <v>168</v>
      </c>
      <c r="X193" s="6"/>
      <c r="Y193" s="6"/>
      <c r="Z193" s="6"/>
      <c r="AA193" s="6" t="s">
        <v>734</v>
      </c>
      <c r="AB193" s="8"/>
    </row>
    <row r="194" spans="1:28" s="4" customFormat="1" ht="42" customHeight="1" x14ac:dyDescent="0.2">
      <c r="A194" s="5">
        <v>0</v>
      </c>
      <c r="B194" s="6" t="s">
        <v>1317</v>
      </c>
      <c r="C194" s="7">
        <v>1064</v>
      </c>
      <c r="D194" s="8" t="s">
        <v>1318</v>
      </c>
      <c r="E194" s="8" t="s">
        <v>1319</v>
      </c>
      <c r="F194" s="8" t="s">
        <v>1320</v>
      </c>
      <c r="G194" s="6" t="s">
        <v>93</v>
      </c>
      <c r="H194" s="6" t="s">
        <v>39</v>
      </c>
      <c r="I194" s="8" t="s">
        <v>183</v>
      </c>
      <c r="J194" s="9">
        <v>1</v>
      </c>
      <c r="K194" s="9">
        <v>212</v>
      </c>
      <c r="L194" s="9">
        <v>2025</v>
      </c>
      <c r="M194" s="8" t="s">
        <v>1321</v>
      </c>
      <c r="N194" s="8" t="s">
        <v>66</v>
      </c>
      <c r="O194" s="8" t="s">
        <v>67</v>
      </c>
      <c r="P194" s="6" t="s">
        <v>56</v>
      </c>
      <c r="Q194" s="8" t="s">
        <v>57</v>
      </c>
      <c r="R194" s="10" t="s">
        <v>282</v>
      </c>
      <c r="S194" s="11"/>
      <c r="T194" s="6"/>
      <c r="U194" s="15" t="str">
        <f>HYPERLINK("https://media.infra-m.ru/2183/2183350/cover/2183350.jpg", "Обложка")</f>
        <v>Обложка</v>
      </c>
      <c r="V194" s="15" t="str">
        <f>HYPERLINK("https://znanium.ru/catalog/product/2126640", "Ознакомиться")</f>
        <v>Ознакомиться</v>
      </c>
      <c r="W194" s="8" t="s">
        <v>304</v>
      </c>
      <c r="X194" s="6"/>
      <c r="Y194" s="6"/>
      <c r="Z194" s="6"/>
      <c r="AA194" s="6" t="s">
        <v>106</v>
      </c>
      <c r="AB194" s="8"/>
    </row>
    <row r="195" spans="1:28" s="4" customFormat="1" ht="42" customHeight="1" x14ac:dyDescent="0.2">
      <c r="A195" s="5">
        <v>0</v>
      </c>
      <c r="B195" s="6" t="s">
        <v>1322</v>
      </c>
      <c r="C195" s="7">
        <v>1090</v>
      </c>
      <c r="D195" s="8" t="s">
        <v>1323</v>
      </c>
      <c r="E195" s="8" t="s">
        <v>1324</v>
      </c>
      <c r="F195" s="8" t="s">
        <v>1320</v>
      </c>
      <c r="G195" s="6" t="s">
        <v>133</v>
      </c>
      <c r="H195" s="6" t="s">
        <v>39</v>
      </c>
      <c r="I195" s="8" t="s">
        <v>231</v>
      </c>
      <c r="J195" s="9">
        <v>1</v>
      </c>
      <c r="K195" s="9">
        <v>212</v>
      </c>
      <c r="L195" s="9">
        <v>2025</v>
      </c>
      <c r="M195" s="8" t="s">
        <v>1325</v>
      </c>
      <c r="N195" s="8" t="s">
        <v>66</v>
      </c>
      <c r="O195" s="8" t="s">
        <v>67</v>
      </c>
      <c r="P195" s="6" t="s">
        <v>56</v>
      </c>
      <c r="Q195" s="8" t="s">
        <v>215</v>
      </c>
      <c r="R195" s="10" t="s">
        <v>1326</v>
      </c>
      <c r="S195" s="11"/>
      <c r="T195" s="6"/>
      <c r="U195" s="15" t="str">
        <f>HYPERLINK("https://media.infra-m.ru/2172/2172160/cover/2172160.jpg", "Обложка")</f>
        <v>Обложка</v>
      </c>
      <c r="V195" s="15" t="str">
        <f>HYPERLINK("https://znanium.ru/catalog/product/2172160", "Ознакомиться")</f>
        <v>Ознакомиться</v>
      </c>
      <c r="W195" s="8" t="s">
        <v>304</v>
      </c>
      <c r="X195" s="6" t="s">
        <v>624</v>
      </c>
      <c r="Y195" s="6"/>
      <c r="Z195" s="6" t="s">
        <v>258</v>
      </c>
      <c r="AA195" s="6" t="s">
        <v>218</v>
      </c>
      <c r="AB195" s="8"/>
    </row>
    <row r="196" spans="1:28" s="4" customFormat="1" ht="51.95" customHeight="1" x14ac:dyDescent="0.2">
      <c r="A196" s="5">
        <v>0</v>
      </c>
      <c r="B196" s="6" t="s">
        <v>1327</v>
      </c>
      <c r="C196" s="7">
        <v>1330</v>
      </c>
      <c r="D196" s="8" t="s">
        <v>1328</v>
      </c>
      <c r="E196" s="8" t="s">
        <v>1329</v>
      </c>
      <c r="F196" s="8" t="s">
        <v>1330</v>
      </c>
      <c r="G196" s="6" t="s">
        <v>93</v>
      </c>
      <c r="H196" s="6" t="s">
        <v>39</v>
      </c>
      <c r="I196" s="8" t="s">
        <v>174</v>
      </c>
      <c r="J196" s="9">
        <v>1</v>
      </c>
      <c r="K196" s="9">
        <v>283</v>
      </c>
      <c r="L196" s="9">
        <v>2023</v>
      </c>
      <c r="M196" s="8" t="s">
        <v>1331</v>
      </c>
      <c r="N196" s="8" t="s">
        <v>42</v>
      </c>
      <c r="O196" s="8" t="s">
        <v>43</v>
      </c>
      <c r="P196" s="6" t="s">
        <v>56</v>
      </c>
      <c r="Q196" s="8" t="s">
        <v>196</v>
      </c>
      <c r="R196" s="10" t="s">
        <v>1332</v>
      </c>
      <c r="S196" s="11" t="s">
        <v>1333</v>
      </c>
      <c r="T196" s="6"/>
      <c r="U196" s="15" t="str">
        <f>HYPERLINK("https://media.infra-m.ru/2017/2017311/cover/2017311.jpg", "Обложка")</f>
        <v>Обложка</v>
      </c>
      <c r="V196" s="15" t="str">
        <f>HYPERLINK("https://znanium.ru/catalog/product/2017311", "Ознакомиться")</f>
        <v>Ознакомиться</v>
      </c>
      <c r="W196" s="8" t="s">
        <v>1334</v>
      </c>
      <c r="X196" s="6"/>
      <c r="Y196" s="6"/>
      <c r="Z196" s="6"/>
      <c r="AA196" s="6" t="s">
        <v>209</v>
      </c>
      <c r="AB196" s="8"/>
    </row>
    <row r="197" spans="1:28" s="4" customFormat="1" ht="51.95" customHeight="1" x14ac:dyDescent="0.2">
      <c r="A197" s="5">
        <v>0</v>
      </c>
      <c r="B197" s="6" t="s">
        <v>1335</v>
      </c>
      <c r="C197" s="7">
        <v>1614</v>
      </c>
      <c r="D197" s="8" t="s">
        <v>1336</v>
      </c>
      <c r="E197" s="8" t="s">
        <v>1337</v>
      </c>
      <c r="F197" s="8" t="s">
        <v>1338</v>
      </c>
      <c r="G197" s="6" t="s">
        <v>133</v>
      </c>
      <c r="H197" s="6" t="s">
        <v>39</v>
      </c>
      <c r="I197" s="8" t="s">
        <v>40</v>
      </c>
      <c r="J197" s="9">
        <v>1</v>
      </c>
      <c r="K197" s="9">
        <v>323</v>
      </c>
      <c r="L197" s="9">
        <v>2025</v>
      </c>
      <c r="M197" s="8" t="s">
        <v>1339</v>
      </c>
      <c r="N197" s="8" t="s">
        <v>42</v>
      </c>
      <c r="O197" s="8" t="s">
        <v>43</v>
      </c>
      <c r="P197" s="6" t="s">
        <v>44</v>
      </c>
      <c r="Q197" s="8" t="s">
        <v>45</v>
      </c>
      <c r="R197" s="10" t="s">
        <v>1340</v>
      </c>
      <c r="S197" s="11"/>
      <c r="T197" s="6"/>
      <c r="U197" s="15" t="str">
        <f>HYPERLINK("https://media.infra-m.ru/2160/2160654/cover/2160654.jpg", "Обложка")</f>
        <v>Обложка</v>
      </c>
      <c r="V197" s="15" t="str">
        <f>HYPERLINK("https://znanium.ru/catalog/product/972350", "Ознакомиться")</f>
        <v>Ознакомиться</v>
      </c>
      <c r="W197" s="8" t="s">
        <v>1341</v>
      </c>
      <c r="X197" s="6"/>
      <c r="Y197" s="6"/>
      <c r="Z197" s="6"/>
      <c r="AA197" s="6" t="s">
        <v>88</v>
      </c>
      <c r="AB197" s="8"/>
    </row>
    <row r="198" spans="1:28" s="4" customFormat="1" ht="51.95" customHeight="1" x14ac:dyDescent="0.2">
      <c r="A198" s="5">
        <v>0</v>
      </c>
      <c r="B198" s="6" t="s">
        <v>1342</v>
      </c>
      <c r="C198" s="7">
        <v>1224</v>
      </c>
      <c r="D198" s="8" t="s">
        <v>1343</v>
      </c>
      <c r="E198" s="8" t="s">
        <v>1344</v>
      </c>
      <c r="F198" s="8" t="s">
        <v>1232</v>
      </c>
      <c r="G198" s="6" t="s">
        <v>93</v>
      </c>
      <c r="H198" s="6" t="s">
        <v>39</v>
      </c>
      <c r="I198" s="8" t="s">
        <v>40</v>
      </c>
      <c r="J198" s="9">
        <v>1</v>
      </c>
      <c r="K198" s="9">
        <v>243</v>
      </c>
      <c r="L198" s="9">
        <v>2025</v>
      </c>
      <c r="M198" s="8" t="s">
        <v>1345</v>
      </c>
      <c r="N198" s="8" t="s">
        <v>42</v>
      </c>
      <c r="O198" s="8" t="s">
        <v>77</v>
      </c>
      <c r="P198" s="6" t="s">
        <v>44</v>
      </c>
      <c r="Q198" s="8" t="s">
        <v>45</v>
      </c>
      <c r="R198" s="10" t="s">
        <v>1346</v>
      </c>
      <c r="S198" s="11"/>
      <c r="T198" s="6"/>
      <c r="U198" s="15" t="str">
        <f>HYPERLINK("https://media.infra-m.ru/2179/2179042/cover/2179042.jpg", "Обложка")</f>
        <v>Обложка</v>
      </c>
      <c r="V198" s="15" t="str">
        <f>HYPERLINK("https://znanium.ru/catalog/product/2173920", "Ознакомиться")</f>
        <v>Ознакомиться</v>
      </c>
      <c r="W198" s="8" t="s">
        <v>1235</v>
      </c>
      <c r="X198" s="6"/>
      <c r="Y198" s="6"/>
      <c r="Z198" s="6"/>
      <c r="AA198" s="6" t="s">
        <v>160</v>
      </c>
      <c r="AB198" s="8"/>
    </row>
    <row r="199" spans="1:28" s="4" customFormat="1" ht="42" customHeight="1" x14ac:dyDescent="0.2">
      <c r="A199" s="5">
        <v>0</v>
      </c>
      <c r="B199" s="6" t="s">
        <v>1347</v>
      </c>
      <c r="C199" s="13">
        <v>534</v>
      </c>
      <c r="D199" s="8" t="s">
        <v>1348</v>
      </c>
      <c r="E199" s="8" t="s">
        <v>1349</v>
      </c>
      <c r="F199" s="8" t="s">
        <v>1350</v>
      </c>
      <c r="G199" s="6" t="s">
        <v>38</v>
      </c>
      <c r="H199" s="6" t="s">
        <v>573</v>
      </c>
      <c r="I199" s="8"/>
      <c r="J199" s="9">
        <v>1</v>
      </c>
      <c r="K199" s="9">
        <v>112</v>
      </c>
      <c r="L199" s="9">
        <v>2024</v>
      </c>
      <c r="M199" s="8" t="s">
        <v>1351</v>
      </c>
      <c r="N199" s="8" t="s">
        <v>66</v>
      </c>
      <c r="O199" s="8" t="s">
        <v>103</v>
      </c>
      <c r="P199" s="6" t="s">
        <v>44</v>
      </c>
      <c r="Q199" s="8" t="s">
        <v>45</v>
      </c>
      <c r="R199" s="10" t="s">
        <v>1186</v>
      </c>
      <c r="S199" s="11"/>
      <c r="T199" s="6"/>
      <c r="U199" s="15" t="str">
        <f>HYPERLINK("https://media.infra-m.ru/2137/2137088/cover/2137088.jpg", "Обложка")</f>
        <v>Обложка</v>
      </c>
      <c r="V199" s="15" t="str">
        <f>HYPERLINK("https://znanium.ru/catalog/product/1062808", "Ознакомиться")</f>
        <v>Ознакомиться</v>
      </c>
      <c r="W199" s="8" t="s">
        <v>452</v>
      </c>
      <c r="X199" s="6"/>
      <c r="Y199" s="6"/>
      <c r="Z199" s="6"/>
      <c r="AA199" s="6" t="s">
        <v>1352</v>
      </c>
      <c r="AB199" s="8"/>
    </row>
    <row r="200" spans="1:28" s="4" customFormat="1" ht="51.95" customHeight="1" x14ac:dyDescent="0.2">
      <c r="A200" s="5">
        <v>0</v>
      </c>
      <c r="B200" s="6" t="s">
        <v>1353</v>
      </c>
      <c r="C200" s="7">
        <v>1324</v>
      </c>
      <c r="D200" s="8" t="s">
        <v>1354</v>
      </c>
      <c r="E200" s="8" t="s">
        <v>1355</v>
      </c>
      <c r="F200" s="8" t="s">
        <v>1356</v>
      </c>
      <c r="G200" s="6" t="s">
        <v>93</v>
      </c>
      <c r="H200" s="6" t="s">
        <v>513</v>
      </c>
      <c r="I200" s="8" t="s">
        <v>513</v>
      </c>
      <c r="J200" s="9">
        <v>1</v>
      </c>
      <c r="K200" s="9">
        <v>264</v>
      </c>
      <c r="L200" s="9">
        <v>2025</v>
      </c>
      <c r="M200" s="8" t="s">
        <v>1357</v>
      </c>
      <c r="N200" s="8" t="s">
        <v>66</v>
      </c>
      <c r="O200" s="8" t="s">
        <v>119</v>
      </c>
      <c r="P200" s="6" t="s">
        <v>195</v>
      </c>
      <c r="Q200" s="8" t="s">
        <v>57</v>
      </c>
      <c r="R200" s="10" t="s">
        <v>1358</v>
      </c>
      <c r="S200" s="11"/>
      <c r="T200" s="6"/>
      <c r="U200" s="15" t="str">
        <f>HYPERLINK("https://media.infra-m.ru/2184/2184151/cover/2184151.jpg", "Обложка")</f>
        <v>Обложка</v>
      </c>
      <c r="V200" s="15" t="str">
        <f>HYPERLINK("https://znanium.ru/catalog/product/1903882", "Ознакомиться")</f>
        <v>Ознакомиться</v>
      </c>
      <c r="W200" s="8" t="s">
        <v>483</v>
      </c>
      <c r="X200" s="6"/>
      <c r="Y200" s="6"/>
      <c r="Z200" s="6"/>
      <c r="AA200" s="6" t="s">
        <v>60</v>
      </c>
      <c r="AB200" s="8"/>
    </row>
    <row r="201" spans="1:28" s="4" customFormat="1" ht="51.95" customHeight="1" x14ac:dyDescent="0.2">
      <c r="A201" s="5">
        <v>0</v>
      </c>
      <c r="B201" s="6" t="s">
        <v>1359</v>
      </c>
      <c r="C201" s="7">
        <v>1430</v>
      </c>
      <c r="D201" s="8" t="s">
        <v>1360</v>
      </c>
      <c r="E201" s="8" t="s">
        <v>1361</v>
      </c>
      <c r="F201" s="8" t="s">
        <v>1362</v>
      </c>
      <c r="G201" s="6" t="s">
        <v>93</v>
      </c>
      <c r="H201" s="6" t="s">
        <v>39</v>
      </c>
      <c r="I201" s="8" t="s">
        <v>174</v>
      </c>
      <c r="J201" s="9">
        <v>1</v>
      </c>
      <c r="K201" s="9">
        <v>309</v>
      </c>
      <c r="L201" s="9">
        <v>2023</v>
      </c>
      <c r="M201" s="8" t="s">
        <v>1363</v>
      </c>
      <c r="N201" s="8" t="s">
        <v>66</v>
      </c>
      <c r="O201" s="8" t="s">
        <v>119</v>
      </c>
      <c r="P201" s="6" t="s">
        <v>56</v>
      </c>
      <c r="Q201" s="8" t="s">
        <v>57</v>
      </c>
      <c r="R201" s="10" t="s">
        <v>1364</v>
      </c>
      <c r="S201" s="11" t="s">
        <v>1365</v>
      </c>
      <c r="T201" s="6"/>
      <c r="U201" s="15" t="str">
        <f>HYPERLINK("https://media.infra-m.ru/2122/2122431/cover/2122431.jpg", "Обложка")</f>
        <v>Обложка</v>
      </c>
      <c r="V201" s="15" t="str">
        <f>HYPERLINK("https://znanium.ru/catalog/product/2117637", "Ознакомиться")</f>
        <v>Ознакомиться</v>
      </c>
      <c r="W201" s="8" t="s">
        <v>1366</v>
      </c>
      <c r="X201" s="6"/>
      <c r="Y201" s="6"/>
      <c r="Z201" s="6"/>
      <c r="AA201" s="6" t="s">
        <v>209</v>
      </c>
      <c r="AB201" s="8"/>
    </row>
    <row r="202" spans="1:28" s="4" customFormat="1" ht="42" customHeight="1" x14ac:dyDescent="0.2">
      <c r="A202" s="5">
        <v>0</v>
      </c>
      <c r="B202" s="6" t="s">
        <v>1367</v>
      </c>
      <c r="C202" s="13">
        <v>890</v>
      </c>
      <c r="D202" s="8" t="s">
        <v>1368</v>
      </c>
      <c r="E202" s="8" t="s">
        <v>1369</v>
      </c>
      <c r="F202" s="8" t="s">
        <v>1232</v>
      </c>
      <c r="G202" s="6" t="s">
        <v>38</v>
      </c>
      <c r="H202" s="6" t="s">
        <v>39</v>
      </c>
      <c r="I202" s="8" t="s">
        <v>40</v>
      </c>
      <c r="J202" s="9">
        <v>1</v>
      </c>
      <c r="K202" s="9">
        <v>198</v>
      </c>
      <c r="L202" s="9">
        <v>2023</v>
      </c>
      <c r="M202" s="8" t="s">
        <v>1370</v>
      </c>
      <c r="N202" s="8" t="s">
        <v>42</v>
      </c>
      <c r="O202" s="8" t="s">
        <v>77</v>
      </c>
      <c r="P202" s="6" t="s">
        <v>44</v>
      </c>
      <c r="Q202" s="8" t="s">
        <v>45</v>
      </c>
      <c r="R202" s="10" t="s">
        <v>1371</v>
      </c>
      <c r="S202" s="11"/>
      <c r="T202" s="6"/>
      <c r="U202" s="15" t="str">
        <f>HYPERLINK("https://media.infra-m.ru/1922/1922248/cover/1922248.jpg", "Обложка")</f>
        <v>Обложка</v>
      </c>
      <c r="V202" s="15" t="str">
        <f>HYPERLINK("https://znanium.ru/catalog/product/1922248", "Ознакомиться")</f>
        <v>Ознакомиться</v>
      </c>
      <c r="W202" s="8" t="s">
        <v>1235</v>
      </c>
      <c r="X202" s="6"/>
      <c r="Y202" s="6"/>
      <c r="Z202" s="6"/>
      <c r="AA202" s="6" t="s">
        <v>160</v>
      </c>
      <c r="AB202" s="8"/>
    </row>
    <row r="203" spans="1:28" s="4" customFormat="1" ht="51.95" customHeight="1" x14ac:dyDescent="0.2">
      <c r="A203" s="5">
        <v>0</v>
      </c>
      <c r="B203" s="6" t="s">
        <v>1372</v>
      </c>
      <c r="C203" s="7">
        <v>1730</v>
      </c>
      <c r="D203" s="8" t="s">
        <v>1373</v>
      </c>
      <c r="E203" s="8" t="s">
        <v>1374</v>
      </c>
      <c r="F203" s="8" t="s">
        <v>1232</v>
      </c>
      <c r="G203" s="6" t="s">
        <v>133</v>
      </c>
      <c r="H203" s="6" t="s">
        <v>39</v>
      </c>
      <c r="I203" s="8" t="s">
        <v>174</v>
      </c>
      <c r="J203" s="9">
        <v>1</v>
      </c>
      <c r="K203" s="9">
        <v>366</v>
      </c>
      <c r="L203" s="9">
        <v>2024</v>
      </c>
      <c r="M203" s="8" t="s">
        <v>1375</v>
      </c>
      <c r="N203" s="8" t="s">
        <v>42</v>
      </c>
      <c r="O203" s="8" t="s">
        <v>77</v>
      </c>
      <c r="P203" s="6" t="s">
        <v>195</v>
      </c>
      <c r="Q203" s="8" t="s">
        <v>196</v>
      </c>
      <c r="R203" s="10" t="s">
        <v>1376</v>
      </c>
      <c r="S203" s="11"/>
      <c r="T203" s="6"/>
      <c r="U203" s="15" t="str">
        <f>HYPERLINK("https://media.infra-m.ru/2133/2133667/cover/2133667.jpg", "Обложка")</f>
        <v>Обложка</v>
      </c>
      <c r="V203" s="15" t="str">
        <f>HYPERLINK("https://znanium.ru/catalog/product/2133667", "Ознакомиться")</f>
        <v>Ознакомиться</v>
      </c>
      <c r="W203" s="8" t="s">
        <v>1235</v>
      </c>
      <c r="X203" s="6" t="s">
        <v>1377</v>
      </c>
      <c r="Y203" s="6"/>
      <c r="Z203" s="6"/>
      <c r="AA203" s="6" t="s">
        <v>71</v>
      </c>
      <c r="AB203" s="8"/>
    </row>
    <row r="204" spans="1:28" s="4" customFormat="1" ht="44.1" customHeight="1" x14ac:dyDescent="0.2">
      <c r="A204" s="5">
        <v>0</v>
      </c>
      <c r="B204" s="6" t="s">
        <v>1378</v>
      </c>
      <c r="C204" s="7">
        <v>2180</v>
      </c>
      <c r="D204" s="8" t="s">
        <v>1379</v>
      </c>
      <c r="E204" s="8" t="s">
        <v>1380</v>
      </c>
      <c r="F204" s="8" t="s">
        <v>1381</v>
      </c>
      <c r="G204" s="6" t="s">
        <v>133</v>
      </c>
      <c r="H204" s="6" t="s">
        <v>39</v>
      </c>
      <c r="I204" s="8" t="s">
        <v>174</v>
      </c>
      <c r="J204" s="9">
        <v>1</v>
      </c>
      <c r="K204" s="9">
        <v>463</v>
      </c>
      <c r="L204" s="9">
        <v>2024</v>
      </c>
      <c r="M204" s="8" t="s">
        <v>1382</v>
      </c>
      <c r="N204" s="8" t="s">
        <v>42</v>
      </c>
      <c r="O204" s="8" t="s">
        <v>77</v>
      </c>
      <c r="P204" s="6" t="s">
        <v>195</v>
      </c>
      <c r="Q204" s="8" t="s">
        <v>196</v>
      </c>
      <c r="R204" s="10" t="s">
        <v>1383</v>
      </c>
      <c r="S204" s="11"/>
      <c r="T204" s="6"/>
      <c r="U204" s="15" t="str">
        <f>HYPERLINK("https://media.infra-m.ru/1938/1938063/cover/1938063.jpg", "Обложка")</f>
        <v>Обложка</v>
      </c>
      <c r="V204" s="15" t="str">
        <f>HYPERLINK("https://znanium.ru/catalog/product/1938063", "Ознакомиться")</f>
        <v>Ознакомиться</v>
      </c>
      <c r="W204" s="8" t="s">
        <v>401</v>
      </c>
      <c r="X204" s="6" t="s">
        <v>1384</v>
      </c>
      <c r="Y204" s="6"/>
      <c r="Z204" s="6"/>
      <c r="AA204" s="6" t="s">
        <v>1385</v>
      </c>
      <c r="AB204" s="8"/>
    </row>
    <row r="205" spans="1:28" s="4" customFormat="1" ht="51.95" customHeight="1" x14ac:dyDescent="0.2">
      <c r="A205" s="5">
        <v>0</v>
      </c>
      <c r="B205" s="6" t="s">
        <v>1386</v>
      </c>
      <c r="C205" s="7">
        <v>1204.9000000000001</v>
      </c>
      <c r="D205" s="8" t="s">
        <v>1387</v>
      </c>
      <c r="E205" s="8" t="s">
        <v>1388</v>
      </c>
      <c r="F205" s="8" t="s">
        <v>1389</v>
      </c>
      <c r="G205" s="6" t="s">
        <v>38</v>
      </c>
      <c r="H205" s="6" t="s">
        <v>513</v>
      </c>
      <c r="I205" s="8"/>
      <c r="J205" s="9">
        <v>1</v>
      </c>
      <c r="K205" s="9">
        <v>445</v>
      </c>
      <c r="L205" s="9">
        <v>2018</v>
      </c>
      <c r="M205" s="8" t="s">
        <v>1390</v>
      </c>
      <c r="N205" s="8" t="s">
        <v>42</v>
      </c>
      <c r="O205" s="8" t="s">
        <v>77</v>
      </c>
      <c r="P205" s="6" t="s">
        <v>56</v>
      </c>
      <c r="Q205" s="8" t="s">
        <v>57</v>
      </c>
      <c r="R205" s="10" t="s">
        <v>1391</v>
      </c>
      <c r="S205" s="11" t="s">
        <v>1392</v>
      </c>
      <c r="T205" s="6"/>
      <c r="U205" s="15" t="str">
        <f>HYPERLINK("https://media.infra-m.ru/0898/0898778/cover/898778.jpg", "Обложка")</f>
        <v>Обложка</v>
      </c>
      <c r="V205" s="15" t="str">
        <f>HYPERLINK("https://znanium.ru/catalog/product/2083718", "Ознакомиться")</f>
        <v>Ознакомиться</v>
      </c>
      <c r="W205" s="8" t="s">
        <v>270</v>
      </c>
      <c r="X205" s="6"/>
      <c r="Y205" s="6"/>
      <c r="Z205" s="6"/>
      <c r="AA205" s="6" t="s">
        <v>305</v>
      </c>
      <c r="AB205" s="8"/>
    </row>
    <row r="206" spans="1:28" s="4" customFormat="1" ht="51.95" customHeight="1" x14ac:dyDescent="0.2">
      <c r="A206" s="5">
        <v>0</v>
      </c>
      <c r="B206" s="6" t="s">
        <v>1393</v>
      </c>
      <c r="C206" s="7">
        <v>2130</v>
      </c>
      <c r="D206" s="8" t="s">
        <v>1394</v>
      </c>
      <c r="E206" s="8" t="s">
        <v>1395</v>
      </c>
      <c r="F206" s="8" t="s">
        <v>1389</v>
      </c>
      <c r="G206" s="6" t="s">
        <v>133</v>
      </c>
      <c r="H206" s="6" t="s">
        <v>513</v>
      </c>
      <c r="I206" s="8"/>
      <c r="J206" s="9">
        <v>1</v>
      </c>
      <c r="K206" s="9">
        <v>462</v>
      </c>
      <c r="L206" s="9">
        <v>2023</v>
      </c>
      <c r="M206" s="8" t="s">
        <v>1396</v>
      </c>
      <c r="N206" s="8" t="s">
        <v>42</v>
      </c>
      <c r="O206" s="8" t="s">
        <v>77</v>
      </c>
      <c r="P206" s="6" t="s">
        <v>56</v>
      </c>
      <c r="Q206" s="8" t="s">
        <v>57</v>
      </c>
      <c r="R206" s="10" t="s">
        <v>1391</v>
      </c>
      <c r="S206" s="11" t="s">
        <v>1392</v>
      </c>
      <c r="T206" s="6"/>
      <c r="U206" s="15" t="str">
        <f>HYPERLINK("https://media.infra-m.ru/2110/2110925/cover/2110925.jpg", "Обложка")</f>
        <v>Обложка</v>
      </c>
      <c r="V206" s="15" t="str">
        <f>HYPERLINK("https://znanium.ru/catalog/product/2083718", "Ознакомиться")</f>
        <v>Ознакомиться</v>
      </c>
      <c r="W206" s="8" t="s">
        <v>270</v>
      </c>
      <c r="X206" s="6"/>
      <c r="Y206" s="6"/>
      <c r="Z206" s="6"/>
      <c r="AA206" s="6" t="s">
        <v>188</v>
      </c>
      <c r="AB206" s="8"/>
    </row>
    <row r="207" spans="1:28" s="4" customFormat="1" ht="42" customHeight="1" x14ac:dyDescent="0.2">
      <c r="A207" s="5">
        <v>0</v>
      </c>
      <c r="B207" s="6" t="s">
        <v>1397</v>
      </c>
      <c r="C207" s="7">
        <v>2180</v>
      </c>
      <c r="D207" s="8" t="s">
        <v>1398</v>
      </c>
      <c r="E207" s="8" t="s">
        <v>1399</v>
      </c>
      <c r="F207" s="8" t="s">
        <v>1400</v>
      </c>
      <c r="G207" s="6" t="s">
        <v>133</v>
      </c>
      <c r="H207" s="6" t="s">
        <v>39</v>
      </c>
      <c r="I207" s="8" t="s">
        <v>174</v>
      </c>
      <c r="J207" s="9">
        <v>1</v>
      </c>
      <c r="K207" s="9">
        <v>434</v>
      </c>
      <c r="L207" s="9">
        <v>2025</v>
      </c>
      <c r="M207" s="8" t="s">
        <v>1401</v>
      </c>
      <c r="N207" s="8" t="s">
        <v>42</v>
      </c>
      <c r="O207" s="8" t="s">
        <v>77</v>
      </c>
      <c r="P207" s="6" t="s">
        <v>56</v>
      </c>
      <c r="Q207" s="8" t="s">
        <v>57</v>
      </c>
      <c r="R207" s="10" t="s">
        <v>1391</v>
      </c>
      <c r="S207" s="11"/>
      <c r="T207" s="6"/>
      <c r="U207" s="15" t="str">
        <f>HYPERLINK("https://media.infra-m.ru/2083/2083718/cover/2083718.jpg", "Обложка")</f>
        <v>Обложка</v>
      </c>
      <c r="V207" s="15" t="str">
        <f>HYPERLINK("https://znanium.ru/catalog/product/2083718", "Ознакомиться")</f>
        <v>Ознакомиться</v>
      </c>
      <c r="W207" s="8" t="s">
        <v>270</v>
      </c>
      <c r="X207" s="6" t="s">
        <v>725</v>
      </c>
      <c r="Y207" s="6"/>
      <c r="Z207" s="6"/>
      <c r="AA207" s="6" t="s">
        <v>1402</v>
      </c>
      <c r="AB207" s="8"/>
    </row>
    <row r="208" spans="1:28" s="4" customFormat="1" ht="51.95" customHeight="1" x14ac:dyDescent="0.2">
      <c r="A208" s="5">
        <v>0</v>
      </c>
      <c r="B208" s="6" t="s">
        <v>1403</v>
      </c>
      <c r="C208" s="7">
        <v>2250</v>
      </c>
      <c r="D208" s="8" t="s">
        <v>1404</v>
      </c>
      <c r="E208" s="8" t="s">
        <v>1405</v>
      </c>
      <c r="F208" s="8" t="s">
        <v>1406</v>
      </c>
      <c r="G208" s="6" t="s">
        <v>133</v>
      </c>
      <c r="H208" s="6" t="s">
        <v>39</v>
      </c>
      <c r="I208" s="8" t="s">
        <v>174</v>
      </c>
      <c r="J208" s="9">
        <v>1</v>
      </c>
      <c r="K208" s="9">
        <v>490</v>
      </c>
      <c r="L208" s="9">
        <v>2024</v>
      </c>
      <c r="M208" s="8" t="s">
        <v>1407</v>
      </c>
      <c r="N208" s="8" t="s">
        <v>42</v>
      </c>
      <c r="O208" s="8" t="s">
        <v>77</v>
      </c>
      <c r="P208" s="6" t="s">
        <v>56</v>
      </c>
      <c r="Q208" s="8" t="s">
        <v>57</v>
      </c>
      <c r="R208" s="10" t="s">
        <v>1408</v>
      </c>
      <c r="S208" s="11" t="s">
        <v>1409</v>
      </c>
      <c r="T208" s="6"/>
      <c r="U208" s="15" t="str">
        <f>HYPERLINK("https://media.infra-m.ru/2130/2130796/cover/2130796.jpg", "Обложка")</f>
        <v>Обложка</v>
      </c>
      <c r="V208" s="15" t="str">
        <f>HYPERLINK("https://znanium.ru/catalog/product/2130796", "Ознакомиться")</f>
        <v>Ознакомиться</v>
      </c>
      <c r="W208" s="8" t="s">
        <v>1410</v>
      </c>
      <c r="X208" s="6"/>
      <c r="Y208" s="6"/>
      <c r="Z208" s="6"/>
      <c r="AA208" s="6" t="s">
        <v>336</v>
      </c>
      <c r="AB208" s="8"/>
    </row>
    <row r="209" spans="1:28" s="4" customFormat="1" ht="44.1" customHeight="1" x14ac:dyDescent="0.2">
      <c r="A209" s="5">
        <v>0</v>
      </c>
      <c r="B209" s="6" t="s">
        <v>1411</v>
      </c>
      <c r="C209" s="7">
        <v>1600</v>
      </c>
      <c r="D209" s="8" t="s">
        <v>1412</v>
      </c>
      <c r="E209" s="8" t="s">
        <v>1413</v>
      </c>
      <c r="F209" s="8" t="s">
        <v>1381</v>
      </c>
      <c r="G209" s="6" t="s">
        <v>133</v>
      </c>
      <c r="H209" s="6" t="s">
        <v>39</v>
      </c>
      <c r="I209" s="8" t="s">
        <v>174</v>
      </c>
      <c r="J209" s="9">
        <v>1</v>
      </c>
      <c r="K209" s="9">
        <v>327</v>
      </c>
      <c r="L209" s="9">
        <v>2024</v>
      </c>
      <c r="M209" s="8" t="s">
        <v>1414</v>
      </c>
      <c r="N209" s="8" t="s">
        <v>42</v>
      </c>
      <c r="O209" s="8" t="s">
        <v>77</v>
      </c>
      <c r="P209" s="6" t="s">
        <v>195</v>
      </c>
      <c r="Q209" s="8" t="s">
        <v>196</v>
      </c>
      <c r="R209" s="10" t="s">
        <v>1383</v>
      </c>
      <c r="S209" s="11"/>
      <c r="T209" s="6"/>
      <c r="U209" s="15" t="str">
        <f>HYPERLINK("https://media.infra-m.ru/1946/1946247/cover/1946247.jpg", "Обложка")</f>
        <v>Обложка</v>
      </c>
      <c r="V209" s="15" t="str">
        <f>HYPERLINK("https://znanium.ru/catalog/product/1946247", "Ознакомиться")</f>
        <v>Ознакомиться</v>
      </c>
      <c r="W209" s="8" t="s">
        <v>401</v>
      </c>
      <c r="X209" s="6" t="s">
        <v>1377</v>
      </c>
      <c r="Y209" s="6"/>
      <c r="Z209" s="6"/>
      <c r="AA209" s="6" t="s">
        <v>1385</v>
      </c>
      <c r="AB209" s="8"/>
    </row>
    <row r="210" spans="1:28" s="4" customFormat="1" ht="51.95" customHeight="1" x14ac:dyDescent="0.2">
      <c r="A210" s="5">
        <v>0</v>
      </c>
      <c r="B210" s="6" t="s">
        <v>1415</v>
      </c>
      <c r="C210" s="7">
        <v>1570</v>
      </c>
      <c r="D210" s="8" t="s">
        <v>1416</v>
      </c>
      <c r="E210" s="8" t="s">
        <v>1417</v>
      </c>
      <c r="F210" s="8" t="s">
        <v>1232</v>
      </c>
      <c r="G210" s="6" t="s">
        <v>38</v>
      </c>
      <c r="H210" s="6" t="s">
        <v>39</v>
      </c>
      <c r="I210" s="8" t="s">
        <v>40</v>
      </c>
      <c r="J210" s="9">
        <v>1</v>
      </c>
      <c r="K210" s="9">
        <v>340</v>
      </c>
      <c r="L210" s="9">
        <v>2024</v>
      </c>
      <c r="M210" s="8" t="s">
        <v>1418</v>
      </c>
      <c r="N210" s="8" t="s">
        <v>42</v>
      </c>
      <c r="O210" s="8" t="s">
        <v>77</v>
      </c>
      <c r="P210" s="6" t="s">
        <v>44</v>
      </c>
      <c r="Q210" s="8" t="s">
        <v>45</v>
      </c>
      <c r="R210" s="10" t="s">
        <v>1419</v>
      </c>
      <c r="S210" s="11"/>
      <c r="T210" s="6"/>
      <c r="U210" s="15" t="str">
        <f>HYPERLINK("https://media.infra-m.ru/2125/2125928/cover/2125928.jpg", "Обложка")</f>
        <v>Обложка</v>
      </c>
      <c r="V210" s="15" t="str">
        <f>HYPERLINK("https://znanium.ru/catalog/product/2125928", "Ознакомиться")</f>
        <v>Ознакомиться</v>
      </c>
      <c r="W210" s="8" t="s">
        <v>1235</v>
      </c>
      <c r="X210" s="6"/>
      <c r="Y210" s="6"/>
      <c r="Z210" s="6"/>
      <c r="AA210" s="6" t="s">
        <v>209</v>
      </c>
      <c r="AB210" s="8"/>
    </row>
    <row r="211" spans="1:28" s="4" customFormat="1" ht="51.95" customHeight="1" x14ac:dyDescent="0.2">
      <c r="A211" s="5">
        <v>0</v>
      </c>
      <c r="B211" s="6" t="s">
        <v>1420</v>
      </c>
      <c r="C211" s="7">
        <v>1074</v>
      </c>
      <c r="D211" s="8" t="s">
        <v>1421</v>
      </c>
      <c r="E211" s="8" t="s">
        <v>1422</v>
      </c>
      <c r="F211" s="8" t="s">
        <v>1232</v>
      </c>
      <c r="G211" s="6" t="s">
        <v>38</v>
      </c>
      <c r="H211" s="6" t="s">
        <v>39</v>
      </c>
      <c r="I211" s="8" t="s">
        <v>40</v>
      </c>
      <c r="J211" s="9">
        <v>1</v>
      </c>
      <c r="K211" s="9">
        <v>229</v>
      </c>
      <c r="L211" s="9">
        <v>2024</v>
      </c>
      <c r="M211" s="8" t="s">
        <v>1423</v>
      </c>
      <c r="N211" s="8" t="s">
        <v>42</v>
      </c>
      <c r="O211" s="8" t="s">
        <v>77</v>
      </c>
      <c r="P211" s="6" t="s">
        <v>44</v>
      </c>
      <c r="Q211" s="8" t="s">
        <v>45</v>
      </c>
      <c r="R211" s="10" t="s">
        <v>1424</v>
      </c>
      <c r="S211" s="11"/>
      <c r="T211" s="6"/>
      <c r="U211" s="15" t="str">
        <f>HYPERLINK("https://media.infra-m.ru/2151/2151392/cover/2151392.jpg", "Обложка")</f>
        <v>Обложка</v>
      </c>
      <c r="V211" s="15" t="str">
        <f>HYPERLINK("https://znanium.ru/catalog/product/2045844", "Ознакомиться")</f>
        <v>Ознакомиться</v>
      </c>
      <c r="W211" s="8" t="s">
        <v>1235</v>
      </c>
      <c r="X211" s="6"/>
      <c r="Y211" s="6"/>
      <c r="Z211" s="6"/>
      <c r="AA211" s="6" t="s">
        <v>88</v>
      </c>
      <c r="AB211" s="8"/>
    </row>
    <row r="212" spans="1:28" s="4" customFormat="1" ht="51.95" customHeight="1" x14ac:dyDescent="0.2">
      <c r="A212" s="5">
        <v>0</v>
      </c>
      <c r="B212" s="6" t="s">
        <v>1425</v>
      </c>
      <c r="C212" s="7">
        <v>1070</v>
      </c>
      <c r="D212" s="8" t="s">
        <v>1426</v>
      </c>
      <c r="E212" s="8" t="s">
        <v>1427</v>
      </c>
      <c r="F212" s="8" t="s">
        <v>1232</v>
      </c>
      <c r="G212" s="6" t="s">
        <v>93</v>
      </c>
      <c r="H212" s="6" t="s">
        <v>39</v>
      </c>
      <c r="I212" s="8" t="s">
        <v>40</v>
      </c>
      <c r="J212" s="9">
        <v>1</v>
      </c>
      <c r="K212" s="9">
        <v>281</v>
      </c>
      <c r="L212" s="9">
        <v>2021</v>
      </c>
      <c r="M212" s="8" t="s">
        <v>1428</v>
      </c>
      <c r="N212" s="8" t="s">
        <v>42</v>
      </c>
      <c r="O212" s="8" t="s">
        <v>77</v>
      </c>
      <c r="P212" s="6" t="s">
        <v>44</v>
      </c>
      <c r="Q212" s="8" t="s">
        <v>45</v>
      </c>
      <c r="R212" s="10" t="s">
        <v>1429</v>
      </c>
      <c r="S212" s="11"/>
      <c r="T212" s="6"/>
      <c r="U212" s="15" t="str">
        <f>HYPERLINK("https://media.infra-m.ru/1680/1680620/cover/1680620.jpg", "Обложка")</f>
        <v>Обложка</v>
      </c>
      <c r="V212" s="15" t="str">
        <f>HYPERLINK("https://znanium.ru/catalog/product/1680620", "Ознакомиться")</f>
        <v>Ознакомиться</v>
      </c>
      <c r="W212" s="8" t="s">
        <v>1235</v>
      </c>
      <c r="X212" s="6"/>
      <c r="Y212" s="6"/>
      <c r="Z212" s="6"/>
      <c r="AA212" s="6" t="s">
        <v>402</v>
      </c>
      <c r="AB212" s="8"/>
    </row>
    <row r="213" spans="1:28" s="4" customFormat="1" ht="42" customHeight="1" x14ac:dyDescent="0.2">
      <c r="A213" s="5">
        <v>0</v>
      </c>
      <c r="B213" s="6" t="s">
        <v>1430</v>
      </c>
      <c r="C213" s="7">
        <v>2700</v>
      </c>
      <c r="D213" s="8" t="s">
        <v>1431</v>
      </c>
      <c r="E213" s="8" t="s">
        <v>1432</v>
      </c>
      <c r="F213" s="8" t="s">
        <v>1433</v>
      </c>
      <c r="G213" s="6" t="s">
        <v>93</v>
      </c>
      <c r="H213" s="6" t="s">
        <v>39</v>
      </c>
      <c r="I213" s="8" t="s">
        <v>40</v>
      </c>
      <c r="J213" s="9">
        <v>1</v>
      </c>
      <c r="K213" s="9">
        <v>591</v>
      </c>
      <c r="L213" s="9">
        <v>2023</v>
      </c>
      <c r="M213" s="8" t="s">
        <v>1434</v>
      </c>
      <c r="N213" s="8" t="s">
        <v>42</v>
      </c>
      <c r="O213" s="8" t="s">
        <v>77</v>
      </c>
      <c r="P213" s="6" t="s">
        <v>44</v>
      </c>
      <c r="Q213" s="8" t="s">
        <v>45</v>
      </c>
      <c r="R213" s="10" t="s">
        <v>1435</v>
      </c>
      <c r="S213" s="11"/>
      <c r="T213" s="6"/>
      <c r="U213" s="15" t="str">
        <f>HYPERLINK("https://media.infra-m.ru/1904/1904342/cover/1904342.jpg", "Обложка")</f>
        <v>Обложка</v>
      </c>
      <c r="V213" s="15" t="str">
        <f>HYPERLINK("https://znanium.ru/catalog/product/1904342", "Ознакомиться")</f>
        <v>Ознакомиться</v>
      </c>
      <c r="W213" s="8" t="s">
        <v>1235</v>
      </c>
      <c r="X213" s="6"/>
      <c r="Y213" s="6"/>
      <c r="Z213" s="6"/>
      <c r="AA213" s="6" t="s">
        <v>48</v>
      </c>
      <c r="AB213" s="8"/>
    </row>
    <row r="214" spans="1:28" s="4" customFormat="1" ht="51.95" customHeight="1" x14ac:dyDescent="0.2">
      <c r="A214" s="5">
        <v>0</v>
      </c>
      <c r="B214" s="6" t="s">
        <v>1436</v>
      </c>
      <c r="C214" s="13">
        <v>524</v>
      </c>
      <c r="D214" s="8" t="s">
        <v>1437</v>
      </c>
      <c r="E214" s="8" t="s">
        <v>1438</v>
      </c>
      <c r="F214" s="8" t="s">
        <v>1439</v>
      </c>
      <c r="G214" s="6" t="s">
        <v>133</v>
      </c>
      <c r="H214" s="6" t="s">
        <v>815</v>
      </c>
      <c r="I214" s="8"/>
      <c r="J214" s="9">
        <v>1</v>
      </c>
      <c r="K214" s="9">
        <v>176</v>
      </c>
      <c r="L214" s="9">
        <v>2020</v>
      </c>
      <c r="M214" s="8" t="s">
        <v>1440</v>
      </c>
      <c r="N214" s="8" t="s">
        <v>42</v>
      </c>
      <c r="O214" s="8" t="s">
        <v>1441</v>
      </c>
      <c r="P214" s="6" t="s">
        <v>1442</v>
      </c>
      <c r="Q214" s="8" t="s">
        <v>45</v>
      </c>
      <c r="R214" s="10" t="s">
        <v>1443</v>
      </c>
      <c r="S214" s="11"/>
      <c r="T214" s="6"/>
      <c r="U214" s="15" t="str">
        <f>HYPERLINK("https://media.infra-m.ru/2170/2170110/cover/2170110.jpg", "Обложка")</f>
        <v>Обложка</v>
      </c>
      <c r="V214" s="15" t="str">
        <f>HYPERLINK("https://znanium.ru/catalog/product/355435", "Ознакомиться")</f>
        <v>Ознакомиться</v>
      </c>
      <c r="W214" s="8" t="s">
        <v>1444</v>
      </c>
      <c r="X214" s="6"/>
      <c r="Y214" s="6"/>
      <c r="Z214" s="6"/>
      <c r="AA214" s="6" t="s">
        <v>106</v>
      </c>
      <c r="AB214" s="8"/>
    </row>
    <row r="215" spans="1:28" s="4" customFormat="1" ht="51.95" customHeight="1" x14ac:dyDescent="0.2">
      <c r="A215" s="5">
        <v>0</v>
      </c>
      <c r="B215" s="6" t="s">
        <v>1445</v>
      </c>
      <c r="C215" s="7">
        <v>1164</v>
      </c>
      <c r="D215" s="8" t="s">
        <v>1446</v>
      </c>
      <c r="E215" s="8" t="s">
        <v>1447</v>
      </c>
      <c r="F215" s="8" t="s">
        <v>1448</v>
      </c>
      <c r="G215" s="6" t="s">
        <v>38</v>
      </c>
      <c r="H215" s="6" t="s">
        <v>39</v>
      </c>
      <c r="I215" s="8" t="s">
        <v>40</v>
      </c>
      <c r="J215" s="9">
        <v>1</v>
      </c>
      <c r="K215" s="9">
        <v>253</v>
      </c>
      <c r="L215" s="9">
        <v>2024</v>
      </c>
      <c r="M215" s="8" t="s">
        <v>1449</v>
      </c>
      <c r="N215" s="8" t="s">
        <v>66</v>
      </c>
      <c r="O215" s="8" t="s">
        <v>103</v>
      </c>
      <c r="P215" s="6" t="s">
        <v>44</v>
      </c>
      <c r="Q215" s="8" t="s">
        <v>45</v>
      </c>
      <c r="R215" s="10" t="s">
        <v>1450</v>
      </c>
      <c r="S215" s="11"/>
      <c r="T215" s="6"/>
      <c r="U215" s="15" t="str">
        <f>HYPERLINK("https://media.infra-m.ru/1904/1904231/cover/1904231.jpg", "Обложка")</f>
        <v>Обложка</v>
      </c>
      <c r="V215" s="15" t="str">
        <f>HYPERLINK("https://znanium.ru/catalog/product/1904231", "Ознакомиться")</f>
        <v>Ознакомиться</v>
      </c>
      <c r="W215" s="8" t="s">
        <v>1451</v>
      </c>
      <c r="X215" s="6"/>
      <c r="Y215" s="6"/>
      <c r="Z215" s="6"/>
      <c r="AA215" s="6" t="s">
        <v>209</v>
      </c>
      <c r="AB215" s="8"/>
    </row>
    <row r="216" spans="1:28" s="4" customFormat="1" ht="42" customHeight="1" x14ac:dyDescent="0.2">
      <c r="A216" s="5">
        <v>0</v>
      </c>
      <c r="B216" s="6" t="s">
        <v>1452</v>
      </c>
      <c r="C216" s="7">
        <v>1170</v>
      </c>
      <c r="D216" s="8" t="s">
        <v>1453</v>
      </c>
      <c r="E216" s="8" t="s">
        <v>1454</v>
      </c>
      <c r="F216" s="8" t="s">
        <v>1455</v>
      </c>
      <c r="G216" s="6" t="s">
        <v>133</v>
      </c>
      <c r="H216" s="6" t="s">
        <v>39</v>
      </c>
      <c r="I216" s="8" t="s">
        <v>40</v>
      </c>
      <c r="J216" s="9">
        <v>1</v>
      </c>
      <c r="K216" s="9">
        <v>227</v>
      </c>
      <c r="L216" s="9">
        <v>2025</v>
      </c>
      <c r="M216" s="8" t="s">
        <v>1456</v>
      </c>
      <c r="N216" s="8" t="s">
        <v>66</v>
      </c>
      <c r="O216" s="8" t="s">
        <v>67</v>
      </c>
      <c r="P216" s="6" t="s">
        <v>44</v>
      </c>
      <c r="Q216" s="8" t="s">
        <v>45</v>
      </c>
      <c r="R216" s="10" t="s">
        <v>1457</v>
      </c>
      <c r="S216" s="11"/>
      <c r="T216" s="6"/>
      <c r="U216" s="15" t="str">
        <f>HYPERLINK("https://media.infra-m.ru/2131/2131275/cover/2131275.jpg", "Обложка")</f>
        <v>Обложка</v>
      </c>
      <c r="V216" s="15" t="str">
        <f>HYPERLINK("https://znanium.ru/catalog/product/2131275", "Ознакомиться")</f>
        <v>Ознакомиться</v>
      </c>
      <c r="W216" s="8" t="s">
        <v>1132</v>
      </c>
      <c r="X216" s="6" t="s">
        <v>350</v>
      </c>
      <c r="Y216" s="6"/>
      <c r="Z216" s="6"/>
      <c r="AA216" s="6" t="s">
        <v>218</v>
      </c>
      <c r="AB216" s="8"/>
    </row>
    <row r="217" spans="1:28" s="4" customFormat="1" ht="44.1" customHeight="1" x14ac:dyDescent="0.2">
      <c r="A217" s="5">
        <v>0</v>
      </c>
      <c r="B217" s="6" t="s">
        <v>1458</v>
      </c>
      <c r="C217" s="7">
        <v>1210</v>
      </c>
      <c r="D217" s="8" t="s">
        <v>1459</v>
      </c>
      <c r="E217" s="8" t="s">
        <v>1460</v>
      </c>
      <c r="F217" s="8" t="s">
        <v>1461</v>
      </c>
      <c r="G217" s="6" t="s">
        <v>93</v>
      </c>
      <c r="H217" s="6" t="s">
        <v>573</v>
      </c>
      <c r="I217" s="8" t="s">
        <v>1462</v>
      </c>
      <c r="J217" s="9">
        <v>1</v>
      </c>
      <c r="K217" s="9">
        <v>256</v>
      </c>
      <c r="L217" s="9">
        <v>2024</v>
      </c>
      <c r="M217" s="8" t="s">
        <v>1463</v>
      </c>
      <c r="N217" s="8" t="s">
        <v>42</v>
      </c>
      <c r="O217" s="8" t="s">
        <v>77</v>
      </c>
      <c r="P217" s="6" t="s">
        <v>56</v>
      </c>
      <c r="Q217" s="8" t="s">
        <v>57</v>
      </c>
      <c r="R217" s="10" t="s">
        <v>1464</v>
      </c>
      <c r="S217" s="11"/>
      <c r="T217" s="6"/>
      <c r="U217" s="15" t="str">
        <f>HYPERLINK("https://media.infra-m.ru/2131/2131752/cover/2131752.jpg", "Обложка")</f>
        <v>Обложка</v>
      </c>
      <c r="V217" s="15" t="str">
        <f>HYPERLINK("https://znanium.ru/catalog/product/2131752", "Ознакомиться")</f>
        <v>Ознакомиться</v>
      </c>
      <c r="W217" s="8" t="s">
        <v>1086</v>
      </c>
      <c r="X217" s="6"/>
      <c r="Y217" s="6"/>
      <c r="Z217" s="6"/>
      <c r="AA217" s="6" t="s">
        <v>418</v>
      </c>
      <c r="AB217" s="8"/>
    </row>
    <row r="218" spans="1:28" s="4" customFormat="1" ht="42" customHeight="1" x14ac:dyDescent="0.2">
      <c r="A218" s="5">
        <v>0</v>
      </c>
      <c r="B218" s="6" t="s">
        <v>1465</v>
      </c>
      <c r="C218" s="13">
        <v>650</v>
      </c>
      <c r="D218" s="8" t="s">
        <v>1466</v>
      </c>
      <c r="E218" s="8" t="s">
        <v>1467</v>
      </c>
      <c r="F218" s="8" t="s">
        <v>1468</v>
      </c>
      <c r="G218" s="6" t="s">
        <v>38</v>
      </c>
      <c r="H218" s="6" t="s">
        <v>39</v>
      </c>
      <c r="I218" s="8" t="s">
        <v>40</v>
      </c>
      <c r="J218" s="9">
        <v>1</v>
      </c>
      <c r="K218" s="9">
        <v>117</v>
      </c>
      <c r="L218" s="9">
        <v>2025</v>
      </c>
      <c r="M218" s="8" t="s">
        <v>1469</v>
      </c>
      <c r="N218" s="8" t="s">
        <v>42</v>
      </c>
      <c r="O218" s="8" t="s">
        <v>77</v>
      </c>
      <c r="P218" s="6" t="s">
        <v>44</v>
      </c>
      <c r="Q218" s="8" t="s">
        <v>45</v>
      </c>
      <c r="R218" s="10" t="s">
        <v>1261</v>
      </c>
      <c r="S218" s="11"/>
      <c r="T218" s="6"/>
      <c r="U218" s="15" t="str">
        <f>HYPERLINK("https://media.infra-m.ru/2188/2188196/cover/2188196.jpg", "Обложка")</f>
        <v>Обложка</v>
      </c>
      <c r="V218" s="15" t="str">
        <f>HYPERLINK("https://znanium.ru/catalog/product/2188196", "Ознакомиться")</f>
        <v>Ознакомиться</v>
      </c>
      <c r="W218" s="8" t="s">
        <v>1086</v>
      </c>
      <c r="X218" s="6"/>
      <c r="Y218" s="6"/>
      <c r="Z218" s="6"/>
      <c r="AA218" s="6" t="s">
        <v>402</v>
      </c>
      <c r="AB218" s="8"/>
    </row>
    <row r="219" spans="1:28" s="4" customFormat="1" ht="51.95" customHeight="1" x14ac:dyDescent="0.2">
      <c r="A219" s="5">
        <v>0</v>
      </c>
      <c r="B219" s="6" t="s">
        <v>1470</v>
      </c>
      <c r="C219" s="7">
        <v>1350</v>
      </c>
      <c r="D219" s="8" t="s">
        <v>1471</v>
      </c>
      <c r="E219" s="8" t="s">
        <v>1472</v>
      </c>
      <c r="F219" s="8" t="s">
        <v>1473</v>
      </c>
      <c r="G219" s="6" t="s">
        <v>38</v>
      </c>
      <c r="H219" s="6" t="s">
        <v>39</v>
      </c>
      <c r="I219" s="8" t="s">
        <v>40</v>
      </c>
      <c r="J219" s="9">
        <v>1</v>
      </c>
      <c r="K219" s="9">
        <v>343</v>
      </c>
      <c r="L219" s="9">
        <v>2022</v>
      </c>
      <c r="M219" s="8" t="s">
        <v>1474</v>
      </c>
      <c r="N219" s="8" t="s">
        <v>42</v>
      </c>
      <c r="O219" s="8" t="s">
        <v>43</v>
      </c>
      <c r="P219" s="6" t="s">
        <v>44</v>
      </c>
      <c r="Q219" s="8" t="s">
        <v>45</v>
      </c>
      <c r="R219" s="10" t="s">
        <v>1475</v>
      </c>
      <c r="S219" s="11"/>
      <c r="T219" s="6"/>
      <c r="U219" s="15" t="str">
        <f>HYPERLINK("https://media.infra-m.ru/1740/1740251/cover/1740251.jpg", "Обложка")</f>
        <v>Обложка</v>
      </c>
      <c r="V219" s="15" t="str">
        <f>HYPERLINK("https://znanium.ru/catalog/product/1740251", "Ознакомиться")</f>
        <v>Ознакомиться</v>
      </c>
      <c r="W219" s="8" t="s">
        <v>59</v>
      </c>
      <c r="X219" s="6"/>
      <c r="Y219" s="6"/>
      <c r="Z219" s="6"/>
      <c r="AA219" s="6" t="s">
        <v>113</v>
      </c>
      <c r="AB219" s="8"/>
    </row>
    <row r="220" spans="1:28" s="4" customFormat="1" ht="42" customHeight="1" x14ac:dyDescent="0.2">
      <c r="A220" s="5">
        <v>0</v>
      </c>
      <c r="B220" s="6" t="s">
        <v>1476</v>
      </c>
      <c r="C220" s="7">
        <v>1078</v>
      </c>
      <c r="D220" s="8" t="s">
        <v>1477</v>
      </c>
      <c r="E220" s="8" t="s">
        <v>1478</v>
      </c>
      <c r="F220" s="8" t="s">
        <v>1479</v>
      </c>
      <c r="G220" s="6" t="s">
        <v>38</v>
      </c>
      <c r="H220" s="6" t="s">
        <v>573</v>
      </c>
      <c r="I220" s="8"/>
      <c r="J220" s="9">
        <v>1</v>
      </c>
      <c r="K220" s="9">
        <v>352</v>
      </c>
      <c r="L220" s="9">
        <v>2024</v>
      </c>
      <c r="M220" s="8" t="s">
        <v>1480</v>
      </c>
      <c r="N220" s="8" t="s">
        <v>66</v>
      </c>
      <c r="O220" s="8" t="s">
        <v>103</v>
      </c>
      <c r="P220" s="6" t="s">
        <v>44</v>
      </c>
      <c r="Q220" s="8" t="s">
        <v>45</v>
      </c>
      <c r="R220" s="10" t="s">
        <v>1481</v>
      </c>
      <c r="S220" s="11"/>
      <c r="T220" s="6"/>
      <c r="U220" s="15" t="str">
        <f>HYPERLINK("https://media.infra-m.ru/2123/2123354/cover/2123354.jpg", "Обложка")</f>
        <v>Обложка</v>
      </c>
      <c r="V220" s="15" t="str">
        <f>HYPERLINK("https://znanium.ru/catalog/product/1865725", "Ознакомиться")</f>
        <v>Ознакомиться</v>
      </c>
      <c r="W220" s="8" t="s">
        <v>1482</v>
      </c>
      <c r="X220" s="6"/>
      <c r="Y220" s="6"/>
      <c r="Z220" s="6"/>
      <c r="AA220" s="6" t="s">
        <v>933</v>
      </c>
      <c r="AB220" s="8"/>
    </row>
    <row r="221" spans="1:28" s="4" customFormat="1" ht="51.95" customHeight="1" x14ac:dyDescent="0.2">
      <c r="A221" s="5">
        <v>0</v>
      </c>
      <c r="B221" s="6" t="s">
        <v>1483</v>
      </c>
      <c r="C221" s="7">
        <v>2660</v>
      </c>
      <c r="D221" s="8" t="s">
        <v>1484</v>
      </c>
      <c r="E221" s="8" t="s">
        <v>1485</v>
      </c>
      <c r="F221" s="8" t="s">
        <v>1486</v>
      </c>
      <c r="G221" s="6" t="s">
        <v>38</v>
      </c>
      <c r="H221" s="6" t="s">
        <v>39</v>
      </c>
      <c r="I221" s="8" t="s">
        <v>895</v>
      </c>
      <c r="J221" s="9">
        <v>1</v>
      </c>
      <c r="K221" s="9">
        <v>652</v>
      </c>
      <c r="L221" s="9">
        <v>2023</v>
      </c>
      <c r="M221" s="8" t="s">
        <v>1487</v>
      </c>
      <c r="N221" s="8" t="s">
        <v>66</v>
      </c>
      <c r="O221" s="8" t="s">
        <v>67</v>
      </c>
      <c r="P221" s="6" t="s">
        <v>416</v>
      </c>
      <c r="Q221" s="8" t="s">
        <v>1488</v>
      </c>
      <c r="R221" s="10" t="s">
        <v>1489</v>
      </c>
      <c r="S221" s="11"/>
      <c r="T221" s="6"/>
      <c r="U221" s="15" t="str">
        <f>HYPERLINK("https://media.infra-m.ru/1979/1979144/cover/1979144.jpg", "Обложка")</f>
        <v>Обложка</v>
      </c>
      <c r="V221" s="15" t="str">
        <f>HYPERLINK("https://znanium.ru/catalog/product/1979144", "Ознакомиться")</f>
        <v>Ознакомиться</v>
      </c>
      <c r="W221" s="8" t="s">
        <v>1490</v>
      </c>
      <c r="X221" s="6"/>
      <c r="Y221" s="6"/>
      <c r="Z221" s="6"/>
      <c r="AA221" s="6" t="s">
        <v>60</v>
      </c>
      <c r="AB221" s="8"/>
    </row>
    <row r="222" spans="1:28" s="4" customFormat="1" ht="42" customHeight="1" x14ac:dyDescent="0.2">
      <c r="A222" s="5">
        <v>0</v>
      </c>
      <c r="B222" s="6" t="s">
        <v>1491</v>
      </c>
      <c r="C222" s="7">
        <v>2580</v>
      </c>
      <c r="D222" s="8" t="s">
        <v>1492</v>
      </c>
      <c r="E222" s="8" t="s">
        <v>1493</v>
      </c>
      <c r="F222" s="8" t="s">
        <v>1486</v>
      </c>
      <c r="G222" s="6" t="s">
        <v>38</v>
      </c>
      <c r="H222" s="6" t="s">
        <v>39</v>
      </c>
      <c r="I222" s="8" t="s">
        <v>895</v>
      </c>
      <c r="J222" s="9">
        <v>1</v>
      </c>
      <c r="K222" s="9">
        <v>631</v>
      </c>
      <c r="L222" s="9">
        <v>2023</v>
      </c>
      <c r="M222" s="8" t="s">
        <v>1494</v>
      </c>
      <c r="N222" s="8" t="s">
        <v>66</v>
      </c>
      <c r="O222" s="8" t="s">
        <v>67</v>
      </c>
      <c r="P222" s="6" t="s">
        <v>416</v>
      </c>
      <c r="Q222" s="8" t="s">
        <v>45</v>
      </c>
      <c r="R222" s="10" t="s">
        <v>503</v>
      </c>
      <c r="S222" s="11"/>
      <c r="T222" s="6"/>
      <c r="U222" s="15" t="str">
        <f>HYPERLINK("https://media.infra-m.ru/1979/1979146/cover/1979146.jpg", "Обложка")</f>
        <v>Обложка</v>
      </c>
      <c r="V222" s="15" t="str">
        <f>HYPERLINK("https://znanium.ru/catalog/product/1979146", "Ознакомиться")</f>
        <v>Ознакомиться</v>
      </c>
      <c r="W222" s="8" t="s">
        <v>1490</v>
      </c>
      <c r="X222" s="6"/>
      <c r="Y222" s="6"/>
      <c r="Z222" s="6"/>
      <c r="AA222" s="6" t="s">
        <v>60</v>
      </c>
      <c r="AB222" s="8"/>
    </row>
    <row r="223" spans="1:28" s="4" customFormat="1" ht="51.95" customHeight="1" x14ac:dyDescent="0.2">
      <c r="A223" s="5">
        <v>0</v>
      </c>
      <c r="B223" s="6" t="s">
        <v>1495</v>
      </c>
      <c r="C223" s="7">
        <v>2530</v>
      </c>
      <c r="D223" s="8" t="s">
        <v>1496</v>
      </c>
      <c r="E223" s="8" t="s">
        <v>1485</v>
      </c>
      <c r="F223" s="8" t="s">
        <v>1486</v>
      </c>
      <c r="G223" s="6" t="s">
        <v>38</v>
      </c>
      <c r="H223" s="6" t="s">
        <v>39</v>
      </c>
      <c r="I223" s="8" t="s">
        <v>895</v>
      </c>
      <c r="J223" s="9">
        <v>1</v>
      </c>
      <c r="K223" s="9">
        <v>621</v>
      </c>
      <c r="L223" s="9">
        <v>2023</v>
      </c>
      <c r="M223" s="8" t="s">
        <v>1497</v>
      </c>
      <c r="N223" s="8" t="s">
        <v>66</v>
      </c>
      <c r="O223" s="8" t="s">
        <v>67</v>
      </c>
      <c r="P223" s="6" t="s">
        <v>416</v>
      </c>
      <c r="Q223" s="8" t="s">
        <v>45</v>
      </c>
      <c r="R223" s="10" t="s">
        <v>1489</v>
      </c>
      <c r="S223" s="11"/>
      <c r="T223" s="6"/>
      <c r="U223" s="15" t="str">
        <f>HYPERLINK("https://media.infra-m.ru/1979/1979145/cover/1979145.jpg", "Обложка")</f>
        <v>Обложка</v>
      </c>
      <c r="V223" s="15" t="str">
        <f>HYPERLINK("https://znanium.ru/catalog/product/1979145", "Ознакомиться")</f>
        <v>Ознакомиться</v>
      </c>
      <c r="W223" s="8" t="s">
        <v>1490</v>
      </c>
      <c r="X223" s="6"/>
      <c r="Y223" s="6"/>
      <c r="Z223" s="6"/>
      <c r="AA223" s="6" t="s">
        <v>60</v>
      </c>
      <c r="AB223" s="8"/>
    </row>
    <row r="224" spans="1:28" s="4" customFormat="1" ht="42" customHeight="1" x14ac:dyDescent="0.2">
      <c r="A224" s="5">
        <v>0</v>
      </c>
      <c r="B224" s="6" t="s">
        <v>1498</v>
      </c>
      <c r="C224" s="7">
        <v>1100</v>
      </c>
      <c r="D224" s="8" t="s">
        <v>1499</v>
      </c>
      <c r="E224" s="8" t="s">
        <v>1500</v>
      </c>
      <c r="F224" s="8" t="s">
        <v>1501</v>
      </c>
      <c r="G224" s="6" t="s">
        <v>133</v>
      </c>
      <c r="H224" s="6" t="s">
        <v>39</v>
      </c>
      <c r="I224" s="8" t="s">
        <v>174</v>
      </c>
      <c r="J224" s="9">
        <v>1</v>
      </c>
      <c r="K224" s="9">
        <v>199</v>
      </c>
      <c r="L224" s="9">
        <v>2025</v>
      </c>
      <c r="M224" s="8" t="s">
        <v>1502</v>
      </c>
      <c r="N224" s="8" t="s">
        <v>66</v>
      </c>
      <c r="O224" s="8" t="s">
        <v>67</v>
      </c>
      <c r="P224" s="6" t="s">
        <v>56</v>
      </c>
      <c r="Q224" s="8" t="s">
        <v>196</v>
      </c>
      <c r="R224" s="10" t="s">
        <v>1503</v>
      </c>
      <c r="S224" s="11"/>
      <c r="T224" s="6"/>
      <c r="U224" s="15" t="str">
        <f>HYPERLINK("https://media.infra-m.ru/2122/2122974/cover/2122974.jpg", "Обложка")</f>
        <v>Обложка</v>
      </c>
      <c r="V224" s="15" t="str">
        <f>HYPERLINK("https://znanium.ru/catalog/product/2122974", "Ознакомиться")</f>
        <v>Ознакомиться</v>
      </c>
      <c r="W224" s="8" t="s">
        <v>401</v>
      </c>
      <c r="X224" s="6" t="s">
        <v>1504</v>
      </c>
      <c r="Y224" s="6"/>
      <c r="Z224" s="6"/>
      <c r="AA224" s="6" t="s">
        <v>218</v>
      </c>
      <c r="AB224" s="8"/>
    </row>
    <row r="225" spans="1:28" s="4" customFormat="1" ht="51.95" customHeight="1" x14ac:dyDescent="0.2">
      <c r="A225" s="5">
        <v>0</v>
      </c>
      <c r="B225" s="6" t="s">
        <v>1505</v>
      </c>
      <c r="C225" s="7">
        <v>1930</v>
      </c>
      <c r="D225" s="8" t="s">
        <v>1506</v>
      </c>
      <c r="E225" s="8" t="s">
        <v>1507</v>
      </c>
      <c r="F225" s="8" t="s">
        <v>1508</v>
      </c>
      <c r="G225" s="6" t="s">
        <v>93</v>
      </c>
      <c r="H225" s="6" t="s">
        <v>39</v>
      </c>
      <c r="I225" s="8" t="s">
        <v>174</v>
      </c>
      <c r="J225" s="9">
        <v>1</v>
      </c>
      <c r="K225" s="9">
        <v>429</v>
      </c>
      <c r="L225" s="9">
        <v>2023</v>
      </c>
      <c r="M225" s="8" t="s">
        <v>1509</v>
      </c>
      <c r="N225" s="8" t="s">
        <v>42</v>
      </c>
      <c r="O225" s="8" t="s">
        <v>77</v>
      </c>
      <c r="P225" s="6" t="s">
        <v>195</v>
      </c>
      <c r="Q225" s="8" t="s">
        <v>57</v>
      </c>
      <c r="R225" s="10" t="s">
        <v>1510</v>
      </c>
      <c r="S225" s="11" t="s">
        <v>1511</v>
      </c>
      <c r="T225" s="6"/>
      <c r="U225" s="15" t="str">
        <f>HYPERLINK("https://media.infra-m.ru/2006/2006030/cover/2006030.jpg", "Обложка")</f>
        <v>Обложка</v>
      </c>
      <c r="V225" s="15" t="str">
        <f>HYPERLINK("https://znanium.ru/catalog/product/2006030", "Ознакомиться")</f>
        <v>Ознакомиться</v>
      </c>
      <c r="W225" s="8" t="s">
        <v>401</v>
      </c>
      <c r="X225" s="6"/>
      <c r="Y225" s="6"/>
      <c r="Z225" s="6"/>
      <c r="AA225" s="6" t="s">
        <v>734</v>
      </c>
      <c r="AB225" s="8"/>
    </row>
    <row r="226" spans="1:28" s="4" customFormat="1" ht="51.95" customHeight="1" x14ac:dyDescent="0.2">
      <c r="A226" s="5">
        <v>0</v>
      </c>
      <c r="B226" s="6" t="s">
        <v>1512</v>
      </c>
      <c r="C226" s="7">
        <v>1970</v>
      </c>
      <c r="D226" s="8" t="s">
        <v>1513</v>
      </c>
      <c r="E226" s="8" t="s">
        <v>1507</v>
      </c>
      <c r="F226" s="8" t="s">
        <v>1508</v>
      </c>
      <c r="G226" s="6" t="s">
        <v>133</v>
      </c>
      <c r="H226" s="6" t="s">
        <v>39</v>
      </c>
      <c r="I226" s="8" t="s">
        <v>202</v>
      </c>
      <c r="J226" s="9">
        <v>1</v>
      </c>
      <c r="K226" s="9">
        <v>429</v>
      </c>
      <c r="L226" s="9">
        <v>2021</v>
      </c>
      <c r="M226" s="8" t="s">
        <v>1514</v>
      </c>
      <c r="N226" s="8" t="s">
        <v>42</v>
      </c>
      <c r="O226" s="8" t="s">
        <v>77</v>
      </c>
      <c r="P226" s="6" t="s">
        <v>195</v>
      </c>
      <c r="Q226" s="8" t="s">
        <v>204</v>
      </c>
      <c r="R226" s="10" t="s">
        <v>205</v>
      </c>
      <c r="S226" s="11" t="s">
        <v>1515</v>
      </c>
      <c r="T226" s="6"/>
      <c r="U226" s="15" t="str">
        <f>HYPERLINK("https://media.infra-m.ru/2132/2132086/cover/2132086.jpg", "Обложка")</f>
        <v>Обложка</v>
      </c>
      <c r="V226" s="15" t="str">
        <f>HYPERLINK("https://znanium.ru/catalog/product/2132086", "Ознакомиться")</f>
        <v>Ознакомиться</v>
      </c>
      <c r="W226" s="8" t="s">
        <v>401</v>
      </c>
      <c r="X226" s="6"/>
      <c r="Y226" s="6"/>
      <c r="Z226" s="6" t="s">
        <v>208</v>
      </c>
      <c r="AA226" s="6" t="s">
        <v>209</v>
      </c>
      <c r="AB226" s="8"/>
    </row>
    <row r="227" spans="1:28" s="4" customFormat="1" ht="51.95" customHeight="1" x14ac:dyDescent="0.2">
      <c r="A227" s="5">
        <v>0</v>
      </c>
      <c r="B227" s="6" t="s">
        <v>1516</v>
      </c>
      <c r="C227" s="7">
        <v>1450</v>
      </c>
      <c r="D227" s="8" t="s">
        <v>1517</v>
      </c>
      <c r="E227" s="8" t="s">
        <v>1518</v>
      </c>
      <c r="F227" s="8" t="s">
        <v>1519</v>
      </c>
      <c r="G227" s="6" t="s">
        <v>93</v>
      </c>
      <c r="H227" s="6" t="s">
        <v>355</v>
      </c>
      <c r="I227" s="8"/>
      <c r="J227" s="9">
        <v>1</v>
      </c>
      <c r="K227" s="9">
        <v>290</v>
      </c>
      <c r="L227" s="9">
        <v>2025</v>
      </c>
      <c r="M227" s="8" t="s">
        <v>1520</v>
      </c>
      <c r="N227" s="8" t="s">
        <v>42</v>
      </c>
      <c r="O227" s="8" t="s">
        <v>77</v>
      </c>
      <c r="P227" s="6" t="s">
        <v>44</v>
      </c>
      <c r="Q227" s="8" t="s">
        <v>45</v>
      </c>
      <c r="R227" s="10" t="s">
        <v>1521</v>
      </c>
      <c r="S227" s="11"/>
      <c r="T227" s="6"/>
      <c r="U227" s="15" t="str">
        <f>HYPERLINK("https://media.infra-m.ru/2155/2155756/cover/2155756.jpg", "Обложка")</f>
        <v>Обложка</v>
      </c>
      <c r="V227" s="15" t="str">
        <f>HYPERLINK("https://znanium.ru/catalog/product/2155756", "Ознакомиться")</f>
        <v>Ознакомиться</v>
      </c>
      <c r="W227" s="8" t="s">
        <v>1522</v>
      </c>
      <c r="X227" s="6"/>
      <c r="Y227" s="6"/>
      <c r="Z227" s="6"/>
      <c r="AA227" s="6" t="s">
        <v>80</v>
      </c>
      <c r="AB227" s="8"/>
    </row>
    <row r="228" spans="1:28" s="4" customFormat="1" ht="44.1" customHeight="1" x14ac:dyDescent="0.2">
      <c r="A228" s="5">
        <v>0</v>
      </c>
      <c r="B228" s="6" t="s">
        <v>1523</v>
      </c>
      <c r="C228" s="7">
        <v>1040</v>
      </c>
      <c r="D228" s="8" t="s">
        <v>1524</v>
      </c>
      <c r="E228" s="8" t="s">
        <v>1525</v>
      </c>
      <c r="F228" s="8" t="s">
        <v>1526</v>
      </c>
      <c r="G228" s="6" t="s">
        <v>93</v>
      </c>
      <c r="H228" s="6" t="s">
        <v>39</v>
      </c>
      <c r="I228" s="8" t="s">
        <v>40</v>
      </c>
      <c r="J228" s="9">
        <v>1</v>
      </c>
      <c r="K228" s="9">
        <v>260</v>
      </c>
      <c r="L228" s="9">
        <v>2021</v>
      </c>
      <c r="M228" s="8" t="s">
        <v>1527</v>
      </c>
      <c r="N228" s="8" t="s">
        <v>42</v>
      </c>
      <c r="O228" s="8" t="s">
        <v>77</v>
      </c>
      <c r="P228" s="6" t="s">
        <v>44</v>
      </c>
      <c r="Q228" s="8" t="s">
        <v>45</v>
      </c>
      <c r="R228" s="10" t="s">
        <v>1528</v>
      </c>
      <c r="S228" s="11"/>
      <c r="T228" s="6"/>
      <c r="U228" s="15" t="str">
        <f>HYPERLINK("https://media.infra-m.ru/1570/1570138/cover/1570138.jpg", "Обложка")</f>
        <v>Обложка</v>
      </c>
      <c r="V228" s="15" t="str">
        <f>HYPERLINK("https://znanium.ru/catalog/product/1098273", "Ознакомиться")</f>
        <v>Ознакомиться</v>
      </c>
      <c r="W228" s="8"/>
      <c r="X228" s="6"/>
      <c r="Y228" s="6"/>
      <c r="Z228" s="6"/>
      <c r="AA228" s="6" t="s">
        <v>209</v>
      </c>
      <c r="AB228" s="8"/>
    </row>
    <row r="229" spans="1:28" s="4" customFormat="1" ht="42" customHeight="1" x14ac:dyDescent="0.2">
      <c r="A229" s="5">
        <v>0</v>
      </c>
      <c r="B229" s="6" t="s">
        <v>1529</v>
      </c>
      <c r="C229" s="7">
        <v>1150</v>
      </c>
      <c r="D229" s="8" t="s">
        <v>1530</v>
      </c>
      <c r="E229" s="8" t="s">
        <v>1531</v>
      </c>
      <c r="F229" s="8" t="s">
        <v>1532</v>
      </c>
      <c r="G229" s="6" t="s">
        <v>93</v>
      </c>
      <c r="H229" s="6" t="s">
        <v>39</v>
      </c>
      <c r="I229" s="8" t="s">
        <v>174</v>
      </c>
      <c r="J229" s="9">
        <v>1</v>
      </c>
      <c r="K229" s="9">
        <v>230</v>
      </c>
      <c r="L229" s="9">
        <v>2024</v>
      </c>
      <c r="M229" s="8" t="s">
        <v>1533</v>
      </c>
      <c r="N229" s="8" t="s">
        <v>66</v>
      </c>
      <c r="O229" s="8" t="s">
        <v>67</v>
      </c>
      <c r="P229" s="6" t="s">
        <v>56</v>
      </c>
      <c r="Q229" s="8" t="s">
        <v>57</v>
      </c>
      <c r="R229" s="10" t="s">
        <v>567</v>
      </c>
      <c r="S229" s="11"/>
      <c r="T229" s="6" t="s">
        <v>289</v>
      </c>
      <c r="U229" s="15" t="str">
        <f>HYPERLINK("https://media.infra-m.ru/2154/2154895/cover/2154895.jpg", "Обложка")</f>
        <v>Обложка</v>
      </c>
      <c r="V229" s="15" t="str">
        <f>HYPERLINK("https://znanium.ru/catalog/product/2154895", "Ознакомиться")</f>
        <v>Ознакомиться</v>
      </c>
      <c r="W229" s="8" t="s">
        <v>1534</v>
      </c>
      <c r="X229" s="6"/>
      <c r="Y229" s="6"/>
      <c r="Z229" s="6"/>
      <c r="AA229" s="6" t="s">
        <v>761</v>
      </c>
      <c r="AB229" s="8"/>
    </row>
    <row r="230" spans="1:28" s="4" customFormat="1" ht="51.95" customHeight="1" x14ac:dyDescent="0.2">
      <c r="A230" s="5">
        <v>0</v>
      </c>
      <c r="B230" s="6" t="s">
        <v>1535</v>
      </c>
      <c r="C230" s="13">
        <v>814</v>
      </c>
      <c r="D230" s="8" t="s">
        <v>1536</v>
      </c>
      <c r="E230" s="8" t="s">
        <v>1537</v>
      </c>
      <c r="F230" s="8" t="s">
        <v>1538</v>
      </c>
      <c r="G230" s="6" t="s">
        <v>93</v>
      </c>
      <c r="H230" s="6" t="s">
        <v>39</v>
      </c>
      <c r="I230" s="8" t="s">
        <v>183</v>
      </c>
      <c r="J230" s="9">
        <v>1</v>
      </c>
      <c r="K230" s="9">
        <v>156</v>
      </c>
      <c r="L230" s="9">
        <v>2025</v>
      </c>
      <c r="M230" s="8" t="s">
        <v>1539</v>
      </c>
      <c r="N230" s="8" t="s">
        <v>42</v>
      </c>
      <c r="O230" s="8" t="s">
        <v>77</v>
      </c>
      <c r="P230" s="6" t="s">
        <v>56</v>
      </c>
      <c r="Q230" s="8" t="s">
        <v>57</v>
      </c>
      <c r="R230" s="10" t="s">
        <v>1540</v>
      </c>
      <c r="S230" s="11" t="s">
        <v>1541</v>
      </c>
      <c r="T230" s="6" t="s">
        <v>289</v>
      </c>
      <c r="U230" s="15" t="str">
        <f>HYPERLINK("https://media.infra-m.ru/2184/2184887/cover/2184887.jpg", "Обложка")</f>
        <v>Обложка</v>
      </c>
      <c r="V230" s="15" t="str">
        <f>HYPERLINK("https://znanium.ru/catalog/product/1694230", "Ознакомиться")</f>
        <v>Ознакомиться</v>
      </c>
      <c r="W230" s="8" t="s">
        <v>235</v>
      </c>
      <c r="X230" s="6"/>
      <c r="Y230" s="6"/>
      <c r="Z230" s="6"/>
      <c r="AA230" s="6" t="s">
        <v>321</v>
      </c>
      <c r="AB230" s="8"/>
    </row>
    <row r="231" spans="1:28" s="4" customFormat="1" ht="44.1" customHeight="1" x14ac:dyDescent="0.2">
      <c r="A231" s="5">
        <v>0</v>
      </c>
      <c r="B231" s="6" t="s">
        <v>1542</v>
      </c>
      <c r="C231" s="7">
        <v>1230</v>
      </c>
      <c r="D231" s="8" t="s">
        <v>1543</v>
      </c>
      <c r="E231" s="8" t="s">
        <v>1544</v>
      </c>
      <c r="F231" s="8" t="s">
        <v>1272</v>
      </c>
      <c r="G231" s="6" t="s">
        <v>133</v>
      </c>
      <c r="H231" s="6" t="s">
        <v>39</v>
      </c>
      <c r="I231" s="8" t="s">
        <v>40</v>
      </c>
      <c r="J231" s="9">
        <v>1</v>
      </c>
      <c r="K231" s="9">
        <v>314</v>
      </c>
      <c r="L231" s="9">
        <v>2022</v>
      </c>
      <c r="M231" s="8" t="s">
        <v>1545</v>
      </c>
      <c r="N231" s="8" t="s">
        <v>66</v>
      </c>
      <c r="O231" s="8" t="s">
        <v>103</v>
      </c>
      <c r="P231" s="6" t="s">
        <v>44</v>
      </c>
      <c r="Q231" s="8" t="s">
        <v>45</v>
      </c>
      <c r="R231" s="10" t="s">
        <v>1546</v>
      </c>
      <c r="S231" s="11"/>
      <c r="T231" s="6"/>
      <c r="U231" s="15" t="str">
        <f>HYPERLINK("https://media.infra-m.ru/1660/1660953/cover/1660953.jpg", "Обложка")</f>
        <v>Обложка</v>
      </c>
      <c r="V231" s="15" t="str">
        <f>HYPERLINK("https://znanium.ru/catalog/product/1660953", "Ознакомиться")</f>
        <v>Ознакомиться</v>
      </c>
      <c r="W231" s="8" t="s">
        <v>1274</v>
      </c>
      <c r="X231" s="6"/>
      <c r="Y231" s="6"/>
      <c r="Z231" s="6"/>
      <c r="AA231" s="6" t="s">
        <v>113</v>
      </c>
      <c r="AB231" s="8"/>
    </row>
    <row r="232" spans="1:28" s="4" customFormat="1" ht="51.95" customHeight="1" x14ac:dyDescent="0.2">
      <c r="A232" s="5">
        <v>0</v>
      </c>
      <c r="B232" s="6" t="s">
        <v>1547</v>
      </c>
      <c r="C232" s="7">
        <v>2449</v>
      </c>
      <c r="D232" s="8" t="s">
        <v>1548</v>
      </c>
      <c r="E232" s="8" t="s">
        <v>1549</v>
      </c>
      <c r="F232" s="8" t="s">
        <v>1550</v>
      </c>
      <c r="G232" s="6" t="s">
        <v>133</v>
      </c>
      <c r="H232" s="6" t="s">
        <v>53</v>
      </c>
      <c r="I232" s="8" t="s">
        <v>183</v>
      </c>
      <c r="J232" s="9">
        <v>1</v>
      </c>
      <c r="K232" s="9">
        <v>432</v>
      </c>
      <c r="L232" s="9">
        <v>2023</v>
      </c>
      <c r="M232" s="8" t="s">
        <v>1551</v>
      </c>
      <c r="N232" s="8" t="s">
        <v>66</v>
      </c>
      <c r="O232" s="8" t="s">
        <v>141</v>
      </c>
      <c r="P232" s="6" t="s">
        <v>56</v>
      </c>
      <c r="Q232" s="8" t="s">
        <v>57</v>
      </c>
      <c r="R232" s="10" t="s">
        <v>1552</v>
      </c>
      <c r="S232" s="11" t="s">
        <v>1553</v>
      </c>
      <c r="T232" s="6"/>
      <c r="U232" s="15" t="str">
        <f>HYPERLINK("https://media.infra-m.ru/1940/1940914/cover/1940914.jpg", "Обложка")</f>
        <v>Обложка</v>
      </c>
      <c r="V232" s="15" t="str">
        <f>HYPERLINK("https://znanium.ru/catalog/product/1940914", "Ознакомиться")</f>
        <v>Ознакомиться</v>
      </c>
      <c r="W232" s="8" t="s">
        <v>1554</v>
      </c>
      <c r="X232" s="6"/>
      <c r="Y232" s="6"/>
      <c r="Z232" s="6"/>
      <c r="AA232" s="6" t="s">
        <v>321</v>
      </c>
      <c r="AB232" s="8"/>
    </row>
    <row r="233" spans="1:28" s="4" customFormat="1" ht="51.95" customHeight="1" x14ac:dyDescent="0.2">
      <c r="A233" s="5">
        <v>0</v>
      </c>
      <c r="B233" s="6" t="s">
        <v>1555</v>
      </c>
      <c r="C233" s="7">
        <v>2599</v>
      </c>
      <c r="D233" s="8" t="s">
        <v>1556</v>
      </c>
      <c r="E233" s="8" t="s">
        <v>1557</v>
      </c>
      <c r="F233" s="8" t="s">
        <v>1558</v>
      </c>
      <c r="G233" s="6" t="s">
        <v>133</v>
      </c>
      <c r="H233" s="6" t="s">
        <v>39</v>
      </c>
      <c r="I233" s="8" t="s">
        <v>174</v>
      </c>
      <c r="J233" s="9">
        <v>1</v>
      </c>
      <c r="K233" s="9">
        <v>478</v>
      </c>
      <c r="L233" s="9">
        <v>2024</v>
      </c>
      <c r="M233" s="8" t="s">
        <v>1559</v>
      </c>
      <c r="N233" s="8" t="s">
        <v>66</v>
      </c>
      <c r="O233" s="8" t="s">
        <v>141</v>
      </c>
      <c r="P233" s="6" t="s">
        <v>56</v>
      </c>
      <c r="Q233" s="8" t="s">
        <v>57</v>
      </c>
      <c r="R233" s="10" t="s">
        <v>1552</v>
      </c>
      <c r="S233" s="11" t="s">
        <v>1560</v>
      </c>
      <c r="T233" s="6"/>
      <c r="U233" s="15" t="str">
        <f>HYPERLINK("https://media.infra-m.ru/1223/1223290/cover/1223290.jpg", "Обложка")</f>
        <v>Обложка</v>
      </c>
      <c r="V233" s="15" t="str">
        <f>HYPERLINK("https://znanium.ru/catalog/product/1940914", "Ознакомиться")</f>
        <v>Ознакомиться</v>
      </c>
      <c r="W233" s="8" t="s">
        <v>1554</v>
      </c>
      <c r="X233" s="6"/>
      <c r="Y233" s="6"/>
      <c r="Z233" s="6"/>
      <c r="AA233" s="6" t="s">
        <v>1561</v>
      </c>
      <c r="AB233" s="8"/>
    </row>
    <row r="234" spans="1:28" s="4" customFormat="1" ht="42" customHeight="1" x14ac:dyDescent="0.2">
      <c r="A234" s="5">
        <v>0</v>
      </c>
      <c r="B234" s="6" t="s">
        <v>1562</v>
      </c>
      <c r="C234" s="7">
        <v>2222</v>
      </c>
      <c r="D234" s="8" t="s">
        <v>1563</v>
      </c>
      <c r="E234" s="8" t="s">
        <v>1564</v>
      </c>
      <c r="F234" s="8" t="s">
        <v>685</v>
      </c>
      <c r="G234" s="6" t="s">
        <v>38</v>
      </c>
      <c r="H234" s="6" t="s">
        <v>513</v>
      </c>
      <c r="I234" s="8" t="s">
        <v>174</v>
      </c>
      <c r="J234" s="9">
        <v>1</v>
      </c>
      <c r="K234" s="9">
        <v>439</v>
      </c>
      <c r="L234" s="9">
        <v>2024</v>
      </c>
      <c r="M234" s="8" t="s">
        <v>1565</v>
      </c>
      <c r="N234" s="8" t="s">
        <v>66</v>
      </c>
      <c r="O234" s="8" t="s">
        <v>67</v>
      </c>
      <c r="P234" s="6" t="s">
        <v>56</v>
      </c>
      <c r="Q234" s="8" t="s">
        <v>57</v>
      </c>
      <c r="R234" s="10" t="s">
        <v>282</v>
      </c>
      <c r="S234" s="11"/>
      <c r="T234" s="6"/>
      <c r="U234" s="15" t="str">
        <f>HYPERLINK("https://media.infra-m.ru/2129/2129117/cover/2129117.jpg", "Обложка")</f>
        <v>Обложка</v>
      </c>
      <c r="V234" s="15" t="str">
        <f>HYPERLINK("https://znanium.ru/catalog/product/2129117", "Ознакомиться")</f>
        <v>Ознакомиться</v>
      </c>
      <c r="W234" s="8" t="s">
        <v>689</v>
      </c>
      <c r="X234" s="6"/>
      <c r="Y234" s="6"/>
      <c r="Z234" s="6"/>
      <c r="AA234" s="6" t="s">
        <v>734</v>
      </c>
      <c r="AB234" s="8"/>
    </row>
    <row r="235" spans="1:28" s="4" customFormat="1" ht="51.95" customHeight="1" x14ac:dyDescent="0.2">
      <c r="A235" s="5">
        <v>0</v>
      </c>
      <c r="B235" s="6" t="s">
        <v>1566</v>
      </c>
      <c r="C235" s="13">
        <v>650</v>
      </c>
      <c r="D235" s="8" t="s">
        <v>1567</v>
      </c>
      <c r="E235" s="8" t="s">
        <v>1568</v>
      </c>
      <c r="F235" s="8" t="s">
        <v>557</v>
      </c>
      <c r="G235" s="6" t="s">
        <v>38</v>
      </c>
      <c r="H235" s="6" t="s">
        <v>39</v>
      </c>
      <c r="I235" s="8" t="s">
        <v>174</v>
      </c>
      <c r="J235" s="9">
        <v>1</v>
      </c>
      <c r="K235" s="9">
        <v>140</v>
      </c>
      <c r="L235" s="9">
        <v>2023</v>
      </c>
      <c r="M235" s="8" t="s">
        <v>1569</v>
      </c>
      <c r="N235" s="8" t="s">
        <v>66</v>
      </c>
      <c r="O235" s="8" t="s">
        <v>67</v>
      </c>
      <c r="P235" s="6" t="s">
        <v>56</v>
      </c>
      <c r="Q235" s="8" t="s">
        <v>57</v>
      </c>
      <c r="R235" s="10" t="s">
        <v>1570</v>
      </c>
      <c r="S235" s="11"/>
      <c r="T235" s="6"/>
      <c r="U235" s="15" t="str">
        <f>HYPERLINK("https://media.infra-m.ru/2125/2125886/cover/2125886.jpg", "Обложка")</f>
        <v>Обложка</v>
      </c>
      <c r="V235" s="15" t="str">
        <f>HYPERLINK("https://znanium.ru/catalog/product/2125886", "Ознакомиться")</f>
        <v>Ознакомиться</v>
      </c>
      <c r="W235" s="8" t="s">
        <v>561</v>
      </c>
      <c r="X235" s="6"/>
      <c r="Y235" s="6"/>
      <c r="Z235" s="6"/>
      <c r="AA235" s="6" t="s">
        <v>60</v>
      </c>
      <c r="AB235" s="8"/>
    </row>
    <row r="236" spans="1:28" s="4" customFormat="1" ht="42" customHeight="1" x14ac:dyDescent="0.2">
      <c r="A236" s="5">
        <v>0</v>
      </c>
      <c r="B236" s="6" t="s">
        <v>1571</v>
      </c>
      <c r="C236" s="13">
        <v>960</v>
      </c>
      <c r="D236" s="8" t="s">
        <v>1572</v>
      </c>
      <c r="E236" s="8" t="s">
        <v>1573</v>
      </c>
      <c r="F236" s="8" t="s">
        <v>1574</v>
      </c>
      <c r="G236" s="6" t="s">
        <v>133</v>
      </c>
      <c r="H236" s="6" t="s">
        <v>39</v>
      </c>
      <c r="I236" s="8" t="s">
        <v>1575</v>
      </c>
      <c r="J236" s="9">
        <v>1</v>
      </c>
      <c r="K236" s="9">
        <v>178</v>
      </c>
      <c r="L236" s="9">
        <v>2025</v>
      </c>
      <c r="M236" s="8" t="s">
        <v>1576</v>
      </c>
      <c r="N236" s="8" t="s">
        <v>66</v>
      </c>
      <c r="O236" s="8" t="s">
        <v>67</v>
      </c>
      <c r="P236" s="6" t="s">
        <v>56</v>
      </c>
      <c r="Q236" s="8" t="s">
        <v>196</v>
      </c>
      <c r="R236" s="10" t="s">
        <v>1577</v>
      </c>
      <c r="S236" s="11"/>
      <c r="T236" s="6"/>
      <c r="U236" s="15" t="str">
        <f>HYPERLINK("https://media.infra-m.ru/2162/2162068/cover/2162068.jpg", "Обложка")</f>
        <v>Обложка</v>
      </c>
      <c r="V236" s="15" t="str">
        <f>HYPERLINK("https://znanium.ru/catalog/product/2162068", "Ознакомиться")</f>
        <v>Ознакомиться</v>
      </c>
      <c r="W236" s="8" t="s">
        <v>1578</v>
      </c>
      <c r="X236" s="6" t="s">
        <v>1504</v>
      </c>
      <c r="Y236" s="6"/>
      <c r="Z236" s="6"/>
      <c r="AA236" s="6" t="s">
        <v>218</v>
      </c>
      <c r="AB236" s="8"/>
    </row>
    <row r="237" spans="1:28" s="4" customFormat="1" ht="42" customHeight="1" x14ac:dyDescent="0.2">
      <c r="A237" s="5">
        <v>0</v>
      </c>
      <c r="B237" s="6" t="s">
        <v>1579</v>
      </c>
      <c r="C237" s="13">
        <v>990</v>
      </c>
      <c r="D237" s="8" t="s">
        <v>1580</v>
      </c>
      <c r="E237" s="8" t="s">
        <v>1581</v>
      </c>
      <c r="F237" s="8" t="s">
        <v>1582</v>
      </c>
      <c r="G237" s="6" t="s">
        <v>38</v>
      </c>
      <c r="H237" s="6" t="s">
        <v>39</v>
      </c>
      <c r="I237" s="8" t="s">
        <v>40</v>
      </c>
      <c r="J237" s="9">
        <v>1</v>
      </c>
      <c r="K237" s="9">
        <v>187</v>
      </c>
      <c r="L237" s="9">
        <v>2025</v>
      </c>
      <c r="M237" s="8" t="s">
        <v>1583</v>
      </c>
      <c r="N237" s="8" t="s">
        <v>66</v>
      </c>
      <c r="O237" s="8" t="s">
        <v>67</v>
      </c>
      <c r="P237" s="6" t="s">
        <v>44</v>
      </c>
      <c r="Q237" s="8" t="s">
        <v>45</v>
      </c>
      <c r="R237" s="10" t="s">
        <v>1166</v>
      </c>
      <c r="S237" s="11"/>
      <c r="T237" s="6"/>
      <c r="U237" s="15" t="str">
        <f>HYPERLINK("https://media.infra-m.ru/2074/2074252/cover/2074252.jpg", "Обложка")</f>
        <v>Обложка</v>
      </c>
      <c r="V237" s="15" t="str">
        <f>HYPERLINK("https://znanium.ru/catalog/product/2074252", "Ознакомиться")</f>
        <v>Ознакомиться</v>
      </c>
      <c r="W237" s="8" t="s">
        <v>1584</v>
      </c>
      <c r="X237" s="6" t="s">
        <v>350</v>
      </c>
      <c r="Y237" s="6"/>
      <c r="Z237" s="6"/>
      <c r="AA237" s="6" t="s">
        <v>218</v>
      </c>
      <c r="AB237" s="8"/>
    </row>
    <row r="238" spans="1:28" s="4" customFormat="1" ht="51.95" customHeight="1" x14ac:dyDescent="0.2">
      <c r="A238" s="5">
        <v>0</v>
      </c>
      <c r="B238" s="6" t="s">
        <v>1585</v>
      </c>
      <c r="C238" s="13">
        <v>754</v>
      </c>
      <c r="D238" s="8" t="s">
        <v>1586</v>
      </c>
      <c r="E238" s="8" t="s">
        <v>1587</v>
      </c>
      <c r="F238" s="8" t="s">
        <v>1588</v>
      </c>
      <c r="G238" s="6" t="s">
        <v>38</v>
      </c>
      <c r="H238" s="6" t="s">
        <v>815</v>
      </c>
      <c r="I238" s="8"/>
      <c r="J238" s="9">
        <v>1</v>
      </c>
      <c r="K238" s="9">
        <v>160</v>
      </c>
      <c r="L238" s="9">
        <v>2024</v>
      </c>
      <c r="M238" s="8" t="s">
        <v>1589</v>
      </c>
      <c r="N238" s="8" t="s">
        <v>66</v>
      </c>
      <c r="O238" s="8" t="s">
        <v>141</v>
      </c>
      <c r="P238" s="6" t="s">
        <v>44</v>
      </c>
      <c r="Q238" s="8" t="s">
        <v>45</v>
      </c>
      <c r="R238" s="10" t="s">
        <v>1590</v>
      </c>
      <c r="S238" s="11"/>
      <c r="T238" s="6"/>
      <c r="U238" s="15" t="str">
        <f>HYPERLINK("https://media.infra-m.ru/2147/2147924/cover/2147924.jpg", "Обложка")</f>
        <v>Обложка</v>
      </c>
      <c r="V238" s="15" t="str">
        <f>HYPERLINK("https://znanium.ru/catalog/product/1897823", "Ознакомиться")</f>
        <v>Ознакомиться</v>
      </c>
      <c r="W238" s="8" t="s">
        <v>1591</v>
      </c>
      <c r="X238" s="6"/>
      <c r="Y238" s="6"/>
      <c r="Z238" s="6"/>
      <c r="AA238" s="6" t="s">
        <v>418</v>
      </c>
      <c r="AB238" s="8"/>
    </row>
    <row r="239" spans="1:28" s="4" customFormat="1" ht="51.95" customHeight="1" x14ac:dyDescent="0.2">
      <c r="A239" s="5">
        <v>0</v>
      </c>
      <c r="B239" s="6" t="s">
        <v>1592</v>
      </c>
      <c r="C239" s="7">
        <v>1004.9</v>
      </c>
      <c r="D239" s="8" t="s">
        <v>1593</v>
      </c>
      <c r="E239" s="8" t="s">
        <v>1594</v>
      </c>
      <c r="F239" s="8" t="s">
        <v>1595</v>
      </c>
      <c r="G239" s="6" t="s">
        <v>38</v>
      </c>
      <c r="H239" s="6" t="s">
        <v>39</v>
      </c>
      <c r="I239" s="8" t="s">
        <v>40</v>
      </c>
      <c r="J239" s="9">
        <v>1</v>
      </c>
      <c r="K239" s="9">
        <v>324</v>
      </c>
      <c r="L239" s="9">
        <v>2017</v>
      </c>
      <c r="M239" s="8" t="s">
        <v>1596</v>
      </c>
      <c r="N239" s="8" t="s">
        <v>66</v>
      </c>
      <c r="O239" s="8" t="s">
        <v>103</v>
      </c>
      <c r="P239" s="6" t="s">
        <v>44</v>
      </c>
      <c r="Q239" s="8" t="s">
        <v>45</v>
      </c>
      <c r="R239" s="10" t="s">
        <v>1597</v>
      </c>
      <c r="S239" s="11"/>
      <c r="T239" s="6"/>
      <c r="U239" s="15" t="str">
        <f>HYPERLINK("https://media.infra-m.ru/0769/0769934/cover/769934.jpg", "Обложка")</f>
        <v>Обложка</v>
      </c>
      <c r="V239" s="15" t="str">
        <f>HYPERLINK("https://znanium.ru/catalog/product/316335", "Ознакомиться")</f>
        <v>Ознакомиться</v>
      </c>
      <c r="W239" s="8" t="s">
        <v>476</v>
      </c>
      <c r="X239" s="6"/>
      <c r="Y239" s="6"/>
      <c r="Z239" s="6"/>
      <c r="AA239" s="6" t="s">
        <v>48</v>
      </c>
      <c r="AB239" s="8"/>
    </row>
    <row r="240" spans="1:28" s="4" customFormat="1" ht="51.95" customHeight="1" x14ac:dyDescent="0.2">
      <c r="A240" s="5">
        <v>0</v>
      </c>
      <c r="B240" s="6" t="s">
        <v>1598</v>
      </c>
      <c r="C240" s="7">
        <v>2060</v>
      </c>
      <c r="D240" s="8" t="s">
        <v>1599</v>
      </c>
      <c r="E240" s="8" t="s">
        <v>1600</v>
      </c>
      <c r="F240" s="8" t="s">
        <v>1601</v>
      </c>
      <c r="G240" s="6" t="s">
        <v>38</v>
      </c>
      <c r="H240" s="6" t="s">
        <v>39</v>
      </c>
      <c r="I240" s="8" t="s">
        <v>40</v>
      </c>
      <c r="J240" s="9">
        <v>1</v>
      </c>
      <c r="K240" s="9">
        <v>412</v>
      </c>
      <c r="L240" s="9">
        <v>2025</v>
      </c>
      <c r="M240" s="8" t="s">
        <v>1602</v>
      </c>
      <c r="N240" s="8" t="s">
        <v>66</v>
      </c>
      <c r="O240" s="8" t="s">
        <v>119</v>
      </c>
      <c r="P240" s="6" t="s">
        <v>44</v>
      </c>
      <c r="Q240" s="8" t="s">
        <v>45</v>
      </c>
      <c r="R240" s="10" t="s">
        <v>1603</v>
      </c>
      <c r="S240" s="11"/>
      <c r="T240" s="6"/>
      <c r="U240" s="15" t="str">
        <f>HYPERLINK("https://media.infra-m.ru/2170/2170058/cover/2170058.jpg", "Обложка")</f>
        <v>Обложка</v>
      </c>
      <c r="V240" s="15" t="str">
        <f>HYPERLINK("https://znanium.ru/catalog/product/2170058", "Ознакомиться")</f>
        <v>Ознакомиться</v>
      </c>
      <c r="W240" s="8" t="s">
        <v>1604</v>
      </c>
      <c r="X240" s="6"/>
      <c r="Y240" s="6"/>
      <c r="Z240" s="6"/>
      <c r="AA240" s="6" t="s">
        <v>121</v>
      </c>
      <c r="AB240" s="8" t="s">
        <v>1605</v>
      </c>
    </row>
    <row r="241" spans="1:28" s="4" customFormat="1" ht="42" customHeight="1" x14ac:dyDescent="0.2">
      <c r="A241" s="5">
        <v>0</v>
      </c>
      <c r="B241" s="6" t="s">
        <v>1606</v>
      </c>
      <c r="C241" s="7">
        <v>1479</v>
      </c>
      <c r="D241" s="8" t="s">
        <v>1607</v>
      </c>
      <c r="E241" s="8" t="s">
        <v>1608</v>
      </c>
      <c r="F241" s="8" t="s">
        <v>1609</v>
      </c>
      <c r="G241" s="6" t="s">
        <v>93</v>
      </c>
      <c r="H241" s="6" t="s">
        <v>53</v>
      </c>
      <c r="I241" s="8" t="s">
        <v>1610</v>
      </c>
      <c r="J241" s="9">
        <v>1</v>
      </c>
      <c r="K241" s="9">
        <v>234</v>
      </c>
      <c r="L241" s="9">
        <v>2025</v>
      </c>
      <c r="M241" s="8" t="s">
        <v>1611</v>
      </c>
      <c r="N241" s="8" t="s">
        <v>66</v>
      </c>
      <c r="O241" s="8" t="s">
        <v>141</v>
      </c>
      <c r="P241" s="6" t="s">
        <v>1612</v>
      </c>
      <c r="Q241" s="8"/>
      <c r="R241" s="10" t="s">
        <v>1613</v>
      </c>
      <c r="S241" s="11"/>
      <c r="T241" s="6"/>
      <c r="U241" s="15" t="str">
        <f>HYPERLINK("https://media.infra-m.ru/2183/2183792/cover/2183792.jpg", "Обложка")</f>
        <v>Обложка</v>
      </c>
      <c r="V241" s="15" t="str">
        <f>HYPERLINK("https://znanium.ru/catalog/product/2183792", "Ознакомиться")</f>
        <v>Ознакомиться</v>
      </c>
      <c r="W241" s="8" t="s">
        <v>304</v>
      </c>
      <c r="X241" s="6"/>
      <c r="Y241" s="6"/>
      <c r="Z241" s="6"/>
      <c r="AA241" s="6" t="s">
        <v>1402</v>
      </c>
      <c r="AB241" s="8"/>
    </row>
    <row r="242" spans="1:28" s="4" customFormat="1" ht="51.95" customHeight="1" x14ac:dyDescent="0.2">
      <c r="A242" s="5">
        <v>0</v>
      </c>
      <c r="B242" s="6" t="s">
        <v>1614</v>
      </c>
      <c r="C242" s="7">
        <v>2199</v>
      </c>
      <c r="D242" s="8" t="s">
        <v>1615</v>
      </c>
      <c r="E242" s="8" t="s">
        <v>1608</v>
      </c>
      <c r="F242" s="8" t="s">
        <v>1616</v>
      </c>
      <c r="G242" s="6" t="s">
        <v>93</v>
      </c>
      <c r="H242" s="6" t="s">
        <v>53</v>
      </c>
      <c r="I242" s="8" t="s">
        <v>231</v>
      </c>
      <c r="J242" s="9">
        <v>1</v>
      </c>
      <c r="K242" s="9">
        <v>288</v>
      </c>
      <c r="L242" s="9">
        <v>2024</v>
      </c>
      <c r="M242" s="8" t="s">
        <v>1617</v>
      </c>
      <c r="N242" s="8" t="s">
        <v>66</v>
      </c>
      <c r="O242" s="8" t="s">
        <v>141</v>
      </c>
      <c r="P242" s="6" t="s">
        <v>56</v>
      </c>
      <c r="Q242" s="8" t="s">
        <v>215</v>
      </c>
      <c r="R242" s="10" t="s">
        <v>1618</v>
      </c>
      <c r="S242" s="11" t="s">
        <v>1619</v>
      </c>
      <c r="T242" s="6"/>
      <c r="U242" s="15" t="str">
        <f>HYPERLINK("https://media.infra-m.ru/2086/2086796/cover/2086796.jpg", "Обложка")</f>
        <v>Обложка</v>
      </c>
      <c r="V242" s="15" t="str">
        <f>HYPERLINK("https://znanium.ru/catalog/product/2086796", "Ознакомиться")</f>
        <v>Ознакомиться</v>
      </c>
      <c r="W242" s="8" t="s">
        <v>304</v>
      </c>
      <c r="X242" s="6"/>
      <c r="Y242" s="6"/>
      <c r="Z242" s="6"/>
      <c r="AA242" s="6" t="s">
        <v>843</v>
      </c>
      <c r="AB242" s="8"/>
    </row>
    <row r="243" spans="1:28" s="4" customFormat="1" ht="51.95" customHeight="1" x14ac:dyDescent="0.2">
      <c r="A243" s="5">
        <v>0</v>
      </c>
      <c r="B243" s="6" t="s">
        <v>1620</v>
      </c>
      <c r="C243" s="13">
        <v>760</v>
      </c>
      <c r="D243" s="8" t="s">
        <v>1621</v>
      </c>
      <c r="E243" s="8" t="s">
        <v>1622</v>
      </c>
      <c r="F243" s="8" t="s">
        <v>757</v>
      </c>
      <c r="G243" s="6" t="s">
        <v>93</v>
      </c>
      <c r="H243" s="6" t="s">
        <v>39</v>
      </c>
      <c r="I243" s="8" t="s">
        <v>174</v>
      </c>
      <c r="J243" s="9">
        <v>1</v>
      </c>
      <c r="K243" s="9">
        <v>160</v>
      </c>
      <c r="L243" s="9">
        <v>2024</v>
      </c>
      <c r="M243" s="8" t="s">
        <v>1623</v>
      </c>
      <c r="N243" s="8" t="s">
        <v>66</v>
      </c>
      <c r="O243" s="8" t="s">
        <v>67</v>
      </c>
      <c r="P243" s="6" t="s">
        <v>195</v>
      </c>
      <c r="Q243" s="8" t="s">
        <v>57</v>
      </c>
      <c r="R243" s="10" t="s">
        <v>185</v>
      </c>
      <c r="S243" s="11" t="s">
        <v>1624</v>
      </c>
      <c r="T243" s="6"/>
      <c r="U243" s="15" t="str">
        <f>HYPERLINK("https://media.infra-m.ru/2086/2086860/cover/2086860.jpg", "Обложка")</f>
        <v>Обложка</v>
      </c>
      <c r="V243" s="15" t="str">
        <f>HYPERLINK("https://znanium.ru/catalog/product/2086860", "Ознакомиться")</f>
        <v>Ознакомиться</v>
      </c>
      <c r="W243" s="8" t="s">
        <v>561</v>
      </c>
      <c r="X243" s="6"/>
      <c r="Y243" s="6"/>
      <c r="Z243" s="6"/>
      <c r="AA243" s="6" t="s">
        <v>321</v>
      </c>
      <c r="AB243" s="8"/>
    </row>
    <row r="244" spans="1:28" s="4" customFormat="1" ht="44.1" customHeight="1" x14ac:dyDescent="0.2">
      <c r="A244" s="5">
        <v>0</v>
      </c>
      <c r="B244" s="6" t="s">
        <v>1625</v>
      </c>
      <c r="C244" s="13">
        <v>830</v>
      </c>
      <c r="D244" s="8" t="s">
        <v>1626</v>
      </c>
      <c r="E244" s="8" t="s">
        <v>1627</v>
      </c>
      <c r="F244" s="8" t="s">
        <v>1628</v>
      </c>
      <c r="G244" s="6" t="s">
        <v>38</v>
      </c>
      <c r="H244" s="6" t="s">
        <v>39</v>
      </c>
      <c r="I244" s="8" t="s">
        <v>174</v>
      </c>
      <c r="J244" s="9">
        <v>1</v>
      </c>
      <c r="K244" s="9">
        <v>165</v>
      </c>
      <c r="L244" s="9">
        <v>2025</v>
      </c>
      <c r="M244" s="8" t="s">
        <v>1629</v>
      </c>
      <c r="N244" s="8" t="s">
        <v>66</v>
      </c>
      <c r="O244" s="8" t="s">
        <v>67</v>
      </c>
      <c r="P244" s="6" t="s">
        <v>56</v>
      </c>
      <c r="Q244" s="8" t="s">
        <v>57</v>
      </c>
      <c r="R244" s="10" t="s">
        <v>1630</v>
      </c>
      <c r="S244" s="11"/>
      <c r="T244" s="6" t="s">
        <v>289</v>
      </c>
      <c r="U244" s="15" t="str">
        <f>HYPERLINK("https://media.infra-m.ru/2161/2161853/cover/2161853.jpg", "Обложка")</f>
        <v>Обложка</v>
      </c>
      <c r="V244" s="15" t="str">
        <f>HYPERLINK("https://znanium.ru/catalog/product/2017312", "Ознакомиться")</f>
        <v>Ознакомиться</v>
      </c>
      <c r="W244" s="8" t="s">
        <v>1631</v>
      </c>
      <c r="X244" s="6"/>
      <c r="Y244" s="6"/>
      <c r="Z244" s="6"/>
      <c r="AA244" s="6" t="s">
        <v>418</v>
      </c>
      <c r="AB244" s="8"/>
    </row>
    <row r="245" spans="1:28" s="4" customFormat="1" ht="51.95" customHeight="1" x14ac:dyDescent="0.2">
      <c r="A245" s="5">
        <v>0</v>
      </c>
      <c r="B245" s="6" t="s">
        <v>1632</v>
      </c>
      <c r="C245" s="7">
        <v>1057</v>
      </c>
      <c r="D245" s="8" t="s">
        <v>1633</v>
      </c>
      <c r="E245" s="8" t="s">
        <v>1634</v>
      </c>
      <c r="F245" s="8" t="s">
        <v>1635</v>
      </c>
      <c r="G245" s="6" t="s">
        <v>133</v>
      </c>
      <c r="H245" s="6" t="s">
        <v>53</v>
      </c>
      <c r="I245" s="8"/>
      <c r="J245" s="9">
        <v>1</v>
      </c>
      <c r="K245" s="9">
        <v>176</v>
      </c>
      <c r="L245" s="9">
        <v>2024</v>
      </c>
      <c r="M245" s="8" t="s">
        <v>1636</v>
      </c>
      <c r="N245" s="8" t="s">
        <v>66</v>
      </c>
      <c r="O245" s="8" t="s">
        <v>67</v>
      </c>
      <c r="P245" s="6" t="s">
        <v>56</v>
      </c>
      <c r="Q245" s="8" t="s">
        <v>196</v>
      </c>
      <c r="R245" s="10" t="s">
        <v>1637</v>
      </c>
      <c r="S245" s="11" t="s">
        <v>1638</v>
      </c>
      <c r="T245" s="6"/>
      <c r="U245" s="15" t="str">
        <f>HYPERLINK("https://media.infra-m.ru/2058/2058773/cover/2058773.jpg", "Обложка")</f>
        <v>Обложка</v>
      </c>
      <c r="V245" s="12"/>
      <c r="W245" s="8" t="s">
        <v>187</v>
      </c>
      <c r="X245" s="6"/>
      <c r="Y245" s="6"/>
      <c r="Z245" s="6"/>
      <c r="AA245" s="6" t="s">
        <v>305</v>
      </c>
      <c r="AB245" s="8"/>
    </row>
    <row r="246" spans="1:28" s="4" customFormat="1" ht="51.95" customHeight="1" x14ac:dyDescent="0.2">
      <c r="A246" s="5">
        <v>0</v>
      </c>
      <c r="B246" s="6" t="s">
        <v>1639</v>
      </c>
      <c r="C246" s="13">
        <v>750</v>
      </c>
      <c r="D246" s="8" t="s">
        <v>1640</v>
      </c>
      <c r="E246" s="8" t="s">
        <v>1641</v>
      </c>
      <c r="F246" s="8" t="s">
        <v>1642</v>
      </c>
      <c r="G246" s="6" t="s">
        <v>93</v>
      </c>
      <c r="H246" s="6" t="s">
        <v>39</v>
      </c>
      <c r="I246" s="8" t="s">
        <v>183</v>
      </c>
      <c r="J246" s="9">
        <v>1</v>
      </c>
      <c r="K246" s="9">
        <v>189</v>
      </c>
      <c r="L246" s="9">
        <v>2022</v>
      </c>
      <c r="M246" s="8" t="s">
        <v>1643</v>
      </c>
      <c r="N246" s="8" t="s">
        <v>66</v>
      </c>
      <c r="O246" s="8" t="s">
        <v>119</v>
      </c>
      <c r="P246" s="6" t="s">
        <v>1644</v>
      </c>
      <c r="Q246" s="8" t="s">
        <v>57</v>
      </c>
      <c r="R246" s="10" t="s">
        <v>1645</v>
      </c>
      <c r="S246" s="11" t="s">
        <v>1646</v>
      </c>
      <c r="T246" s="6"/>
      <c r="U246" s="15" t="str">
        <f>HYPERLINK("https://media.infra-m.ru/1860/1860859/cover/1860859.jpg", "Обложка")</f>
        <v>Обложка</v>
      </c>
      <c r="V246" s="15" t="str">
        <f>HYPERLINK("https://znanium.ru/catalog/product/1860859", "Ознакомиться")</f>
        <v>Ознакомиться</v>
      </c>
      <c r="W246" s="8" t="s">
        <v>1647</v>
      </c>
      <c r="X246" s="6"/>
      <c r="Y246" s="6"/>
      <c r="Z246" s="6"/>
      <c r="AA246" s="6" t="s">
        <v>342</v>
      </c>
      <c r="AB246" s="8"/>
    </row>
    <row r="247" spans="1:28" s="4" customFormat="1" ht="51.95" customHeight="1" x14ac:dyDescent="0.2">
      <c r="A247" s="5">
        <v>0</v>
      </c>
      <c r="B247" s="6" t="s">
        <v>1648</v>
      </c>
      <c r="C247" s="13">
        <v>830</v>
      </c>
      <c r="D247" s="8" t="s">
        <v>1649</v>
      </c>
      <c r="E247" s="8" t="s">
        <v>1650</v>
      </c>
      <c r="F247" s="8" t="s">
        <v>1651</v>
      </c>
      <c r="G247" s="6" t="s">
        <v>93</v>
      </c>
      <c r="H247" s="6" t="s">
        <v>573</v>
      </c>
      <c r="I247" s="8"/>
      <c r="J247" s="9">
        <v>1</v>
      </c>
      <c r="K247" s="9">
        <v>184</v>
      </c>
      <c r="L247" s="9">
        <v>2023</v>
      </c>
      <c r="M247" s="8" t="s">
        <v>1652</v>
      </c>
      <c r="N247" s="8" t="s">
        <v>42</v>
      </c>
      <c r="O247" s="8" t="s">
        <v>77</v>
      </c>
      <c r="P247" s="6" t="s">
        <v>44</v>
      </c>
      <c r="Q247" s="8" t="s">
        <v>45</v>
      </c>
      <c r="R247" s="10" t="s">
        <v>1653</v>
      </c>
      <c r="S247" s="11"/>
      <c r="T247" s="6"/>
      <c r="U247" s="15" t="str">
        <f>HYPERLINK("https://media.infra-m.ru/1993/1993585/cover/1993585.jpg", "Обложка")</f>
        <v>Обложка</v>
      </c>
      <c r="V247" s="15" t="str">
        <f>HYPERLINK("https://znanium.ru/catalog/product/1993585", "Ознакомиться")</f>
        <v>Ознакомиться</v>
      </c>
      <c r="W247" s="8" t="s">
        <v>452</v>
      </c>
      <c r="X247" s="6"/>
      <c r="Y247" s="6"/>
      <c r="Z247" s="6"/>
      <c r="AA247" s="6" t="s">
        <v>88</v>
      </c>
      <c r="AB247" s="8"/>
    </row>
    <row r="248" spans="1:28" s="4" customFormat="1" ht="42" customHeight="1" x14ac:dyDescent="0.2">
      <c r="A248" s="5">
        <v>0</v>
      </c>
      <c r="B248" s="6" t="s">
        <v>1654</v>
      </c>
      <c r="C248" s="13">
        <v>864</v>
      </c>
      <c r="D248" s="8" t="s">
        <v>1655</v>
      </c>
      <c r="E248" s="8" t="s">
        <v>1656</v>
      </c>
      <c r="F248" s="8" t="s">
        <v>1657</v>
      </c>
      <c r="G248" s="6" t="s">
        <v>38</v>
      </c>
      <c r="H248" s="6" t="s">
        <v>39</v>
      </c>
      <c r="I248" s="8" t="s">
        <v>40</v>
      </c>
      <c r="J248" s="9">
        <v>1</v>
      </c>
      <c r="K248" s="9">
        <v>172</v>
      </c>
      <c r="L248" s="9">
        <v>2025</v>
      </c>
      <c r="M248" s="8" t="s">
        <v>1658</v>
      </c>
      <c r="N248" s="8" t="s">
        <v>66</v>
      </c>
      <c r="O248" s="8" t="s">
        <v>119</v>
      </c>
      <c r="P248" s="6" t="s">
        <v>44</v>
      </c>
      <c r="Q248" s="8" t="s">
        <v>45</v>
      </c>
      <c r="R248" s="10" t="s">
        <v>753</v>
      </c>
      <c r="S248" s="11"/>
      <c r="T248" s="6"/>
      <c r="U248" s="15" t="str">
        <f>HYPERLINK("https://media.infra-m.ru/2171/2171227/cover/2171227.jpg", "Обложка")</f>
        <v>Обложка</v>
      </c>
      <c r="V248" s="15" t="str">
        <f>HYPERLINK("https://znanium.ru/catalog/product/1904242", "Ознакомиться")</f>
        <v>Ознакомиться</v>
      </c>
      <c r="W248" s="8" t="s">
        <v>1659</v>
      </c>
      <c r="X248" s="6"/>
      <c r="Y248" s="6"/>
      <c r="Z248" s="6"/>
      <c r="AA248" s="6" t="s">
        <v>418</v>
      </c>
      <c r="AB248" s="8"/>
    </row>
    <row r="249" spans="1:28" s="4" customFormat="1" ht="51.95" customHeight="1" x14ac:dyDescent="0.2">
      <c r="A249" s="5">
        <v>0</v>
      </c>
      <c r="B249" s="6" t="s">
        <v>1660</v>
      </c>
      <c r="C249" s="13">
        <v>950</v>
      </c>
      <c r="D249" s="8" t="s">
        <v>1661</v>
      </c>
      <c r="E249" s="8" t="s">
        <v>1662</v>
      </c>
      <c r="F249" s="8" t="s">
        <v>1663</v>
      </c>
      <c r="G249" s="6" t="s">
        <v>93</v>
      </c>
      <c r="H249" s="6" t="s">
        <v>39</v>
      </c>
      <c r="I249" s="8" t="s">
        <v>231</v>
      </c>
      <c r="J249" s="9">
        <v>1</v>
      </c>
      <c r="K249" s="9">
        <v>190</v>
      </c>
      <c r="L249" s="9">
        <v>2025</v>
      </c>
      <c r="M249" s="8" t="s">
        <v>1664</v>
      </c>
      <c r="N249" s="8" t="s">
        <v>66</v>
      </c>
      <c r="O249" s="8" t="s">
        <v>67</v>
      </c>
      <c r="P249" s="6" t="s">
        <v>195</v>
      </c>
      <c r="Q249" s="8" t="s">
        <v>215</v>
      </c>
      <c r="R249" s="10" t="s">
        <v>1665</v>
      </c>
      <c r="S249" s="11" t="s">
        <v>1666</v>
      </c>
      <c r="T249" s="6"/>
      <c r="U249" s="15" t="str">
        <f>HYPERLINK("https://media.infra-m.ru/2179/2179088/cover/2179088.jpg", "Обложка")</f>
        <v>Обложка</v>
      </c>
      <c r="V249" s="15" t="str">
        <f>HYPERLINK("https://znanium.ru/catalog/product/2179088", "Ознакомиться")</f>
        <v>Ознакомиться</v>
      </c>
      <c r="W249" s="8" t="s">
        <v>1667</v>
      </c>
      <c r="X249" s="6"/>
      <c r="Y249" s="6"/>
      <c r="Z249" s="6"/>
      <c r="AA249" s="6" t="s">
        <v>209</v>
      </c>
      <c r="AB249" s="8"/>
    </row>
    <row r="250" spans="1:28" s="4" customFormat="1" ht="51.95" customHeight="1" x14ac:dyDescent="0.2">
      <c r="A250" s="5">
        <v>0</v>
      </c>
      <c r="B250" s="6" t="s">
        <v>1668</v>
      </c>
      <c r="C250" s="7">
        <v>1444</v>
      </c>
      <c r="D250" s="8" t="s">
        <v>1669</v>
      </c>
      <c r="E250" s="8" t="s">
        <v>1670</v>
      </c>
      <c r="F250" s="8" t="s">
        <v>1671</v>
      </c>
      <c r="G250" s="6" t="s">
        <v>38</v>
      </c>
      <c r="H250" s="6" t="s">
        <v>53</v>
      </c>
      <c r="I250" s="8" t="s">
        <v>174</v>
      </c>
      <c r="J250" s="9">
        <v>1</v>
      </c>
      <c r="K250" s="9">
        <v>288</v>
      </c>
      <c r="L250" s="9">
        <v>2025</v>
      </c>
      <c r="M250" s="8" t="s">
        <v>1672</v>
      </c>
      <c r="N250" s="8" t="s">
        <v>66</v>
      </c>
      <c r="O250" s="8" t="s">
        <v>119</v>
      </c>
      <c r="P250" s="6" t="s">
        <v>56</v>
      </c>
      <c r="Q250" s="8" t="s">
        <v>57</v>
      </c>
      <c r="R250" s="10" t="s">
        <v>1673</v>
      </c>
      <c r="S250" s="11" t="s">
        <v>1674</v>
      </c>
      <c r="T250" s="6"/>
      <c r="U250" s="15" t="str">
        <f>HYPERLINK("https://media.infra-m.ru/2159/2159186/cover/2159186.jpg", "Обложка")</f>
        <v>Обложка</v>
      </c>
      <c r="V250" s="15" t="str">
        <f>HYPERLINK("https://znanium.ru/catalog/product/1817993", "Ознакомиться")</f>
        <v>Ознакомиться</v>
      </c>
      <c r="W250" s="8" t="s">
        <v>105</v>
      </c>
      <c r="X250" s="6"/>
      <c r="Y250" s="6"/>
      <c r="Z250" s="6"/>
      <c r="AA250" s="6" t="s">
        <v>1675</v>
      </c>
      <c r="AB250" s="8"/>
    </row>
    <row r="251" spans="1:28" s="4" customFormat="1" ht="51.95" customHeight="1" x14ac:dyDescent="0.2">
      <c r="A251" s="5">
        <v>0</v>
      </c>
      <c r="B251" s="6" t="s">
        <v>1676</v>
      </c>
      <c r="C251" s="7">
        <v>1890</v>
      </c>
      <c r="D251" s="8" t="s">
        <v>1677</v>
      </c>
      <c r="E251" s="8" t="s">
        <v>1678</v>
      </c>
      <c r="F251" s="8" t="s">
        <v>1679</v>
      </c>
      <c r="G251" s="6" t="s">
        <v>93</v>
      </c>
      <c r="H251" s="6" t="s">
        <v>39</v>
      </c>
      <c r="I251" s="8" t="s">
        <v>231</v>
      </c>
      <c r="J251" s="9">
        <v>1</v>
      </c>
      <c r="K251" s="9">
        <v>372</v>
      </c>
      <c r="L251" s="9">
        <v>2025</v>
      </c>
      <c r="M251" s="8" t="s">
        <v>1680</v>
      </c>
      <c r="N251" s="8" t="s">
        <v>66</v>
      </c>
      <c r="O251" s="8" t="s">
        <v>119</v>
      </c>
      <c r="P251" s="6" t="s">
        <v>195</v>
      </c>
      <c r="Q251" s="8" t="s">
        <v>215</v>
      </c>
      <c r="R251" s="10" t="s">
        <v>1681</v>
      </c>
      <c r="S251" s="11" t="s">
        <v>1682</v>
      </c>
      <c r="T251" s="6"/>
      <c r="U251" s="15" t="str">
        <f>HYPERLINK("https://media.infra-m.ru/2167/2167528/cover/2167528.jpg", "Обложка")</f>
        <v>Обложка</v>
      </c>
      <c r="V251" s="15" t="str">
        <f>HYPERLINK("https://znanium.ru/catalog/product/2167528", "Ознакомиться")</f>
        <v>Ознакомиться</v>
      </c>
      <c r="W251" s="8" t="s">
        <v>1683</v>
      </c>
      <c r="X251" s="6"/>
      <c r="Y251" s="6"/>
      <c r="Z251" s="6"/>
      <c r="AA251" s="6" t="s">
        <v>1684</v>
      </c>
      <c r="AB251" s="8"/>
    </row>
    <row r="252" spans="1:28" s="4" customFormat="1" ht="51.95" customHeight="1" x14ac:dyDescent="0.2">
      <c r="A252" s="5">
        <v>0</v>
      </c>
      <c r="B252" s="6" t="s">
        <v>1685</v>
      </c>
      <c r="C252" s="7">
        <v>1920</v>
      </c>
      <c r="D252" s="8" t="s">
        <v>1686</v>
      </c>
      <c r="E252" s="8" t="s">
        <v>1687</v>
      </c>
      <c r="F252" s="8" t="s">
        <v>1679</v>
      </c>
      <c r="G252" s="6" t="s">
        <v>93</v>
      </c>
      <c r="H252" s="6" t="s">
        <v>39</v>
      </c>
      <c r="I252" s="8" t="s">
        <v>174</v>
      </c>
      <c r="J252" s="9">
        <v>1</v>
      </c>
      <c r="K252" s="9">
        <v>384</v>
      </c>
      <c r="L252" s="9">
        <v>2025</v>
      </c>
      <c r="M252" s="8" t="s">
        <v>1688</v>
      </c>
      <c r="N252" s="8" t="s">
        <v>66</v>
      </c>
      <c r="O252" s="8" t="s">
        <v>119</v>
      </c>
      <c r="P252" s="6" t="s">
        <v>195</v>
      </c>
      <c r="Q252" s="8" t="s">
        <v>57</v>
      </c>
      <c r="R252" s="10" t="s">
        <v>1689</v>
      </c>
      <c r="S252" s="11" t="s">
        <v>1690</v>
      </c>
      <c r="T252" s="6"/>
      <c r="U252" s="15" t="str">
        <f>HYPERLINK("https://media.infra-m.ru/2186/2186851/cover/2186851.jpg", "Обложка")</f>
        <v>Обложка</v>
      </c>
      <c r="V252" s="15" t="str">
        <f>HYPERLINK("https://znanium.ru/catalog/product/2079955", "Ознакомиться")</f>
        <v>Ознакомиться</v>
      </c>
      <c r="W252" s="8" t="s">
        <v>1683</v>
      </c>
      <c r="X252" s="6"/>
      <c r="Y252" s="6"/>
      <c r="Z252" s="6"/>
      <c r="AA252" s="6" t="s">
        <v>1691</v>
      </c>
      <c r="AB252" s="8"/>
    </row>
    <row r="253" spans="1:28" s="4" customFormat="1" ht="44.1" customHeight="1" x14ac:dyDescent="0.2">
      <c r="A253" s="5">
        <v>0</v>
      </c>
      <c r="B253" s="6" t="s">
        <v>1692</v>
      </c>
      <c r="C253" s="7">
        <v>2260</v>
      </c>
      <c r="D253" s="8" t="s">
        <v>1693</v>
      </c>
      <c r="E253" s="8" t="s">
        <v>1694</v>
      </c>
      <c r="F253" s="8" t="s">
        <v>1695</v>
      </c>
      <c r="G253" s="6" t="s">
        <v>133</v>
      </c>
      <c r="H253" s="6" t="s">
        <v>39</v>
      </c>
      <c r="I253" s="8" t="s">
        <v>40</v>
      </c>
      <c r="J253" s="9">
        <v>1</v>
      </c>
      <c r="K253" s="9">
        <v>482</v>
      </c>
      <c r="L253" s="9">
        <v>2024</v>
      </c>
      <c r="M253" s="8" t="s">
        <v>1696</v>
      </c>
      <c r="N253" s="8" t="s">
        <v>66</v>
      </c>
      <c r="O253" s="8" t="s">
        <v>103</v>
      </c>
      <c r="P253" s="6" t="s">
        <v>44</v>
      </c>
      <c r="Q253" s="8" t="s">
        <v>45</v>
      </c>
      <c r="R253" s="10" t="s">
        <v>1697</v>
      </c>
      <c r="S253" s="11"/>
      <c r="T253" s="6"/>
      <c r="U253" s="15" t="str">
        <f>HYPERLINK("https://media.infra-m.ru/2099/2099001/cover/2099001.jpg", "Обложка")</f>
        <v>Обложка</v>
      </c>
      <c r="V253" s="15" t="str">
        <f>HYPERLINK("https://znanium.ru/catalog/product/2099001", "Ознакомиться")</f>
        <v>Ознакомиться</v>
      </c>
      <c r="W253" s="8" t="s">
        <v>1698</v>
      </c>
      <c r="X253" s="6"/>
      <c r="Y253" s="6"/>
      <c r="Z253" s="6"/>
      <c r="AA253" s="6" t="s">
        <v>71</v>
      </c>
      <c r="AB253" s="8"/>
    </row>
    <row r="254" spans="1:28" s="4" customFormat="1" ht="44.1" customHeight="1" x14ac:dyDescent="0.2">
      <c r="A254" s="5">
        <v>0</v>
      </c>
      <c r="B254" s="6" t="s">
        <v>1699</v>
      </c>
      <c r="C254" s="13">
        <v>800</v>
      </c>
      <c r="D254" s="8" t="s">
        <v>1700</v>
      </c>
      <c r="E254" s="8" t="s">
        <v>1701</v>
      </c>
      <c r="F254" s="8" t="s">
        <v>1702</v>
      </c>
      <c r="G254" s="6" t="s">
        <v>38</v>
      </c>
      <c r="H254" s="6" t="s">
        <v>39</v>
      </c>
      <c r="I254" s="8" t="s">
        <v>40</v>
      </c>
      <c r="J254" s="9">
        <v>1</v>
      </c>
      <c r="K254" s="9">
        <v>204</v>
      </c>
      <c r="L254" s="9">
        <v>2022</v>
      </c>
      <c r="M254" s="8" t="s">
        <v>1703</v>
      </c>
      <c r="N254" s="8" t="s">
        <v>66</v>
      </c>
      <c r="O254" s="8" t="s">
        <v>103</v>
      </c>
      <c r="P254" s="6" t="s">
        <v>44</v>
      </c>
      <c r="Q254" s="8" t="s">
        <v>45</v>
      </c>
      <c r="R254" s="10" t="s">
        <v>1704</v>
      </c>
      <c r="S254" s="11"/>
      <c r="T254" s="6"/>
      <c r="U254" s="15" t="str">
        <f>HYPERLINK("https://media.infra-m.ru/1095/1095043/cover/1095043.jpg", "Обложка")</f>
        <v>Обложка</v>
      </c>
      <c r="V254" s="15" t="str">
        <f>HYPERLINK("https://znanium.ru/catalog/product/1095043", "Ознакомиться")</f>
        <v>Ознакомиться</v>
      </c>
      <c r="W254" s="8" t="s">
        <v>1705</v>
      </c>
      <c r="X254" s="6"/>
      <c r="Y254" s="6"/>
      <c r="Z254" s="6"/>
      <c r="AA254" s="6" t="s">
        <v>113</v>
      </c>
      <c r="AB254" s="8"/>
    </row>
    <row r="255" spans="1:28" s="4" customFormat="1" ht="42" customHeight="1" x14ac:dyDescent="0.2">
      <c r="A255" s="5">
        <v>0</v>
      </c>
      <c r="B255" s="6" t="s">
        <v>1706</v>
      </c>
      <c r="C255" s="13">
        <v>400</v>
      </c>
      <c r="D255" s="8" t="s">
        <v>1707</v>
      </c>
      <c r="E255" s="8" t="s">
        <v>1708</v>
      </c>
      <c r="F255" s="8" t="s">
        <v>1709</v>
      </c>
      <c r="G255" s="6" t="s">
        <v>38</v>
      </c>
      <c r="H255" s="6" t="s">
        <v>39</v>
      </c>
      <c r="I255" s="8" t="s">
        <v>174</v>
      </c>
      <c r="J255" s="9">
        <v>1</v>
      </c>
      <c r="K255" s="9">
        <v>86</v>
      </c>
      <c r="L255" s="9">
        <v>2023</v>
      </c>
      <c r="M255" s="8" t="s">
        <v>1710</v>
      </c>
      <c r="N255" s="8" t="s">
        <v>66</v>
      </c>
      <c r="O255" s="8" t="s">
        <v>67</v>
      </c>
      <c r="P255" s="6" t="s">
        <v>56</v>
      </c>
      <c r="Q255" s="8" t="s">
        <v>196</v>
      </c>
      <c r="R255" s="10" t="s">
        <v>1711</v>
      </c>
      <c r="S255" s="11"/>
      <c r="T255" s="6"/>
      <c r="U255" s="15" t="str">
        <f>HYPERLINK("https://media.infra-m.ru/2000/2000881/cover/2000881.jpg", "Обложка")</f>
        <v>Обложка</v>
      </c>
      <c r="V255" s="15" t="str">
        <f>HYPERLINK("https://znanium.ru/catalog/product/2000881", "Ознакомиться")</f>
        <v>Ознакомиться</v>
      </c>
      <c r="W255" s="8" t="s">
        <v>1215</v>
      </c>
      <c r="X255" s="6"/>
      <c r="Y255" s="6"/>
      <c r="Z255" s="6"/>
      <c r="AA255" s="6" t="s">
        <v>48</v>
      </c>
      <c r="AB255" s="8"/>
    </row>
    <row r="256" spans="1:28" s="4" customFormat="1" ht="42" customHeight="1" x14ac:dyDescent="0.2">
      <c r="A256" s="5">
        <v>0</v>
      </c>
      <c r="B256" s="6" t="s">
        <v>1712</v>
      </c>
      <c r="C256" s="13">
        <v>540</v>
      </c>
      <c r="D256" s="8" t="s">
        <v>1713</v>
      </c>
      <c r="E256" s="8" t="s">
        <v>1714</v>
      </c>
      <c r="F256" s="8" t="s">
        <v>436</v>
      </c>
      <c r="G256" s="6" t="s">
        <v>38</v>
      </c>
      <c r="H256" s="6" t="s">
        <v>39</v>
      </c>
      <c r="I256" s="8" t="s">
        <v>40</v>
      </c>
      <c r="J256" s="9">
        <v>1</v>
      </c>
      <c r="K256" s="9">
        <v>119</v>
      </c>
      <c r="L256" s="9">
        <v>2023</v>
      </c>
      <c r="M256" s="8" t="s">
        <v>1715</v>
      </c>
      <c r="N256" s="8" t="s">
        <v>66</v>
      </c>
      <c r="O256" s="8" t="s">
        <v>103</v>
      </c>
      <c r="P256" s="6" t="s">
        <v>44</v>
      </c>
      <c r="Q256" s="8" t="s">
        <v>45</v>
      </c>
      <c r="R256" s="10" t="s">
        <v>1716</v>
      </c>
      <c r="S256" s="11"/>
      <c r="T256" s="6"/>
      <c r="U256" s="15" t="str">
        <f>HYPERLINK("https://media.infra-m.ru/1938/1938022/cover/1938022.jpg", "Обложка")</f>
        <v>Обложка</v>
      </c>
      <c r="V256" s="15" t="str">
        <f>HYPERLINK("https://znanium.ru/catalog/product/1938022", "Ознакомиться")</f>
        <v>Ознакомиться</v>
      </c>
      <c r="W256" s="8" t="s">
        <v>438</v>
      </c>
      <c r="X256" s="6"/>
      <c r="Y256" s="6"/>
      <c r="Z256" s="6"/>
      <c r="AA256" s="6" t="s">
        <v>402</v>
      </c>
      <c r="AB256" s="8"/>
    </row>
    <row r="257" spans="1:28" s="4" customFormat="1" ht="42" customHeight="1" x14ac:dyDescent="0.2">
      <c r="A257" s="5">
        <v>0</v>
      </c>
      <c r="B257" s="6" t="s">
        <v>1717</v>
      </c>
      <c r="C257" s="13">
        <v>790</v>
      </c>
      <c r="D257" s="8" t="s">
        <v>1718</v>
      </c>
      <c r="E257" s="8" t="s">
        <v>1719</v>
      </c>
      <c r="F257" s="8" t="s">
        <v>1720</v>
      </c>
      <c r="G257" s="6" t="s">
        <v>38</v>
      </c>
      <c r="H257" s="6" t="s">
        <v>39</v>
      </c>
      <c r="I257" s="8" t="s">
        <v>40</v>
      </c>
      <c r="J257" s="9">
        <v>1</v>
      </c>
      <c r="K257" s="9">
        <v>165</v>
      </c>
      <c r="L257" s="9">
        <v>2024</v>
      </c>
      <c r="M257" s="8" t="s">
        <v>1721</v>
      </c>
      <c r="N257" s="8" t="s">
        <v>42</v>
      </c>
      <c r="O257" s="8" t="s">
        <v>43</v>
      </c>
      <c r="P257" s="6" t="s">
        <v>44</v>
      </c>
      <c r="Q257" s="8" t="s">
        <v>45</v>
      </c>
      <c r="R257" s="10" t="s">
        <v>46</v>
      </c>
      <c r="S257" s="11"/>
      <c r="T257" s="6"/>
      <c r="U257" s="15" t="str">
        <f>HYPERLINK("https://media.infra-m.ru/2135/2135241/cover/2135241.jpg", "Обложка")</f>
        <v>Обложка</v>
      </c>
      <c r="V257" s="15" t="str">
        <f>HYPERLINK("https://znanium.ru/catalog/product/2135241", "Ознакомиться")</f>
        <v>Ознакомиться</v>
      </c>
      <c r="W257" s="8" t="s">
        <v>1722</v>
      </c>
      <c r="X257" s="6"/>
      <c r="Y257" s="6"/>
      <c r="Z257" s="6"/>
      <c r="AA257" s="6" t="s">
        <v>209</v>
      </c>
      <c r="AB257" s="8"/>
    </row>
    <row r="258" spans="1:28" s="4" customFormat="1" ht="42" customHeight="1" x14ac:dyDescent="0.2">
      <c r="A258" s="5">
        <v>0</v>
      </c>
      <c r="B258" s="6" t="s">
        <v>1723</v>
      </c>
      <c r="C258" s="7">
        <v>1570</v>
      </c>
      <c r="D258" s="8" t="s">
        <v>1724</v>
      </c>
      <c r="E258" s="8" t="s">
        <v>1725</v>
      </c>
      <c r="F258" s="8" t="s">
        <v>1726</v>
      </c>
      <c r="G258" s="6" t="s">
        <v>93</v>
      </c>
      <c r="H258" s="6" t="s">
        <v>573</v>
      </c>
      <c r="I258" s="8"/>
      <c r="J258" s="9">
        <v>1</v>
      </c>
      <c r="K258" s="9">
        <v>336</v>
      </c>
      <c r="L258" s="9">
        <v>2024</v>
      </c>
      <c r="M258" s="8" t="s">
        <v>1727</v>
      </c>
      <c r="N258" s="8" t="s">
        <v>42</v>
      </c>
      <c r="O258" s="8" t="s">
        <v>77</v>
      </c>
      <c r="P258" s="6" t="s">
        <v>56</v>
      </c>
      <c r="Q258" s="8" t="s">
        <v>348</v>
      </c>
      <c r="R258" s="10" t="s">
        <v>1391</v>
      </c>
      <c r="S258" s="11"/>
      <c r="T258" s="6"/>
      <c r="U258" s="15" t="str">
        <f>HYPERLINK("https://media.infra-m.ru/2133/2133754/cover/2133754.jpg", "Обложка")</f>
        <v>Обложка</v>
      </c>
      <c r="V258" s="15" t="str">
        <f>HYPERLINK("https://znanium.ru/catalog/product/2133754", "Ознакомиться")</f>
        <v>Ознакомиться</v>
      </c>
      <c r="W258" s="8" t="s">
        <v>1728</v>
      </c>
      <c r="X258" s="6"/>
      <c r="Y258" s="6"/>
      <c r="Z258" s="6"/>
      <c r="AA258" s="6" t="s">
        <v>719</v>
      </c>
      <c r="AB258" s="8"/>
    </row>
    <row r="259" spans="1:28" s="4" customFormat="1" ht="42" customHeight="1" x14ac:dyDescent="0.2">
      <c r="A259" s="5">
        <v>0</v>
      </c>
      <c r="B259" s="6" t="s">
        <v>1729</v>
      </c>
      <c r="C259" s="7">
        <v>1820</v>
      </c>
      <c r="D259" s="8" t="s">
        <v>1730</v>
      </c>
      <c r="E259" s="8" t="s">
        <v>1731</v>
      </c>
      <c r="F259" s="8" t="s">
        <v>1732</v>
      </c>
      <c r="G259" s="6" t="s">
        <v>133</v>
      </c>
      <c r="H259" s="6" t="s">
        <v>39</v>
      </c>
      <c r="I259" s="8" t="s">
        <v>174</v>
      </c>
      <c r="J259" s="9">
        <v>1</v>
      </c>
      <c r="K259" s="9">
        <v>341</v>
      </c>
      <c r="L259" s="9">
        <v>2025</v>
      </c>
      <c r="M259" s="8" t="s">
        <v>1733</v>
      </c>
      <c r="N259" s="8" t="s">
        <v>42</v>
      </c>
      <c r="O259" s="8" t="s">
        <v>55</v>
      </c>
      <c r="P259" s="6" t="s">
        <v>56</v>
      </c>
      <c r="Q259" s="8" t="s">
        <v>57</v>
      </c>
      <c r="R259" s="10" t="s">
        <v>1734</v>
      </c>
      <c r="S259" s="11"/>
      <c r="T259" s="6"/>
      <c r="U259" s="15" t="str">
        <f>HYPERLINK("https://media.infra-m.ru/2143/2143073/cover/2143073.jpg", "Обложка")</f>
        <v>Обложка</v>
      </c>
      <c r="V259" s="15" t="str">
        <f>HYPERLINK("https://znanium.ru/catalog/product/2143073", "Ознакомиться")</f>
        <v>Ознакомиться</v>
      </c>
      <c r="W259" s="8" t="s">
        <v>235</v>
      </c>
      <c r="X259" s="6" t="s">
        <v>217</v>
      </c>
      <c r="Y259" s="6"/>
      <c r="Z259" s="6"/>
      <c r="AA259" s="6" t="s">
        <v>218</v>
      </c>
      <c r="AB259" s="8"/>
    </row>
    <row r="260" spans="1:28" s="4" customFormat="1" ht="51.95" customHeight="1" x14ac:dyDescent="0.2">
      <c r="A260" s="5">
        <v>0</v>
      </c>
      <c r="B260" s="6" t="s">
        <v>1735</v>
      </c>
      <c r="C260" s="13">
        <v>930</v>
      </c>
      <c r="D260" s="8" t="s">
        <v>1736</v>
      </c>
      <c r="E260" s="8" t="s">
        <v>1737</v>
      </c>
      <c r="F260" s="8" t="s">
        <v>1738</v>
      </c>
      <c r="G260" s="6" t="s">
        <v>38</v>
      </c>
      <c r="H260" s="6" t="s">
        <v>39</v>
      </c>
      <c r="I260" s="8" t="s">
        <v>40</v>
      </c>
      <c r="J260" s="9">
        <v>1</v>
      </c>
      <c r="K260" s="9">
        <v>195</v>
      </c>
      <c r="L260" s="9">
        <v>2024</v>
      </c>
      <c r="M260" s="8" t="s">
        <v>1739</v>
      </c>
      <c r="N260" s="8" t="s">
        <v>66</v>
      </c>
      <c r="O260" s="8" t="s">
        <v>1740</v>
      </c>
      <c r="P260" s="6" t="s">
        <v>44</v>
      </c>
      <c r="Q260" s="8" t="s">
        <v>45</v>
      </c>
      <c r="R260" s="10" t="s">
        <v>1741</v>
      </c>
      <c r="S260" s="11"/>
      <c r="T260" s="6"/>
      <c r="U260" s="15" t="str">
        <f>HYPERLINK("https://media.infra-m.ru/2135/2135242/cover/2135242.jpg", "Обложка")</f>
        <v>Обложка</v>
      </c>
      <c r="V260" s="15" t="str">
        <f>HYPERLINK("https://znanium.ru/catalog/product/2135242", "Ознакомиться")</f>
        <v>Ознакомиться</v>
      </c>
      <c r="W260" s="8" t="s">
        <v>1742</v>
      </c>
      <c r="X260" s="6"/>
      <c r="Y260" s="6"/>
      <c r="Z260" s="6"/>
      <c r="AA260" s="6" t="s">
        <v>160</v>
      </c>
      <c r="AB260" s="8"/>
    </row>
    <row r="261" spans="1:28" s="4" customFormat="1" ht="51.95" customHeight="1" x14ac:dyDescent="0.2">
      <c r="A261" s="5">
        <v>0</v>
      </c>
      <c r="B261" s="6" t="s">
        <v>1743</v>
      </c>
      <c r="C261" s="7">
        <v>1270</v>
      </c>
      <c r="D261" s="8" t="s">
        <v>1744</v>
      </c>
      <c r="E261" s="8" t="s">
        <v>1745</v>
      </c>
      <c r="F261" s="8" t="s">
        <v>1746</v>
      </c>
      <c r="G261" s="6" t="s">
        <v>38</v>
      </c>
      <c r="H261" s="6" t="s">
        <v>39</v>
      </c>
      <c r="I261" s="8" t="s">
        <v>1001</v>
      </c>
      <c r="J261" s="9">
        <v>1</v>
      </c>
      <c r="K261" s="9">
        <v>276</v>
      </c>
      <c r="L261" s="9">
        <v>2024</v>
      </c>
      <c r="M261" s="8" t="s">
        <v>1747</v>
      </c>
      <c r="N261" s="8" t="s">
        <v>42</v>
      </c>
      <c r="O261" s="8" t="s">
        <v>43</v>
      </c>
      <c r="P261" s="6" t="s">
        <v>56</v>
      </c>
      <c r="Q261" s="8" t="s">
        <v>348</v>
      </c>
      <c r="R261" s="10" t="s">
        <v>1748</v>
      </c>
      <c r="S261" s="11" t="s">
        <v>1749</v>
      </c>
      <c r="T261" s="6"/>
      <c r="U261" s="15" t="str">
        <f>HYPERLINK("https://media.infra-m.ru/2107/2107384/cover/2107384.jpg", "Обложка")</f>
        <v>Обложка</v>
      </c>
      <c r="V261" s="15" t="str">
        <f>HYPERLINK("https://znanium.ru/catalog/product/2107384", "Ознакомиться")</f>
        <v>Ознакомиться</v>
      </c>
      <c r="W261" s="8" t="s">
        <v>1750</v>
      </c>
      <c r="X261" s="6"/>
      <c r="Y261" s="6"/>
      <c r="Z261" s="6"/>
      <c r="AA261" s="6" t="s">
        <v>48</v>
      </c>
      <c r="AB261" s="8"/>
    </row>
    <row r="262" spans="1:28" s="4" customFormat="1" ht="51.95" customHeight="1" x14ac:dyDescent="0.2">
      <c r="A262" s="5">
        <v>0</v>
      </c>
      <c r="B262" s="6" t="s">
        <v>1751</v>
      </c>
      <c r="C262" s="7">
        <v>1454</v>
      </c>
      <c r="D262" s="8" t="s">
        <v>1752</v>
      </c>
      <c r="E262" s="8" t="s">
        <v>1753</v>
      </c>
      <c r="F262" s="8" t="s">
        <v>1304</v>
      </c>
      <c r="G262" s="6" t="s">
        <v>133</v>
      </c>
      <c r="H262" s="6" t="s">
        <v>513</v>
      </c>
      <c r="I262" s="8"/>
      <c r="J262" s="9">
        <v>1</v>
      </c>
      <c r="K262" s="9">
        <v>315</v>
      </c>
      <c r="L262" s="9">
        <v>2024</v>
      </c>
      <c r="M262" s="8" t="s">
        <v>1754</v>
      </c>
      <c r="N262" s="8" t="s">
        <v>66</v>
      </c>
      <c r="O262" s="8" t="s">
        <v>119</v>
      </c>
      <c r="P262" s="6" t="s">
        <v>56</v>
      </c>
      <c r="Q262" s="8" t="s">
        <v>57</v>
      </c>
      <c r="R262" s="10" t="s">
        <v>1358</v>
      </c>
      <c r="S262" s="11"/>
      <c r="T262" s="6"/>
      <c r="U262" s="15" t="str">
        <f>HYPERLINK("https://media.infra-m.ru/2094/2094484/cover/2094484.jpg", "Обложка")</f>
        <v>Обложка</v>
      </c>
      <c r="V262" s="15" t="str">
        <f>HYPERLINK("https://znanium.ru/catalog/product/1841710", "Ознакомиться")</f>
        <v>Ознакомиться</v>
      </c>
      <c r="W262" s="8" t="s">
        <v>1295</v>
      </c>
      <c r="X262" s="6"/>
      <c r="Y262" s="6"/>
      <c r="Z262" s="6"/>
      <c r="AA262" s="6" t="s">
        <v>48</v>
      </c>
      <c r="AB262" s="8"/>
    </row>
    <row r="263" spans="1:28" s="4" customFormat="1" ht="42" customHeight="1" x14ac:dyDescent="0.2">
      <c r="A263" s="5">
        <v>0</v>
      </c>
      <c r="B263" s="6" t="s">
        <v>1755</v>
      </c>
      <c r="C263" s="7">
        <v>1034</v>
      </c>
      <c r="D263" s="8" t="s">
        <v>1756</v>
      </c>
      <c r="E263" s="8" t="s">
        <v>1757</v>
      </c>
      <c r="F263" s="8" t="s">
        <v>1758</v>
      </c>
      <c r="G263" s="6" t="s">
        <v>133</v>
      </c>
      <c r="H263" s="6" t="s">
        <v>39</v>
      </c>
      <c r="I263" s="8" t="s">
        <v>183</v>
      </c>
      <c r="J263" s="9">
        <v>1</v>
      </c>
      <c r="K263" s="9">
        <v>224</v>
      </c>
      <c r="L263" s="9">
        <v>2024</v>
      </c>
      <c r="M263" s="8" t="s">
        <v>1759</v>
      </c>
      <c r="N263" s="8" t="s">
        <v>66</v>
      </c>
      <c r="O263" s="8" t="s">
        <v>119</v>
      </c>
      <c r="P263" s="6" t="s">
        <v>195</v>
      </c>
      <c r="Q263" s="8" t="s">
        <v>57</v>
      </c>
      <c r="R263" s="10" t="s">
        <v>753</v>
      </c>
      <c r="S263" s="11"/>
      <c r="T263" s="6"/>
      <c r="U263" s="15" t="str">
        <f>HYPERLINK("https://media.infra-m.ru/2094/2094490/cover/2094490.jpg", "Обложка")</f>
        <v>Обложка</v>
      </c>
      <c r="V263" s="15" t="str">
        <f>HYPERLINK("https://znanium.ru/catalog/product/1851443", "Ознакомиться")</f>
        <v>Ознакомиться</v>
      </c>
      <c r="W263" s="8" t="s">
        <v>1760</v>
      </c>
      <c r="X263" s="6"/>
      <c r="Y263" s="6"/>
      <c r="Z263" s="6"/>
      <c r="AA263" s="6" t="s">
        <v>418</v>
      </c>
      <c r="AB263" s="8"/>
    </row>
    <row r="264" spans="1:28" s="4" customFormat="1" ht="44.1" customHeight="1" x14ac:dyDescent="0.2">
      <c r="A264" s="5">
        <v>0</v>
      </c>
      <c r="B264" s="6" t="s">
        <v>1761</v>
      </c>
      <c r="C264" s="7">
        <v>1330</v>
      </c>
      <c r="D264" s="8" t="s">
        <v>1762</v>
      </c>
      <c r="E264" s="8" t="s">
        <v>1763</v>
      </c>
      <c r="F264" s="8" t="s">
        <v>1764</v>
      </c>
      <c r="G264" s="6" t="s">
        <v>38</v>
      </c>
      <c r="H264" s="6" t="s">
        <v>39</v>
      </c>
      <c r="I264" s="8" t="s">
        <v>40</v>
      </c>
      <c r="J264" s="9">
        <v>1</v>
      </c>
      <c r="K264" s="9">
        <v>340</v>
      </c>
      <c r="L264" s="9">
        <v>2022</v>
      </c>
      <c r="M264" s="8" t="s">
        <v>1765</v>
      </c>
      <c r="N264" s="8" t="s">
        <v>66</v>
      </c>
      <c r="O264" s="8" t="s">
        <v>119</v>
      </c>
      <c r="P264" s="6" t="s">
        <v>44</v>
      </c>
      <c r="Q264" s="8" t="s">
        <v>45</v>
      </c>
      <c r="R264" s="10" t="s">
        <v>1766</v>
      </c>
      <c r="S264" s="11"/>
      <c r="T264" s="6"/>
      <c r="U264" s="15" t="str">
        <f>HYPERLINK("https://media.infra-m.ru/1864/1864236/cover/1864236.jpg", "Обложка")</f>
        <v>Обложка</v>
      </c>
      <c r="V264" s="15" t="str">
        <f>HYPERLINK("https://znanium.ru/catalog/product/1864236", "Ознакомиться")</f>
        <v>Ознакомиться</v>
      </c>
      <c r="W264" s="8" t="s">
        <v>1760</v>
      </c>
      <c r="X264" s="6"/>
      <c r="Y264" s="6"/>
      <c r="Z264" s="6"/>
      <c r="AA264" s="6" t="s">
        <v>60</v>
      </c>
      <c r="AB264" s="8"/>
    </row>
    <row r="265" spans="1:28" s="4" customFormat="1" ht="51.95" customHeight="1" x14ac:dyDescent="0.2">
      <c r="A265" s="5">
        <v>0</v>
      </c>
      <c r="B265" s="6" t="s">
        <v>1767</v>
      </c>
      <c r="C265" s="13">
        <v>724.9</v>
      </c>
      <c r="D265" s="8" t="s">
        <v>1768</v>
      </c>
      <c r="E265" s="8" t="s">
        <v>1769</v>
      </c>
      <c r="F265" s="8" t="s">
        <v>1770</v>
      </c>
      <c r="G265" s="6" t="s">
        <v>38</v>
      </c>
      <c r="H265" s="6" t="s">
        <v>573</v>
      </c>
      <c r="I265" s="8"/>
      <c r="J265" s="9">
        <v>1</v>
      </c>
      <c r="K265" s="9">
        <v>160</v>
      </c>
      <c r="L265" s="9">
        <v>2023</v>
      </c>
      <c r="M265" s="8" t="s">
        <v>1771</v>
      </c>
      <c r="N265" s="8" t="s">
        <v>42</v>
      </c>
      <c r="O265" s="8" t="s">
        <v>77</v>
      </c>
      <c r="P265" s="6" t="s">
        <v>44</v>
      </c>
      <c r="Q265" s="8" t="s">
        <v>45</v>
      </c>
      <c r="R265" s="10" t="s">
        <v>1772</v>
      </c>
      <c r="S265" s="11"/>
      <c r="T265" s="6"/>
      <c r="U265" s="15" t="str">
        <f>HYPERLINK("https://media.infra-m.ru/2038/2038262/cover/2038262.jpg", "Обложка")</f>
        <v>Обложка</v>
      </c>
      <c r="V265" s="15" t="str">
        <f>HYPERLINK("https://znanium.ru/catalog/product/496820", "Ознакомиться")</f>
        <v>Ознакомиться</v>
      </c>
      <c r="W265" s="8" t="s">
        <v>1773</v>
      </c>
      <c r="X265" s="6"/>
      <c r="Y265" s="6"/>
      <c r="Z265" s="6"/>
      <c r="AA265" s="6" t="s">
        <v>418</v>
      </c>
      <c r="AB265" s="8"/>
    </row>
    <row r="266" spans="1:28" s="4" customFormat="1" ht="44.1" customHeight="1" x14ac:dyDescent="0.2">
      <c r="A266" s="5">
        <v>0</v>
      </c>
      <c r="B266" s="6" t="s">
        <v>1774</v>
      </c>
      <c r="C266" s="13">
        <v>630</v>
      </c>
      <c r="D266" s="8" t="s">
        <v>1775</v>
      </c>
      <c r="E266" s="8" t="s">
        <v>1776</v>
      </c>
      <c r="F266" s="8" t="s">
        <v>1777</v>
      </c>
      <c r="G266" s="6" t="s">
        <v>38</v>
      </c>
      <c r="H266" s="6" t="s">
        <v>815</v>
      </c>
      <c r="I266" s="8"/>
      <c r="J266" s="9">
        <v>1</v>
      </c>
      <c r="K266" s="9">
        <v>128</v>
      </c>
      <c r="L266" s="9">
        <v>2024</v>
      </c>
      <c r="M266" s="8" t="s">
        <v>1778</v>
      </c>
      <c r="N266" s="8" t="s">
        <v>42</v>
      </c>
      <c r="O266" s="8" t="s">
        <v>1441</v>
      </c>
      <c r="P266" s="6" t="s">
        <v>1779</v>
      </c>
      <c r="Q266" s="8" t="s">
        <v>1780</v>
      </c>
      <c r="R266" s="10" t="s">
        <v>1781</v>
      </c>
      <c r="S266" s="11"/>
      <c r="T266" s="6"/>
      <c r="U266" s="15" t="str">
        <f>HYPERLINK("https://media.infra-m.ru/2149/2149170/cover/2149170.jpg", "Обложка")</f>
        <v>Обложка</v>
      </c>
      <c r="V266" s="15" t="str">
        <f>HYPERLINK("https://znanium.ru/catalog/product/2149170", "Ознакомиться")</f>
        <v>Ознакомиться</v>
      </c>
      <c r="W266" s="8" t="s">
        <v>1782</v>
      </c>
      <c r="X266" s="6"/>
      <c r="Y266" s="6"/>
      <c r="Z266" s="6"/>
      <c r="AA266" s="6" t="s">
        <v>418</v>
      </c>
      <c r="AB266" s="8"/>
    </row>
    <row r="267" spans="1:28" s="4" customFormat="1" ht="51.95" customHeight="1" x14ac:dyDescent="0.2">
      <c r="A267" s="5">
        <v>0</v>
      </c>
      <c r="B267" s="6" t="s">
        <v>1783</v>
      </c>
      <c r="C267" s="13">
        <v>934.9</v>
      </c>
      <c r="D267" s="8" t="s">
        <v>1784</v>
      </c>
      <c r="E267" s="8" t="s">
        <v>1785</v>
      </c>
      <c r="F267" s="8" t="s">
        <v>442</v>
      </c>
      <c r="G267" s="6" t="s">
        <v>93</v>
      </c>
      <c r="H267" s="6" t="s">
        <v>39</v>
      </c>
      <c r="I267" s="8" t="s">
        <v>183</v>
      </c>
      <c r="J267" s="9">
        <v>1</v>
      </c>
      <c r="K267" s="9">
        <v>208</v>
      </c>
      <c r="L267" s="9">
        <v>2023</v>
      </c>
      <c r="M267" s="8" t="s">
        <v>1786</v>
      </c>
      <c r="N267" s="8" t="s">
        <v>66</v>
      </c>
      <c r="O267" s="8" t="s">
        <v>67</v>
      </c>
      <c r="P267" s="6" t="s">
        <v>56</v>
      </c>
      <c r="Q267" s="8" t="s">
        <v>57</v>
      </c>
      <c r="R267" s="10" t="s">
        <v>1787</v>
      </c>
      <c r="S267" s="11" t="s">
        <v>1788</v>
      </c>
      <c r="T267" s="6"/>
      <c r="U267" s="15" t="str">
        <f>HYPERLINK("https://media.infra-m.ru/1903/1903250/cover/1903250.jpg", "Обложка")</f>
        <v>Обложка</v>
      </c>
      <c r="V267" s="15" t="str">
        <f>HYPERLINK("https://znanium.ru/catalog/product/1067431", "Ознакомиться")</f>
        <v>Ознакомиться</v>
      </c>
      <c r="W267" s="8" t="s">
        <v>445</v>
      </c>
      <c r="X267" s="6"/>
      <c r="Y267" s="6"/>
      <c r="Z267" s="6"/>
      <c r="AA267" s="6" t="s">
        <v>188</v>
      </c>
      <c r="AB267" s="8"/>
    </row>
    <row r="268" spans="1:28" s="4" customFormat="1" ht="51.95" customHeight="1" x14ac:dyDescent="0.2">
      <c r="A268" s="5">
        <v>0</v>
      </c>
      <c r="B268" s="6" t="s">
        <v>1789</v>
      </c>
      <c r="C268" s="13">
        <v>830</v>
      </c>
      <c r="D268" s="8" t="s">
        <v>1790</v>
      </c>
      <c r="E268" s="8" t="s">
        <v>1791</v>
      </c>
      <c r="F268" s="8" t="s">
        <v>1792</v>
      </c>
      <c r="G268" s="6" t="s">
        <v>38</v>
      </c>
      <c r="H268" s="6" t="s">
        <v>39</v>
      </c>
      <c r="I268" s="8" t="s">
        <v>40</v>
      </c>
      <c r="J268" s="9">
        <v>1</v>
      </c>
      <c r="K268" s="9">
        <v>216</v>
      </c>
      <c r="L268" s="9">
        <v>2022</v>
      </c>
      <c r="M268" s="8" t="s">
        <v>1793</v>
      </c>
      <c r="N268" s="8" t="s">
        <v>66</v>
      </c>
      <c r="O268" s="8" t="s">
        <v>103</v>
      </c>
      <c r="P268" s="6" t="s">
        <v>44</v>
      </c>
      <c r="Q268" s="8" t="s">
        <v>45</v>
      </c>
      <c r="R268" s="10" t="s">
        <v>1794</v>
      </c>
      <c r="S268" s="11"/>
      <c r="T268" s="6"/>
      <c r="U268" s="15" t="str">
        <f>HYPERLINK("https://media.infra-m.ru/1863/1863143/cover/1863143.jpg", "Обложка")</f>
        <v>Обложка</v>
      </c>
      <c r="V268" s="15" t="str">
        <f>HYPERLINK("https://znanium.ru/catalog/product/1863143", "Ознакомиться")</f>
        <v>Ознакомиться</v>
      </c>
      <c r="W268" s="8" t="s">
        <v>393</v>
      </c>
      <c r="X268" s="6"/>
      <c r="Y268" s="6"/>
      <c r="Z268" s="6"/>
      <c r="AA268" s="6" t="s">
        <v>60</v>
      </c>
      <c r="AB268" s="8"/>
    </row>
    <row r="269" spans="1:28" s="4" customFormat="1" ht="51.95" customHeight="1" x14ac:dyDescent="0.2">
      <c r="A269" s="5">
        <v>0</v>
      </c>
      <c r="B269" s="6" t="s">
        <v>1795</v>
      </c>
      <c r="C269" s="7">
        <v>2900</v>
      </c>
      <c r="D269" s="8" t="s">
        <v>1796</v>
      </c>
      <c r="E269" s="8" t="s">
        <v>1797</v>
      </c>
      <c r="F269" s="8" t="s">
        <v>1798</v>
      </c>
      <c r="G269" s="6" t="s">
        <v>133</v>
      </c>
      <c r="H269" s="6" t="s">
        <v>513</v>
      </c>
      <c r="I269" s="8" t="s">
        <v>231</v>
      </c>
      <c r="J269" s="9">
        <v>1</v>
      </c>
      <c r="K269" s="9">
        <v>661</v>
      </c>
      <c r="L269" s="9">
        <v>2025</v>
      </c>
      <c r="M269" s="8" t="s">
        <v>1799</v>
      </c>
      <c r="N269" s="8" t="s">
        <v>66</v>
      </c>
      <c r="O269" s="8" t="s">
        <v>141</v>
      </c>
      <c r="P269" s="6" t="s">
        <v>195</v>
      </c>
      <c r="Q269" s="8" t="s">
        <v>215</v>
      </c>
      <c r="R269" s="10" t="s">
        <v>1800</v>
      </c>
      <c r="S269" s="11" t="s">
        <v>1801</v>
      </c>
      <c r="T269" s="6" t="s">
        <v>289</v>
      </c>
      <c r="U269" s="15" t="str">
        <f>HYPERLINK("https://media.infra-m.ru/2182/2182619/cover/2182619.jpg", "Обложка")</f>
        <v>Обложка</v>
      </c>
      <c r="V269" s="15" t="str">
        <f>HYPERLINK("https://znanium.ru/catalog/product/2182619", "Ознакомиться")</f>
        <v>Ознакомиться</v>
      </c>
      <c r="W269" s="8" t="s">
        <v>235</v>
      </c>
      <c r="X269" s="6"/>
      <c r="Y269" s="6"/>
      <c r="Z269" s="6" t="s">
        <v>258</v>
      </c>
      <c r="AA269" s="6" t="s">
        <v>88</v>
      </c>
      <c r="AB269" s="8"/>
    </row>
    <row r="270" spans="1:28" s="4" customFormat="1" ht="51.95" customHeight="1" x14ac:dyDescent="0.2">
      <c r="A270" s="5">
        <v>0</v>
      </c>
      <c r="B270" s="6" t="s">
        <v>1802</v>
      </c>
      <c r="C270" s="7">
        <v>2800</v>
      </c>
      <c r="D270" s="8" t="s">
        <v>1803</v>
      </c>
      <c r="E270" s="8" t="s">
        <v>1797</v>
      </c>
      <c r="F270" s="8" t="s">
        <v>1798</v>
      </c>
      <c r="G270" s="6" t="s">
        <v>93</v>
      </c>
      <c r="H270" s="6" t="s">
        <v>513</v>
      </c>
      <c r="I270" s="8" t="s">
        <v>183</v>
      </c>
      <c r="J270" s="9">
        <v>1</v>
      </c>
      <c r="K270" s="9">
        <v>656</v>
      </c>
      <c r="L270" s="9">
        <v>2025</v>
      </c>
      <c r="M270" s="8" t="s">
        <v>1804</v>
      </c>
      <c r="N270" s="8" t="s">
        <v>66</v>
      </c>
      <c r="O270" s="8" t="s">
        <v>141</v>
      </c>
      <c r="P270" s="6" t="s">
        <v>195</v>
      </c>
      <c r="Q270" s="8" t="s">
        <v>57</v>
      </c>
      <c r="R270" s="10" t="s">
        <v>1805</v>
      </c>
      <c r="S270" s="11" t="s">
        <v>1806</v>
      </c>
      <c r="T270" s="6"/>
      <c r="U270" s="15" t="str">
        <f>HYPERLINK("https://media.infra-m.ru/2184/2184915/cover/2184915.jpg", "Обложка")</f>
        <v>Обложка</v>
      </c>
      <c r="V270" s="15" t="str">
        <f>HYPERLINK("https://znanium.ru/catalog/product/1900575", "Ознакомиться")</f>
        <v>Ознакомиться</v>
      </c>
      <c r="W270" s="8" t="s">
        <v>235</v>
      </c>
      <c r="X270" s="6"/>
      <c r="Y270" s="6"/>
      <c r="Z270" s="6"/>
      <c r="AA270" s="6" t="s">
        <v>80</v>
      </c>
      <c r="AB270" s="8"/>
    </row>
    <row r="271" spans="1:28" s="4" customFormat="1" ht="51.95" customHeight="1" x14ac:dyDescent="0.2">
      <c r="A271" s="5">
        <v>0</v>
      </c>
      <c r="B271" s="6" t="s">
        <v>1807</v>
      </c>
      <c r="C271" s="13">
        <v>520</v>
      </c>
      <c r="D271" s="8" t="s">
        <v>1808</v>
      </c>
      <c r="E271" s="8" t="s">
        <v>1809</v>
      </c>
      <c r="F271" s="8" t="s">
        <v>1810</v>
      </c>
      <c r="G271" s="6" t="s">
        <v>38</v>
      </c>
      <c r="H271" s="6" t="s">
        <v>39</v>
      </c>
      <c r="I271" s="8" t="s">
        <v>40</v>
      </c>
      <c r="J271" s="9">
        <v>1</v>
      </c>
      <c r="K271" s="9">
        <v>100</v>
      </c>
      <c r="L271" s="9">
        <v>2024</v>
      </c>
      <c r="M271" s="8" t="s">
        <v>1811</v>
      </c>
      <c r="N271" s="8" t="s">
        <v>42</v>
      </c>
      <c r="O271" s="8" t="s">
        <v>55</v>
      </c>
      <c r="P271" s="6" t="s">
        <v>44</v>
      </c>
      <c r="Q271" s="8" t="s">
        <v>45</v>
      </c>
      <c r="R271" s="10" t="s">
        <v>1812</v>
      </c>
      <c r="S271" s="11"/>
      <c r="T271" s="6"/>
      <c r="U271" s="15" t="str">
        <f>HYPERLINK("https://media.infra-m.ru/2080/2080714/cover/2080714.jpg", "Обложка")</f>
        <v>Обложка</v>
      </c>
      <c r="V271" s="15" t="str">
        <f>HYPERLINK("https://znanium.ru/catalog/product/2080714", "Ознакомиться")</f>
        <v>Ознакомиться</v>
      </c>
      <c r="W271" s="8" t="s">
        <v>1813</v>
      </c>
      <c r="X271" s="6"/>
      <c r="Y271" s="6"/>
      <c r="Z271" s="6"/>
      <c r="AA271" s="6" t="s">
        <v>734</v>
      </c>
      <c r="AB271" s="8"/>
    </row>
    <row r="272" spans="1:28" s="4" customFormat="1" ht="51.95" customHeight="1" x14ac:dyDescent="0.2">
      <c r="A272" s="5">
        <v>0</v>
      </c>
      <c r="B272" s="6" t="s">
        <v>1814</v>
      </c>
      <c r="C272" s="13">
        <v>860</v>
      </c>
      <c r="D272" s="8" t="s">
        <v>1815</v>
      </c>
      <c r="E272" s="8" t="s">
        <v>1816</v>
      </c>
      <c r="F272" s="8" t="s">
        <v>1817</v>
      </c>
      <c r="G272" s="6" t="s">
        <v>38</v>
      </c>
      <c r="H272" s="6" t="s">
        <v>39</v>
      </c>
      <c r="I272" s="8" t="s">
        <v>40</v>
      </c>
      <c r="J272" s="9">
        <v>1</v>
      </c>
      <c r="K272" s="9">
        <v>231</v>
      </c>
      <c r="L272" s="9">
        <v>2021</v>
      </c>
      <c r="M272" s="8" t="s">
        <v>1818</v>
      </c>
      <c r="N272" s="8" t="s">
        <v>66</v>
      </c>
      <c r="O272" s="8" t="s">
        <v>103</v>
      </c>
      <c r="P272" s="6" t="s">
        <v>44</v>
      </c>
      <c r="Q272" s="8" t="s">
        <v>45</v>
      </c>
      <c r="R272" s="10" t="s">
        <v>104</v>
      </c>
      <c r="S272" s="11"/>
      <c r="T272" s="6" t="s">
        <v>289</v>
      </c>
      <c r="U272" s="15" t="str">
        <f>HYPERLINK("https://media.infra-m.ru/1190/1190688/cover/1190688.jpg", "Обложка")</f>
        <v>Обложка</v>
      </c>
      <c r="V272" s="15" t="str">
        <f>HYPERLINK("https://znanium.ru/catalog/product/1190688", "Ознакомиться")</f>
        <v>Ознакомиться</v>
      </c>
      <c r="W272" s="8" t="s">
        <v>393</v>
      </c>
      <c r="X272" s="6"/>
      <c r="Y272" s="6"/>
      <c r="Z272" s="6"/>
      <c r="AA272" s="6" t="s">
        <v>60</v>
      </c>
      <c r="AB272" s="8"/>
    </row>
    <row r="273" spans="1:28" s="4" customFormat="1" ht="42" customHeight="1" x14ac:dyDescent="0.2">
      <c r="A273" s="5">
        <v>0</v>
      </c>
      <c r="B273" s="6" t="s">
        <v>1819</v>
      </c>
      <c r="C273" s="13">
        <v>954</v>
      </c>
      <c r="D273" s="8" t="s">
        <v>1820</v>
      </c>
      <c r="E273" s="8" t="s">
        <v>1821</v>
      </c>
      <c r="F273" s="8" t="s">
        <v>267</v>
      </c>
      <c r="G273" s="6" t="s">
        <v>38</v>
      </c>
      <c r="H273" s="6" t="s">
        <v>39</v>
      </c>
      <c r="I273" s="8" t="s">
        <v>40</v>
      </c>
      <c r="J273" s="9">
        <v>1</v>
      </c>
      <c r="K273" s="9">
        <v>207</v>
      </c>
      <c r="L273" s="9">
        <v>2024</v>
      </c>
      <c r="M273" s="8" t="s">
        <v>1822</v>
      </c>
      <c r="N273" s="8" t="s">
        <v>66</v>
      </c>
      <c r="O273" s="8" t="s">
        <v>103</v>
      </c>
      <c r="P273" s="6" t="s">
        <v>44</v>
      </c>
      <c r="Q273" s="8" t="s">
        <v>45</v>
      </c>
      <c r="R273" s="10" t="s">
        <v>1823</v>
      </c>
      <c r="S273" s="11"/>
      <c r="T273" s="6"/>
      <c r="U273" s="15" t="str">
        <f>HYPERLINK("https://media.infra-m.ru/2135/2135243/cover/2135243.jpg", "Обложка")</f>
        <v>Обложка</v>
      </c>
      <c r="V273" s="15" t="str">
        <f>HYPERLINK("https://znanium.ru/catalog/product/2135243", "Ознакомиться")</f>
        <v>Ознакомиться</v>
      </c>
      <c r="W273" s="8" t="s">
        <v>270</v>
      </c>
      <c r="X273" s="6"/>
      <c r="Y273" s="6"/>
      <c r="Z273" s="6"/>
      <c r="AA273" s="6" t="s">
        <v>88</v>
      </c>
      <c r="AB273" s="8"/>
    </row>
    <row r="274" spans="1:28" s="4" customFormat="1" ht="42" customHeight="1" x14ac:dyDescent="0.2">
      <c r="A274" s="5">
        <v>0</v>
      </c>
      <c r="B274" s="6" t="s">
        <v>1824</v>
      </c>
      <c r="C274" s="13">
        <v>840</v>
      </c>
      <c r="D274" s="8" t="s">
        <v>1825</v>
      </c>
      <c r="E274" s="8" t="s">
        <v>1826</v>
      </c>
      <c r="F274" s="8" t="s">
        <v>267</v>
      </c>
      <c r="G274" s="6" t="s">
        <v>38</v>
      </c>
      <c r="H274" s="6" t="s">
        <v>39</v>
      </c>
      <c r="I274" s="8" t="s">
        <v>40</v>
      </c>
      <c r="J274" s="9">
        <v>1</v>
      </c>
      <c r="K274" s="9">
        <v>167</v>
      </c>
      <c r="L274" s="9">
        <v>2025</v>
      </c>
      <c r="M274" s="8" t="s">
        <v>1827</v>
      </c>
      <c r="N274" s="8" t="s">
        <v>66</v>
      </c>
      <c r="O274" s="8" t="s">
        <v>103</v>
      </c>
      <c r="P274" s="6" t="s">
        <v>44</v>
      </c>
      <c r="Q274" s="8" t="s">
        <v>45</v>
      </c>
      <c r="R274" s="10" t="s">
        <v>1828</v>
      </c>
      <c r="S274" s="11"/>
      <c r="T274" s="6"/>
      <c r="U274" s="15" t="str">
        <f>HYPERLINK("https://media.infra-m.ru/2172/2172557/cover/2172557.jpg", "Обложка")</f>
        <v>Обложка</v>
      </c>
      <c r="V274" s="15" t="str">
        <f>HYPERLINK("https://znanium.ru/catalog/product/2172557", "Ознакомиться")</f>
        <v>Ознакомиться</v>
      </c>
      <c r="W274" s="8" t="s">
        <v>270</v>
      </c>
      <c r="X274" s="6"/>
      <c r="Y274" s="6"/>
      <c r="Z274" s="6"/>
      <c r="AA274" s="6" t="s">
        <v>209</v>
      </c>
      <c r="AB274" s="8"/>
    </row>
    <row r="275" spans="1:28" s="4" customFormat="1" ht="51.95" customHeight="1" x14ac:dyDescent="0.2">
      <c r="A275" s="5">
        <v>0</v>
      </c>
      <c r="B275" s="6" t="s">
        <v>1829</v>
      </c>
      <c r="C275" s="7">
        <v>1680</v>
      </c>
      <c r="D275" s="8" t="s">
        <v>1830</v>
      </c>
      <c r="E275" s="8" t="s">
        <v>1831</v>
      </c>
      <c r="F275" s="8" t="s">
        <v>1832</v>
      </c>
      <c r="G275" s="6" t="s">
        <v>93</v>
      </c>
      <c r="H275" s="6" t="s">
        <v>39</v>
      </c>
      <c r="I275" s="8" t="s">
        <v>1833</v>
      </c>
      <c r="J275" s="9">
        <v>1</v>
      </c>
      <c r="K275" s="9">
        <v>358</v>
      </c>
      <c r="L275" s="9">
        <v>2024</v>
      </c>
      <c r="M275" s="8" t="s">
        <v>1834</v>
      </c>
      <c r="N275" s="8" t="s">
        <v>42</v>
      </c>
      <c r="O275" s="8" t="s">
        <v>77</v>
      </c>
      <c r="P275" s="6" t="s">
        <v>44</v>
      </c>
      <c r="Q275" s="8" t="s">
        <v>45</v>
      </c>
      <c r="R275" s="10" t="s">
        <v>1835</v>
      </c>
      <c r="S275" s="11"/>
      <c r="T275" s="6"/>
      <c r="U275" s="15" t="str">
        <f>HYPERLINK("https://media.infra-m.ru/2149/2149146/cover/2149146.jpg", "Обложка")</f>
        <v>Обложка</v>
      </c>
      <c r="V275" s="15" t="str">
        <f>HYPERLINK("https://znanium.ru/catalog/product/2149146", "Ознакомиться")</f>
        <v>Ознакомиться</v>
      </c>
      <c r="W275" s="8" t="s">
        <v>1836</v>
      </c>
      <c r="X275" s="6"/>
      <c r="Y275" s="6"/>
      <c r="Z275" s="6"/>
      <c r="AA275" s="6" t="s">
        <v>402</v>
      </c>
      <c r="AB275" s="8"/>
    </row>
    <row r="276" spans="1:28" s="4" customFormat="1" ht="42" customHeight="1" x14ac:dyDescent="0.2">
      <c r="A276" s="5">
        <v>0</v>
      </c>
      <c r="B276" s="6" t="s">
        <v>1837</v>
      </c>
      <c r="C276" s="13">
        <v>724</v>
      </c>
      <c r="D276" s="8" t="s">
        <v>1838</v>
      </c>
      <c r="E276" s="8" t="s">
        <v>1839</v>
      </c>
      <c r="F276" s="8" t="s">
        <v>1840</v>
      </c>
      <c r="G276" s="6" t="s">
        <v>38</v>
      </c>
      <c r="H276" s="6" t="s">
        <v>53</v>
      </c>
      <c r="I276" s="8"/>
      <c r="J276" s="9">
        <v>1</v>
      </c>
      <c r="K276" s="9">
        <v>144</v>
      </c>
      <c r="L276" s="9">
        <v>2025</v>
      </c>
      <c r="M276" s="8" t="s">
        <v>1841</v>
      </c>
      <c r="N276" s="8" t="s">
        <v>66</v>
      </c>
      <c r="O276" s="8" t="s">
        <v>119</v>
      </c>
      <c r="P276" s="6" t="s">
        <v>44</v>
      </c>
      <c r="Q276" s="8" t="s">
        <v>45</v>
      </c>
      <c r="R276" s="10" t="s">
        <v>1842</v>
      </c>
      <c r="S276" s="11"/>
      <c r="T276" s="6"/>
      <c r="U276" s="15" t="str">
        <f>HYPERLINK("https://media.infra-m.ru/2166/2166544/cover/2166544.jpg", "Обложка")</f>
        <v>Обложка</v>
      </c>
      <c r="V276" s="12"/>
      <c r="W276" s="8" t="s">
        <v>445</v>
      </c>
      <c r="X276" s="6"/>
      <c r="Y276" s="6"/>
      <c r="Z276" s="6"/>
      <c r="AA276" s="6" t="s">
        <v>48</v>
      </c>
      <c r="AB276" s="8"/>
    </row>
    <row r="277" spans="1:28" s="4" customFormat="1" ht="44.1" customHeight="1" x14ac:dyDescent="0.2">
      <c r="A277" s="5">
        <v>0</v>
      </c>
      <c r="B277" s="6" t="s">
        <v>1843</v>
      </c>
      <c r="C277" s="13">
        <v>324</v>
      </c>
      <c r="D277" s="8" t="s">
        <v>1844</v>
      </c>
      <c r="E277" s="8" t="s">
        <v>1845</v>
      </c>
      <c r="F277" s="8" t="s">
        <v>1846</v>
      </c>
      <c r="G277" s="6" t="s">
        <v>38</v>
      </c>
      <c r="H277" s="6" t="s">
        <v>53</v>
      </c>
      <c r="I277" s="8"/>
      <c r="J277" s="9">
        <v>1</v>
      </c>
      <c r="K277" s="9">
        <v>64</v>
      </c>
      <c r="L277" s="9">
        <v>2025</v>
      </c>
      <c r="M277" s="8" t="s">
        <v>1847</v>
      </c>
      <c r="N277" s="8" t="s">
        <v>66</v>
      </c>
      <c r="O277" s="8" t="s">
        <v>119</v>
      </c>
      <c r="P277" s="6" t="s">
        <v>44</v>
      </c>
      <c r="Q277" s="8" t="s">
        <v>45</v>
      </c>
      <c r="R277" s="10" t="s">
        <v>1848</v>
      </c>
      <c r="S277" s="11"/>
      <c r="T277" s="6"/>
      <c r="U277" s="15" t="str">
        <f>HYPERLINK("https://media.infra-m.ru/2179/2179093/cover/2179093.jpg", "Обложка")</f>
        <v>Обложка</v>
      </c>
      <c r="V277" s="15" t="str">
        <f>HYPERLINK("https://znanium.ru/catalog/product/537827", "Ознакомиться")</f>
        <v>Ознакомиться</v>
      </c>
      <c r="W277" s="8" t="s">
        <v>1849</v>
      </c>
      <c r="X277" s="6"/>
      <c r="Y277" s="6"/>
      <c r="Z277" s="6"/>
      <c r="AA277" s="6" t="s">
        <v>1675</v>
      </c>
      <c r="AB277" s="8"/>
    </row>
    <row r="278" spans="1:28" s="4" customFormat="1" ht="51.95" customHeight="1" x14ac:dyDescent="0.2">
      <c r="A278" s="5">
        <v>0</v>
      </c>
      <c r="B278" s="6" t="s">
        <v>1850</v>
      </c>
      <c r="C278" s="13">
        <v>720</v>
      </c>
      <c r="D278" s="8" t="s">
        <v>1851</v>
      </c>
      <c r="E278" s="8" t="s">
        <v>1852</v>
      </c>
      <c r="F278" s="8" t="s">
        <v>1853</v>
      </c>
      <c r="G278" s="6" t="s">
        <v>38</v>
      </c>
      <c r="H278" s="6" t="s">
        <v>39</v>
      </c>
      <c r="I278" s="8" t="s">
        <v>1854</v>
      </c>
      <c r="J278" s="9">
        <v>1</v>
      </c>
      <c r="K278" s="9">
        <v>205</v>
      </c>
      <c r="L278" s="9">
        <v>2020</v>
      </c>
      <c r="M278" s="8" t="s">
        <v>1855</v>
      </c>
      <c r="N278" s="8" t="s">
        <v>66</v>
      </c>
      <c r="O278" s="8" t="s">
        <v>67</v>
      </c>
      <c r="P278" s="6" t="s">
        <v>44</v>
      </c>
      <c r="Q278" s="8" t="s">
        <v>45</v>
      </c>
      <c r="R278" s="10" t="s">
        <v>1856</v>
      </c>
      <c r="S278" s="11"/>
      <c r="T278" s="6"/>
      <c r="U278" s="15" t="str">
        <f>HYPERLINK("https://media.infra-m.ru/1077/1077732/cover/1077732.jpg", "Обложка")</f>
        <v>Обложка</v>
      </c>
      <c r="V278" s="15" t="str">
        <f>HYPERLINK("https://znanium.ru/catalog/product/1077732", "Ознакомиться")</f>
        <v>Ознакомиться</v>
      </c>
      <c r="W278" s="8" t="s">
        <v>644</v>
      </c>
      <c r="X278" s="6"/>
      <c r="Y278" s="6"/>
      <c r="Z278" s="6"/>
      <c r="AA278" s="6" t="s">
        <v>160</v>
      </c>
      <c r="AB278" s="8"/>
    </row>
    <row r="279" spans="1:28" s="4" customFormat="1" ht="51.95" customHeight="1" x14ac:dyDescent="0.2">
      <c r="A279" s="5">
        <v>0</v>
      </c>
      <c r="B279" s="6" t="s">
        <v>1857</v>
      </c>
      <c r="C279" s="13">
        <v>714</v>
      </c>
      <c r="D279" s="8" t="s">
        <v>1858</v>
      </c>
      <c r="E279" s="8" t="s">
        <v>1859</v>
      </c>
      <c r="F279" s="8" t="s">
        <v>436</v>
      </c>
      <c r="G279" s="6" t="s">
        <v>38</v>
      </c>
      <c r="H279" s="6" t="s">
        <v>39</v>
      </c>
      <c r="I279" s="8" t="s">
        <v>40</v>
      </c>
      <c r="J279" s="9">
        <v>1</v>
      </c>
      <c r="K279" s="9">
        <v>157</v>
      </c>
      <c r="L279" s="9">
        <v>2023</v>
      </c>
      <c r="M279" s="8" t="s">
        <v>1860</v>
      </c>
      <c r="N279" s="8" t="s">
        <v>66</v>
      </c>
      <c r="O279" s="8" t="s">
        <v>103</v>
      </c>
      <c r="P279" s="6" t="s">
        <v>44</v>
      </c>
      <c r="Q279" s="8" t="s">
        <v>45</v>
      </c>
      <c r="R279" s="10" t="s">
        <v>104</v>
      </c>
      <c r="S279" s="11"/>
      <c r="T279" s="6"/>
      <c r="U279" s="15" t="str">
        <f>HYPERLINK("https://media.infra-m.ru/2030/2030867/cover/2030867.jpg", "Обложка")</f>
        <v>Обложка</v>
      </c>
      <c r="V279" s="15" t="str">
        <f>HYPERLINK("https://znanium.ru/catalog/product/2030867", "Ознакомиться")</f>
        <v>Ознакомиться</v>
      </c>
      <c r="W279" s="8" t="s">
        <v>438</v>
      </c>
      <c r="X279" s="6"/>
      <c r="Y279" s="6"/>
      <c r="Z279" s="6"/>
      <c r="AA279" s="6" t="s">
        <v>88</v>
      </c>
      <c r="AB279" s="8"/>
    </row>
    <row r="280" spans="1:28" s="4" customFormat="1" ht="44.1" customHeight="1" x14ac:dyDescent="0.2">
      <c r="A280" s="5">
        <v>0</v>
      </c>
      <c r="B280" s="6" t="s">
        <v>1861</v>
      </c>
      <c r="C280" s="7">
        <v>1090</v>
      </c>
      <c r="D280" s="8" t="s">
        <v>1862</v>
      </c>
      <c r="E280" s="8" t="s">
        <v>1863</v>
      </c>
      <c r="F280" s="8" t="s">
        <v>1864</v>
      </c>
      <c r="G280" s="6" t="s">
        <v>38</v>
      </c>
      <c r="H280" s="6" t="s">
        <v>39</v>
      </c>
      <c r="I280" s="8" t="s">
        <v>40</v>
      </c>
      <c r="J280" s="9">
        <v>1</v>
      </c>
      <c r="K280" s="9">
        <v>218</v>
      </c>
      <c r="L280" s="9">
        <v>2025</v>
      </c>
      <c r="M280" s="8" t="s">
        <v>1865</v>
      </c>
      <c r="N280" s="8" t="s">
        <v>66</v>
      </c>
      <c r="O280" s="8" t="s">
        <v>119</v>
      </c>
      <c r="P280" s="6" t="s">
        <v>44</v>
      </c>
      <c r="Q280" s="8" t="s">
        <v>45</v>
      </c>
      <c r="R280" s="10" t="s">
        <v>1866</v>
      </c>
      <c r="S280" s="11"/>
      <c r="T280" s="6"/>
      <c r="U280" s="15" t="str">
        <f>HYPERLINK("https://media.infra-m.ru/2173/2173483/cover/2173483.jpg", "Обложка")</f>
        <v>Обложка</v>
      </c>
      <c r="V280" s="15" t="str">
        <f>HYPERLINK("https://znanium.ru/catalog/product/2173483", "Ознакомиться")</f>
        <v>Ознакомиться</v>
      </c>
      <c r="W280" s="8" t="s">
        <v>379</v>
      </c>
      <c r="X280" s="6"/>
      <c r="Y280" s="6"/>
      <c r="Z280" s="6"/>
      <c r="AA280" s="6" t="s">
        <v>121</v>
      </c>
      <c r="AB280" s="8"/>
    </row>
    <row r="281" spans="1:28" s="4" customFormat="1" ht="51.95" customHeight="1" x14ac:dyDescent="0.2">
      <c r="A281" s="5">
        <v>0</v>
      </c>
      <c r="B281" s="6" t="s">
        <v>1867</v>
      </c>
      <c r="C281" s="13">
        <v>880</v>
      </c>
      <c r="D281" s="8" t="s">
        <v>1868</v>
      </c>
      <c r="E281" s="8" t="s">
        <v>1869</v>
      </c>
      <c r="F281" s="8" t="s">
        <v>1870</v>
      </c>
      <c r="G281" s="6" t="s">
        <v>93</v>
      </c>
      <c r="H281" s="6" t="s">
        <v>1871</v>
      </c>
      <c r="I281" s="8" t="s">
        <v>174</v>
      </c>
      <c r="J281" s="9">
        <v>1</v>
      </c>
      <c r="K281" s="9">
        <v>176</v>
      </c>
      <c r="L281" s="9">
        <v>2025</v>
      </c>
      <c r="M281" s="8" t="s">
        <v>1872</v>
      </c>
      <c r="N281" s="8" t="s">
        <v>42</v>
      </c>
      <c r="O281" s="8" t="s">
        <v>55</v>
      </c>
      <c r="P281" s="6" t="s">
        <v>56</v>
      </c>
      <c r="Q281" s="8" t="s">
        <v>57</v>
      </c>
      <c r="R281" s="10" t="s">
        <v>1873</v>
      </c>
      <c r="S281" s="11" t="s">
        <v>1874</v>
      </c>
      <c r="T281" s="6"/>
      <c r="U281" s="15" t="str">
        <f>HYPERLINK("https://media.infra-m.ru/2161/2161068/cover/2161068.jpg", "Обложка")</f>
        <v>Обложка</v>
      </c>
      <c r="V281" s="15" t="str">
        <f>HYPERLINK("https://znanium.ru/catalog/product/2161068", "Ознакомиться")</f>
        <v>Ознакомиться</v>
      </c>
      <c r="W281" s="8" t="s">
        <v>1875</v>
      </c>
      <c r="X281" s="6"/>
      <c r="Y281" s="6"/>
      <c r="Z281" s="6"/>
      <c r="AA281" s="6" t="s">
        <v>60</v>
      </c>
      <c r="AB281" s="8"/>
    </row>
    <row r="282" spans="1:28" s="4" customFormat="1" ht="42" customHeight="1" x14ac:dyDescent="0.2">
      <c r="A282" s="5">
        <v>0</v>
      </c>
      <c r="B282" s="6" t="s">
        <v>1876</v>
      </c>
      <c r="C282" s="7">
        <v>1190</v>
      </c>
      <c r="D282" s="8" t="s">
        <v>1877</v>
      </c>
      <c r="E282" s="8" t="s">
        <v>1878</v>
      </c>
      <c r="F282" s="8" t="s">
        <v>436</v>
      </c>
      <c r="G282" s="6" t="s">
        <v>133</v>
      </c>
      <c r="H282" s="6" t="s">
        <v>39</v>
      </c>
      <c r="I282" s="8" t="s">
        <v>40</v>
      </c>
      <c r="J282" s="9">
        <v>1</v>
      </c>
      <c r="K282" s="9">
        <v>263</v>
      </c>
      <c r="L282" s="9">
        <v>2023</v>
      </c>
      <c r="M282" s="8" t="s">
        <v>1879</v>
      </c>
      <c r="N282" s="8" t="s">
        <v>66</v>
      </c>
      <c r="O282" s="8" t="s">
        <v>103</v>
      </c>
      <c r="P282" s="6" t="s">
        <v>44</v>
      </c>
      <c r="Q282" s="8" t="s">
        <v>45</v>
      </c>
      <c r="R282" s="10" t="s">
        <v>1880</v>
      </c>
      <c r="S282" s="11"/>
      <c r="T282" s="6"/>
      <c r="U282" s="15" t="str">
        <f>HYPERLINK("https://media.infra-m.ru/1898/1898396/cover/1898396.jpg", "Обложка")</f>
        <v>Обложка</v>
      </c>
      <c r="V282" s="15" t="str">
        <f>HYPERLINK("https://znanium.ru/catalog/product/1898396", "Ознакомиться")</f>
        <v>Ознакомиться</v>
      </c>
      <c r="W282" s="8" t="s">
        <v>438</v>
      </c>
      <c r="X282" s="6"/>
      <c r="Y282" s="6"/>
      <c r="Z282" s="6"/>
      <c r="AA282" s="6" t="s">
        <v>121</v>
      </c>
      <c r="AB282" s="8"/>
    </row>
    <row r="283" spans="1:28" s="4" customFormat="1" ht="42" customHeight="1" x14ac:dyDescent="0.2">
      <c r="A283" s="5">
        <v>0</v>
      </c>
      <c r="B283" s="6" t="s">
        <v>1881</v>
      </c>
      <c r="C283" s="7">
        <v>1084</v>
      </c>
      <c r="D283" s="8" t="s">
        <v>1882</v>
      </c>
      <c r="E283" s="8" t="s">
        <v>1883</v>
      </c>
      <c r="F283" s="8" t="s">
        <v>1884</v>
      </c>
      <c r="G283" s="6" t="s">
        <v>133</v>
      </c>
      <c r="H283" s="6" t="s">
        <v>39</v>
      </c>
      <c r="I283" s="8" t="s">
        <v>40</v>
      </c>
      <c r="J283" s="9">
        <v>1</v>
      </c>
      <c r="K283" s="9">
        <v>216</v>
      </c>
      <c r="L283" s="9">
        <v>2025</v>
      </c>
      <c r="M283" s="8" t="s">
        <v>1885</v>
      </c>
      <c r="N283" s="8" t="s">
        <v>42</v>
      </c>
      <c r="O283" s="8" t="s">
        <v>43</v>
      </c>
      <c r="P283" s="6" t="s">
        <v>44</v>
      </c>
      <c r="Q283" s="8" t="s">
        <v>45</v>
      </c>
      <c r="R283" s="10" t="s">
        <v>1886</v>
      </c>
      <c r="S283" s="11"/>
      <c r="T283" s="6"/>
      <c r="U283" s="15" t="str">
        <f>HYPERLINK("https://media.infra-m.ru/2170/2170060/cover/2170060.jpg", "Обложка")</f>
        <v>Обложка</v>
      </c>
      <c r="V283" s="15" t="str">
        <f>HYPERLINK("https://znanium.ru/catalog/product/1913785", "Ознакомиться")</f>
        <v>Ознакомиться</v>
      </c>
      <c r="W283" s="8" t="s">
        <v>1887</v>
      </c>
      <c r="X283" s="6"/>
      <c r="Y283" s="6"/>
      <c r="Z283" s="6"/>
      <c r="AA283" s="6" t="s">
        <v>80</v>
      </c>
      <c r="AB283" s="8"/>
    </row>
    <row r="284" spans="1:28" s="4" customFormat="1" ht="51.95" customHeight="1" x14ac:dyDescent="0.2">
      <c r="A284" s="5">
        <v>0</v>
      </c>
      <c r="B284" s="6" t="s">
        <v>1888</v>
      </c>
      <c r="C284" s="7">
        <v>1000</v>
      </c>
      <c r="D284" s="8" t="s">
        <v>1889</v>
      </c>
      <c r="E284" s="8" t="s">
        <v>1890</v>
      </c>
      <c r="F284" s="8" t="s">
        <v>1891</v>
      </c>
      <c r="G284" s="6" t="s">
        <v>133</v>
      </c>
      <c r="H284" s="6" t="s">
        <v>39</v>
      </c>
      <c r="I284" s="8" t="s">
        <v>895</v>
      </c>
      <c r="J284" s="9">
        <v>1</v>
      </c>
      <c r="K284" s="9">
        <v>198</v>
      </c>
      <c r="L284" s="9">
        <v>2025</v>
      </c>
      <c r="M284" s="8" t="s">
        <v>1892</v>
      </c>
      <c r="N284" s="8" t="s">
        <v>66</v>
      </c>
      <c r="O284" s="8" t="s">
        <v>67</v>
      </c>
      <c r="P284" s="6" t="s">
        <v>416</v>
      </c>
      <c r="Q284" s="8" t="s">
        <v>196</v>
      </c>
      <c r="R284" s="10" t="s">
        <v>1893</v>
      </c>
      <c r="S284" s="11"/>
      <c r="T284" s="6"/>
      <c r="U284" s="15" t="str">
        <f>HYPERLINK("https://media.infra-m.ru/1893/1893882/cover/1893882.jpg", "Обложка")</f>
        <v>Обложка</v>
      </c>
      <c r="V284" s="15" t="str">
        <f>HYPERLINK("https://znanium.ru/catalog/product/1893882", "Ознакомиться")</f>
        <v>Ознакомиться</v>
      </c>
      <c r="W284" s="8" t="s">
        <v>1894</v>
      </c>
      <c r="X284" s="6" t="s">
        <v>1504</v>
      </c>
      <c r="Y284" s="6"/>
      <c r="Z284" s="6"/>
      <c r="AA284" s="6" t="s">
        <v>218</v>
      </c>
      <c r="AB284" s="8"/>
    </row>
    <row r="285" spans="1:28" s="4" customFormat="1" ht="51.95" customHeight="1" x14ac:dyDescent="0.2">
      <c r="A285" s="5">
        <v>0</v>
      </c>
      <c r="B285" s="6" t="s">
        <v>1895</v>
      </c>
      <c r="C285" s="7">
        <v>1424</v>
      </c>
      <c r="D285" s="8" t="s">
        <v>1896</v>
      </c>
      <c r="E285" s="8" t="s">
        <v>1897</v>
      </c>
      <c r="F285" s="8" t="s">
        <v>1898</v>
      </c>
      <c r="G285" s="6" t="s">
        <v>38</v>
      </c>
      <c r="H285" s="6" t="s">
        <v>39</v>
      </c>
      <c r="I285" s="8" t="s">
        <v>183</v>
      </c>
      <c r="J285" s="9">
        <v>1</v>
      </c>
      <c r="K285" s="9">
        <v>285</v>
      </c>
      <c r="L285" s="9">
        <v>2025</v>
      </c>
      <c r="M285" s="8" t="s">
        <v>1899</v>
      </c>
      <c r="N285" s="8" t="s">
        <v>42</v>
      </c>
      <c r="O285" s="8" t="s">
        <v>77</v>
      </c>
      <c r="P285" s="6" t="s">
        <v>56</v>
      </c>
      <c r="Q285" s="8" t="s">
        <v>57</v>
      </c>
      <c r="R285" s="10" t="s">
        <v>1900</v>
      </c>
      <c r="S285" s="11" t="s">
        <v>1901</v>
      </c>
      <c r="T285" s="6"/>
      <c r="U285" s="15" t="str">
        <f>HYPERLINK("https://media.infra-m.ru/2170/2170067/cover/2170067.jpg", "Обложка")</f>
        <v>Обложка</v>
      </c>
      <c r="V285" s="15" t="str">
        <f>HYPERLINK("https://znanium.ru/catalog/product/1063725", "Ознакомиться")</f>
        <v>Ознакомиться</v>
      </c>
      <c r="W285" s="8" t="s">
        <v>1086</v>
      </c>
      <c r="X285" s="6"/>
      <c r="Y285" s="6"/>
      <c r="Z285" s="6"/>
      <c r="AA285" s="6" t="s">
        <v>402</v>
      </c>
      <c r="AB285" s="8"/>
    </row>
    <row r="286" spans="1:28" s="4" customFormat="1" ht="51.95" customHeight="1" x14ac:dyDescent="0.2">
      <c r="A286" s="5">
        <v>0</v>
      </c>
      <c r="B286" s="6" t="s">
        <v>1902</v>
      </c>
      <c r="C286" s="7">
        <v>1240</v>
      </c>
      <c r="D286" s="8" t="s">
        <v>1903</v>
      </c>
      <c r="E286" s="8" t="s">
        <v>1904</v>
      </c>
      <c r="F286" s="8" t="s">
        <v>1905</v>
      </c>
      <c r="G286" s="6" t="s">
        <v>93</v>
      </c>
      <c r="H286" s="6" t="s">
        <v>39</v>
      </c>
      <c r="I286" s="8" t="s">
        <v>174</v>
      </c>
      <c r="J286" s="9">
        <v>1</v>
      </c>
      <c r="K286" s="9">
        <v>263</v>
      </c>
      <c r="L286" s="9">
        <v>2024</v>
      </c>
      <c r="M286" s="8" t="s">
        <v>1906</v>
      </c>
      <c r="N286" s="8" t="s">
        <v>42</v>
      </c>
      <c r="O286" s="8" t="s">
        <v>55</v>
      </c>
      <c r="P286" s="6" t="s">
        <v>56</v>
      </c>
      <c r="Q286" s="8" t="s">
        <v>57</v>
      </c>
      <c r="R286" s="10" t="s">
        <v>1907</v>
      </c>
      <c r="S286" s="11" t="s">
        <v>1908</v>
      </c>
      <c r="T286" s="6"/>
      <c r="U286" s="15" t="str">
        <f>HYPERLINK("https://media.infra-m.ru/2138/2138943/cover/2138943.jpg", "Обложка")</f>
        <v>Обложка</v>
      </c>
      <c r="V286" s="15" t="str">
        <f>HYPERLINK("https://znanium.ru/catalog/product/2138943", "Ознакомиться")</f>
        <v>Ознакомиться</v>
      </c>
      <c r="W286" s="8" t="s">
        <v>1909</v>
      </c>
      <c r="X286" s="6"/>
      <c r="Y286" s="6"/>
      <c r="Z286" s="6"/>
      <c r="AA286" s="6" t="s">
        <v>88</v>
      </c>
      <c r="AB286" s="8"/>
    </row>
    <row r="287" spans="1:28" s="4" customFormat="1" ht="51.95" customHeight="1" x14ac:dyDescent="0.2">
      <c r="A287" s="5">
        <v>0</v>
      </c>
      <c r="B287" s="6" t="s">
        <v>1910</v>
      </c>
      <c r="C287" s="7">
        <v>1880</v>
      </c>
      <c r="D287" s="8" t="s">
        <v>1911</v>
      </c>
      <c r="E287" s="8" t="s">
        <v>1912</v>
      </c>
      <c r="F287" s="8" t="s">
        <v>1913</v>
      </c>
      <c r="G287" s="6" t="s">
        <v>133</v>
      </c>
      <c r="H287" s="6" t="s">
        <v>39</v>
      </c>
      <c r="I287" s="8" t="s">
        <v>40</v>
      </c>
      <c r="J287" s="9">
        <v>1</v>
      </c>
      <c r="K287" s="9">
        <v>376</v>
      </c>
      <c r="L287" s="9">
        <v>2024</v>
      </c>
      <c r="M287" s="8" t="s">
        <v>1914</v>
      </c>
      <c r="N287" s="8" t="s">
        <v>42</v>
      </c>
      <c r="O287" s="8" t="s">
        <v>77</v>
      </c>
      <c r="P287" s="6" t="s">
        <v>44</v>
      </c>
      <c r="Q287" s="8" t="s">
        <v>45</v>
      </c>
      <c r="R287" s="10" t="s">
        <v>1915</v>
      </c>
      <c r="S287" s="11"/>
      <c r="T287" s="6"/>
      <c r="U287" s="15" t="str">
        <f>HYPERLINK("https://media.infra-m.ru/2141/2141098/cover/2141098.jpg", "Обложка")</f>
        <v>Обложка</v>
      </c>
      <c r="V287" s="15" t="str">
        <f>HYPERLINK("https://znanium.ru/catalog/product/2141098", "Ознакомиться")</f>
        <v>Ознакомиться</v>
      </c>
      <c r="W287" s="8" t="s">
        <v>905</v>
      </c>
      <c r="X287" s="6" t="s">
        <v>350</v>
      </c>
      <c r="Y287" s="6"/>
      <c r="Z287" s="6"/>
      <c r="AA287" s="6" t="s">
        <v>71</v>
      </c>
      <c r="AB287" s="8"/>
    </row>
    <row r="288" spans="1:28" s="4" customFormat="1" ht="51.95" customHeight="1" x14ac:dyDescent="0.2">
      <c r="A288" s="5">
        <v>0</v>
      </c>
      <c r="B288" s="6" t="s">
        <v>1916</v>
      </c>
      <c r="C288" s="7">
        <v>1840</v>
      </c>
      <c r="D288" s="8" t="s">
        <v>1917</v>
      </c>
      <c r="E288" s="8" t="s">
        <v>1918</v>
      </c>
      <c r="F288" s="8" t="s">
        <v>1919</v>
      </c>
      <c r="G288" s="6" t="s">
        <v>93</v>
      </c>
      <c r="H288" s="6" t="s">
        <v>39</v>
      </c>
      <c r="I288" s="8" t="s">
        <v>174</v>
      </c>
      <c r="J288" s="9">
        <v>1</v>
      </c>
      <c r="K288" s="9">
        <v>398</v>
      </c>
      <c r="L288" s="9">
        <v>2024</v>
      </c>
      <c r="M288" s="8" t="s">
        <v>1920</v>
      </c>
      <c r="N288" s="8" t="s">
        <v>42</v>
      </c>
      <c r="O288" s="8" t="s">
        <v>77</v>
      </c>
      <c r="P288" s="6" t="s">
        <v>56</v>
      </c>
      <c r="Q288" s="8" t="s">
        <v>57</v>
      </c>
      <c r="R288" s="10" t="s">
        <v>1921</v>
      </c>
      <c r="S288" s="11" t="s">
        <v>1922</v>
      </c>
      <c r="T288" s="6" t="s">
        <v>289</v>
      </c>
      <c r="U288" s="15" t="str">
        <f>HYPERLINK("https://media.infra-m.ru/2122/2122487/cover/2122487.jpg", "Обложка")</f>
        <v>Обложка</v>
      </c>
      <c r="V288" s="15" t="str">
        <f>HYPERLINK("https://znanium.ru/catalog/product/2122487", "Ознакомиться")</f>
        <v>Ознакомиться</v>
      </c>
      <c r="W288" s="8" t="s">
        <v>1923</v>
      </c>
      <c r="X288" s="6"/>
      <c r="Y288" s="6"/>
      <c r="Z288" s="6"/>
      <c r="AA288" s="6" t="s">
        <v>80</v>
      </c>
      <c r="AB288" s="8"/>
    </row>
    <row r="289" spans="1:28" s="4" customFormat="1" ht="42" customHeight="1" x14ac:dyDescent="0.2">
      <c r="A289" s="5">
        <v>0</v>
      </c>
      <c r="B289" s="6" t="s">
        <v>1924</v>
      </c>
      <c r="C289" s="7">
        <v>1110</v>
      </c>
      <c r="D289" s="8" t="s">
        <v>1925</v>
      </c>
      <c r="E289" s="8" t="s">
        <v>1926</v>
      </c>
      <c r="F289" s="8" t="s">
        <v>246</v>
      </c>
      <c r="G289" s="6" t="s">
        <v>38</v>
      </c>
      <c r="H289" s="6" t="s">
        <v>39</v>
      </c>
      <c r="I289" s="8" t="s">
        <v>40</v>
      </c>
      <c r="J289" s="9">
        <v>1</v>
      </c>
      <c r="K289" s="9">
        <v>240</v>
      </c>
      <c r="L289" s="9">
        <v>2024</v>
      </c>
      <c r="M289" s="8" t="s">
        <v>1927</v>
      </c>
      <c r="N289" s="8" t="s">
        <v>66</v>
      </c>
      <c r="O289" s="8" t="s">
        <v>103</v>
      </c>
      <c r="P289" s="6" t="s">
        <v>44</v>
      </c>
      <c r="Q289" s="8" t="s">
        <v>45</v>
      </c>
      <c r="R289" s="10" t="s">
        <v>1880</v>
      </c>
      <c r="S289" s="11"/>
      <c r="T289" s="6"/>
      <c r="U289" s="15" t="str">
        <f>HYPERLINK("https://media.infra-m.ru/2083/2083360/cover/2083360.jpg", "Обложка")</f>
        <v>Обложка</v>
      </c>
      <c r="V289" s="15" t="str">
        <f>HYPERLINK("https://znanium.ru/catalog/product/2083360", "Ознакомиться")</f>
        <v>Ознакомиться</v>
      </c>
      <c r="W289" s="8" t="s">
        <v>249</v>
      </c>
      <c r="X289" s="6"/>
      <c r="Y289" s="6"/>
      <c r="Z289" s="6"/>
      <c r="AA289" s="6" t="s">
        <v>113</v>
      </c>
      <c r="AB289" s="8"/>
    </row>
    <row r="290" spans="1:28" s="4" customFormat="1" ht="44.1" customHeight="1" x14ac:dyDescent="0.2">
      <c r="A290" s="5">
        <v>0</v>
      </c>
      <c r="B290" s="6" t="s">
        <v>1928</v>
      </c>
      <c r="C290" s="7">
        <v>1894</v>
      </c>
      <c r="D290" s="8" t="s">
        <v>1929</v>
      </c>
      <c r="E290" s="8" t="s">
        <v>1930</v>
      </c>
      <c r="F290" s="8" t="s">
        <v>1931</v>
      </c>
      <c r="G290" s="6" t="s">
        <v>133</v>
      </c>
      <c r="H290" s="6" t="s">
        <v>1932</v>
      </c>
      <c r="I290" s="8"/>
      <c r="J290" s="9">
        <v>1</v>
      </c>
      <c r="K290" s="9">
        <v>378</v>
      </c>
      <c r="L290" s="9">
        <v>2025</v>
      </c>
      <c r="M290" s="8" t="s">
        <v>1933</v>
      </c>
      <c r="N290" s="8" t="s">
        <v>66</v>
      </c>
      <c r="O290" s="8" t="s">
        <v>67</v>
      </c>
      <c r="P290" s="6" t="s">
        <v>44</v>
      </c>
      <c r="Q290" s="8" t="s">
        <v>45</v>
      </c>
      <c r="R290" s="10" t="s">
        <v>1934</v>
      </c>
      <c r="S290" s="11"/>
      <c r="T290" s="6"/>
      <c r="U290" s="15" t="str">
        <f>HYPERLINK("https://media.infra-m.ru/2163/2163195/cover/2163195.jpg", "Обложка")</f>
        <v>Обложка</v>
      </c>
      <c r="V290" s="12"/>
      <c r="W290" s="8" t="s">
        <v>1086</v>
      </c>
      <c r="X290" s="6"/>
      <c r="Y290" s="6"/>
      <c r="Z290" s="6"/>
      <c r="AA290" s="6" t="s">
        <v>106</v>
      </c>
      <c r="AB290" s="8"/>
    </row>
    <row r="291" spans="1:28" s="4" customFormat="1" ht="51.95" customHeight="1" x14ac:dyDescent="0.2">
      <c r="A291" s="5">
        <v>0</v>
      </c>
      <c r="B291" s="6" t="s">
        <v>1935</v>
      </c>
      <c r="C291" s="7">
        <v>1590</v>
      </c>
      <c r="D291" s="8" t="s">
        <v>1936</v>
      </c>
      <c r="E291" s="8" t="s">
        <v>1937</v>
      </c>
      <c r="F291" s="8" t="s">
        <v>1938</v>
      </c>
      <c r="G291" s="6" t="s">
        <v>38</v>
      </c>
      <c r="H291" s="6" t="s">
        <v>39</v>
      </c>
      <c r="I291" s="8" t="s">
        <v>40</v>
      </c>
      <c r="J291" s="9">
        <v>1</v>
      </c>
      <c r="K291" s="9">
        <v>358</v>
      </c>
      <c r="L291" s="9">
        <v>2023</v>
      </c>
      <c r="M291" s="8" t="s">
        <v>1939</v>
      </c>
      <c r="N291" s="8" t="s">
        <v>42</v>
      </c>
      <c r="O291" s="8" t="s">
        <v>55</v>
      </c>
      <c r="P291" s="6" t="s">
        <v>44</v>
      </c>
      <c r="Q291" s="8" t="s">
        <v>45</v>
      </c>
      <c r="R291" s="10" t="s">
        <v>1940</v>
      </c>
      <c r="S291" s="11"/>
      <c r="T291" s="6"/>
      <c r="U291" s="15" t="str">
        <f>HYPERLINK("https://media.infra-m.ru/1868/1868918/cover/1868918.jpg", "Обложка")</f>
        <v>Обложка</v>
      </c>
      <c r="V291" s="15" t="str">
        <f>HYPERLINK("https://znanium.ru/catalog/product/1868918", "Ознакомиться")</f>
        <v>Ознакомиться</v>
      </c>
      <c r="W291" s="8" t="s">
        <v>1941</v>
      </c>
      <c r="X291" s="6"/>
      <c r="Y291" s="6"/>
      <c r="Z291" s="6"/>
      <c r="AA291" s="6" t="s">
        <v>121</v>
      </c>
      <c r="AB291" s="8"/>
    </row>
    <row r="292" spans="1:28" s="4" customFormat="1" ht="51.95" customHeight="1" x14ac:dyDescent="0.2">
      <c r="A292" s="5">
        <v>0</v>
      </c>
      <c r="B292" s="6" t="s">
        <v>1942</v>
      </c>
      <c r="C292" s="13">
        <v>770</v>
      </c>
      <c r="D292" s="8" t="s">
        <v>1943</v>
      </c>
      <c r="E292" s="8" t="s">
        <v>1944</v>
      </c>
      <c r="F292" s="8" t="s">
        <v>1945</v>
      </c>
      <c r="G292" s="6" t="s">
        <v>38</v>
      </c>
      <c r="H292" s="6" t="s">
        <v>39</v>
      </c>
      <c r="I292" s="8" t="s">
        <v>174</v>
      </c>
      <c r="J292" s="9">
        <v>1</v>
      </c>
      <c r="K292" s="9">
        <v>154</v>
      </c>
      <c r="L292" s="9">
        <v>2025</v>
      </c>
      <c r="M292" s="8" t="s">
        <v>1946</v>
      </c>
      <c r="N292" s="8" t="s">
        <v>66</v>
      </c>
      <c r="O292" s="8" t="s">
        <v>119</v>
      </c>
      <c r="P292" s="6" t="s">
        <v>56</v>
      </c>
      <c r="Q292" s="8" t="s">
        <v>57</v>
      </c>
      <c r="R292" s="10" t="s">
        <v>1364</v>
      </c>
      <c r="S292" s="11" t="s">
        <v>1947</v>
      </c>
      <c r="T292" s="6"/>
      <c r="U292" s="15" t="str">
        <f>HYPERLINK("https://media.infra-m.ru/2188/2188884/cover/2188884.jpg", "Обложка")</f>
        <v>Обложка</v>
      </c>
      <c r="V292" s="15" t="str">
        <f>HYPERLINK("https://znanium.ru/catalog/product/2188884", "Ознакомиться")</f>
        <v>Ознакомиться</v>
      </c>
      <c r="W292" s="8" t="s">
        <v>1948</v>
      </c>
      <c r="X292" s="6"/>
      <c r="Y292" s="6"/>
      <c r="Z292" s="6"/>
      <c r="AA292" s="6" t="s">
        <v>1949</v>
      </c>
      <c r="AB292" s="8"/>
    </row>
    <row r="293" spans="1:28" s="4" customFormat="1" ht="51.95" customHeight="1" x14ac:dyDescent="0.2">
      <c r="A293" s="5">
        <v>0</v>
      </c>
      <c r="B293" s="6" t="s">
        <v>1950</v>
      </c>
      <c r="C293" s="7">
        <v>1600</v>
      </c>
      <c r="D293" s="8" t="s">
        <v>1951</v>
      </c>
      <c r="E293" s="8" t="s">
        <v>1952</v>
      </c>
      <c r="F293" s="8" t="s">
        <v>1953</v>
      </c>
      <c r="G293" s="6" t="s">
        <v>38</v>
      </c>
      <c r="H293" s="6" t="s">
        <v>53</v>
      </c>
      <c r="I293" s="8" t="s">
        <v>1954</v>
      </c>
      <c r="J293" s="9">
        <v>1</v>
      </c>
      <c r="K293" s="9">
        <v>319</v>
      </c>
      <c r="L293" s="9">
        <v>2025</v>
      </c>
      <c r="M293" s="8" t="s">
        <v>1955</v>
      </c>
      <c r="N293" s="8" t="s">
        <v>66</v>
      </c>
      <c r="O293" s="8" t="s">
        <v>119</v>
      </c>
      <c r="P293" s="6" t="s">
        <v>1956</v>
      </c>
      <c r="Q293" s="8" t="s">
        <v>45</v>
      </c>
      <c r="R293" s="10" t="s">
        <v>1957</v>
      </c>
      <c r="S293" s="11"/>
      <c r="T293" s="6"/>
      <c r="U293" s="15" t="str">
        <f>HYPERLINK("https://media.infra-m.ru/2179/2179085/cover/2179085.jpg", "Обложка")</f>
        <v>Обложка</v>
      </c>
      <c r="V293" s="15" t="str">
        <f>HYPERLINK("https://znanium.ru/catalog/product/2179085", "Ознакомиться")</f>
        <v>Ознакомиться</v>
      </c>
      <c r="W293" s="8" t="s">
        <v>304</v>
      </c>
      <c r="X293" s="6"/>
      <c r="Y293" s="6"/>
      <c r="Z293" s="6"/>
      <c r="AA293" s="6" t="s">
        <v>864</v>
      </c>
      <c r="AB293" s="8"/>
    </row>
    <row r="294" spans="1:28" s="4" customFormat="1" ht="51.95" customHeight="1" x14ac:dyDescent="0.2">
      <c r="A294" s="5">
        <v>0</v>
      </c>
      <c r="B294" s="6" t="s">
        <v>1958</v>
      </c>
      <c r="C294" s="13">
        <v>764.9</v>
      </c>
      <c r="D294" s="8" t="s">
        <v>1959</v>
      </c>
      <c r="E294" s="8" t="s">
        <v>1960</v>
      </c>
      <c r="F294" s="8" t="s">
        <v>1961</v>
      </c>
      <c r="G294" s="6" t="s">
        <v>133</v>
      </c>
      <c r="H294" s="6" t="s">
        <v>53</v>
      </c>
      <c r="I294" s="8"/>
      <c r="J294" s="9">
        <v>1</v>
      </c>
      <c r="K294" s="9">
        <v>240</v>
      </c>
      <c r="L294" s="9">
        <v>2017</v>
      </c>
      <c r="M294" s="8" t="s">
        <v>1962</v>
      </c>
      <c r="N294" s="8" t="s">
        <v>66</v>
      </c>
      <c r="O294" s="8" t="s">
        <v>119</v>
      </c>
      <c r="P294" s="6" t="s">
        <v>1956</v>
      </c>
      <c r="Q294" s="8" t="s">
        <v>45</v>
      </c>
      <c r="R294" s="10" t="s">
        <v>1957</v>
      </c>
      <c r="S294" s="11" t="s">
        <v>1963</v>
      </c>
      <c r="T294" s="6"/>
      <c r="U294" s="15" t="str">
        <f>HYPERLINK("https://media.infra-m.ru/0536/0536823/cover/536823.jpg", "Обложка")</f>
        <v>Обложка</v>
      </c>
      <c r="V294" s="15" t="str">
        <f>HYPERLINK("https://znanium.ru/catalog/product/2179085", "Ознакомиться")</f>
        <v>Ознакомиться</v>
      </c>
      <c r="W294" s="8" t="s">
        <v>304</v>
      </c>
      <c r="X294" s="6"/>
      <c r="Y294" s="6"/>
      <c r="Z294" s="6"/>
      <c r="AA294" s="6" t="s">
        <v>933</v>
      </c>
      <c r="AB294" s="8"/>
    </row>
    <row r="295" spans="1:28" s="4" customFormat="1" ht="44.1" customHeight="1" x14ac:dyDescent="0.2">
      <c r="A295" s="5">
        <v>0</v>
      </c>
      <c r="B295" s="6" t="s">
        <v>1964</v>
      </c>
      <c r="C295" s="13">
        <v>864</v>
      </c>
      <c r="D295" s="8" t="s">
        <v>1965</v>
      </c>
      <c r="E295" s="8" t="s">
        <v>1966</v>
      </c>
      <c r="F295" s="8" t="s">
        <v>1967</v>
      </c>
      <c r="G295" s="6" t="s">
        <v>133</v>
      </c>
      <c r="H295" s="6" t="s">
        <v>573</v>
      </c>
      <c r="I295" s="8"/>
      <c r="J295" s="9">
        <v>1</v>
      </c>
      <c r="K295" s="9">
        <v>192</v>
      </c>
      <c r="L295" s="9">
        <v>2023</v>
      </c>
      <c r="M295" s="8" t="s">
        <v>1968</v>
      </c>
      <c r="N295" s="8" t="s">
        <v>42</v>
      </c>
      <c r="O295" s="8" t="s">
        <v>77</v>
      </c>
      <c r="P295" s="6" t="s">
        <v>44</v>
      </c>
      <c r="Q295" s="8" t="s">
        <v>45</v>
      </c>
      <c r="R295" s="10" t="s">
        <v>1969</v>
      </c>
      <c r="S295" s="11"/>
      <c r="T295" s="6"/>
      <c r="U295" s="15" t="str">
        <f>HYPERLINK("https://media.infra-m.ru/1876/1876640/cover/1876640.jpg", "Обложка")</f>
        <v>Обложка</v>
      </c>
      <c r="V295" s="15" t="str">
        <f>HYPERLINK("https://znanium.ru/catalog/product/1058857", "Ознакомиться")</f>
        <v>Ознакомиться</v>
      </c>
      <c r="W295" s="8" t="s">
        <v>365</v>
      </c>
      <c r="X295" s="6"/>
      <c r="Y295" s="6"/>
      <c r="Z295" s="6"/>
      <c r="AA295" s="6" t="s">
        <v>734</v>
      </c>
      <c r="AB295" s="8"/>
    </row>
    <row r="296" spans="1:28" s="4" customFormat="1" ht="42" customHeight="1" x14ac:dyDescent="0.2">
      <c r="A296" s="5">
        <v>0</v>
      </c>
      <c r="B296" s="6" t="s">
        <v>1970</v>
      </c>
      <c r="C296" s="13">
        <v>530</v>
      </c>
      <c r="D296" s="8" t="s">
        <v>1971</v>
      </c>
      <c r="E296" s="8" t="s">
        <v>1972</v>
      </c>
      <c r="F296" s="8" t="s">
        <v>1973</v>
      </c>
      <c r="G296" s="6" t="s">
        <v>38</v>
      </c>
      <c r="H296" s="6" t="s">
        <v>39</v>
      </c>
      <c r="I296" s="8" t="s">
        <v>40</v>
      </c>
      <c r="J296" s="9">
        <v>1</v>
      </c>
      <c r="K296" s="9">
        <v>118</v>
      </c>
      <c r="L296" s="9">
        <v>2022</v>
      </c>
      <c r="M296" s="8" t="s">
        <v>1974</v>
      </c>
      <c r="N296" s="8" t="s">
        <v>66</v>
      </c>
      <c r="O296" s="8" t="s">
        <v>103</v>
      </c>
      <c r="P296" s="6" t="s">
        <v>44</v>
      </c>
      <c r="Q296" s="8" t="s">
        <v>45</v>
      </c>
      <c r="R296" s="10" t="s">
        <v>1975</v>
      </c>
      <c r="S296" s="11"/>
      <c r="T296" s="6"/>
      <c r="U296" s="15" t="str">
        <f>HYPERLINK("https://media.infra-m.ru/1946/1946533/cover/1946533.jpg", "Обложка")</f>
        <v>Обложка</v>
      </c>
      <c r="V296" s="15" t="str">
        <f>HYPERLINK("https://znanium.ru/catalog/product/1946533", "Ознакомиться")</f>
        <v>Ознакомиться</v>
      </c>
      <c r="W296" s="8" t="s">
        <v>438</v>
      </c>
      <c r="X296" s="6"/>
      <c r="Y296" s="6"/>
      <c r="Z296" s="6"/>
      <c r="AA296" s="6" t="s">
        <v>321</v>
      </c>
      <c r="AB296" s="8"/>
    </row>
    <row r="297" spans="1:28" s="4" customFormat="1" ht="51.95" customHeight="1" x14ac:dyDescent="0.2">
      <c r="A297" s="5">
        <v>0</v>
      </c>
      <c r="B297" s="6" t="s">
        <v>1976</v>
      </c>
      <c r="C297" s="13">
        <v>890</v>
      </c>
      <c r="D297" s="8" t="s">
        <v>1977</v>
      </c>
      <c r="E297" s="8" t="s">
        <v>1978</v>
      </c>
      <c r="F297" s="8" t="s">
        <v>1979</v>
      </c>
      <c r="G297" s="6" t="s">
        <v>38</v>
      </c>
      <c r="H297" s="6" t="s">
        <v>39</v>
      </c>
      <c r="I297" s="8" t="s">
        <v>40</v>
      </c>
      <c r="J297" s="9">
        <v>1</v>
      </c>
      <c r="K297" s="9">
        <v>172</v>
      </c>
      <c r="L297" s="9">
        <v>2025</v>
      </c>
      <c r="M297" s="8" t="s">
        <v>1980</v>
      </c>
      <c r="N297" s="8" t="s">
        <v>42</v>
      </c>
      <c r="O297" s="8" t="s">
        <v>55</v>
      </c>
      <c r="P297" s="6" t="s">
        <v>44</v>
      </c>
      <c r="Q297" s="8" t="s">
        <v>45</v>
      </c>
      <c r="R297" s="10" t="s">
        <v>1981</v>
      </c>
      <c r="S297" s="11"/>
      <c r="T297" s="6"/>
      <c r="U297" s="15" t="str">
        <f>HYPERLINK("https://media.infra-m.ru/2134/2134523/cover/2134523.jpg", "Обложка")</f>
        <v>Обложка</v>
      </c>
      <c r="V297" s="15" t="str">
        <f>HYPERLINK("https://znanium.ru/catalog/product/2134523", "Ознакомиться")</f>
        <v>Ознакомиться</v>
      </c>
      <c r="W297" s="8" t="s">
        <v>1982</v>
      </c>
      <c r="X297" s="6" t="s">
        <v>1983</v>
      </c>
      <c r="Y297" s="6"/>
      <c r="Z297" s="6"/>
      <c r="AA297" s="6" t="s">
        <v>218</v>
      </c>
      <c r="AB297" s="8"/>
    </row>
    <row r="298" spans="1:28" s="4" customFormat="1" ht="42" customHeight="1" x14ac:dyDescent="0.2">
      <c r="A298" s="5">
        <v>0</v>
      </c>
      <c r="B298" s="6" t="s">
        <v>1984</v>
      </c>
      <c r="C298" s="13">
        <v>800</v>
      </c>
      <c r="D298" s="8" t="s">
        <v>1985</v>
      </c>
      <c r="E298" s="8" t="s">
        <v>1986</v>
      </c>
      <c r="F298" s="8" t="s">
        <v>1987</v>
      </c>
      <c r="G298" s="6" t="s">
        <v>38</v>
      </c>
      <c r="H298" s="6" t="s">
        <v>39</v>
      </c>
      <c r="I298" s="8" t="s">
        <v>40</v>
      </c>
      <c r="J298" s="9">
        <v>1</v>
      </c>
      <c r="K298" s="9">
        <v>172</v>
      </c>
      <c r="L298" s="9">
        <v>2024</v>
      </c>
      <c r="M298" s="8" t="s">
        <v>1988</v>
      </c>
      <c r="N298" s="8" t="s">
        <v>66</v>
      </c>
      <c r="O298" s="8" t="s">
        <v>67</v>
      </c>
      <c r="P298" s="6" t="s">
        <v>44</v>
      </c>
      <c r="Q298" s="8" t="s">
        <v>45</v>
      </c>
      <c r="R298" s="10" t="s">
        <v>1989</v>
      </c>
      <c r="S298" s="11"/>
      <c r="T298" s="6"/>
      <c r="U298" s="15" t="str">
        <f>HYPERLINK("https://media.infra-m.ru/2105/2105790/cover/2105790.jpg", "Обложка")</f>
        <v>Обложка</v>
      </c>
      <c r="V298" s="15" t="str">
        <f>HYPERLINK("https://znanium.ru/catalog/product/2105790", "Ознакомиться")</f>
        <v>Ознакомиться</v>
      </c>
      <c r="W298" s="8" t="s">
        <v>151</v>
      </c>
      <c r="X298" s="6"/>
      <c r="Y298" s="6"/>
      <c r="Z298" s="6"/>
      <c r="AA298" s="6" t="s">
        <v>88</v>
      </c>
      <c r="AB298" s="8"/>
    </row>
    <row r="299" spans="1:28" s="4" customFormat="1" ht="51.95" customHeight="1" x14ac:dyDescent="0.2">
      <c r="A299" s="5">
        <v>0</v>
      </c>
      <c r="B299" s="6" t="s">
        <v>1990</v>
      </c>
      <c r="C299" s="13">
        <v>854</v>
      </c>
      <c r="D299" s="8" t="s">
        <v>1991</v>
      </c>
      <c r="E299" s="8" t="s">
        <v>1992</v>
      </c>
      <c r="F299" s="8" t="s">
        <v>757</v>
      </c>
      <c r="G299" s="6" t="s">
        <v>133</v>
      </c>
      <c r="H299" s="6" t="s">
        <v>1932</v>
      </c>
      <c r="I299" s="8" t="s">
        <v>174</v>
      </c>
      <c r="J299" s="9">
        <v>1</v>
      </c>
      <c r="K299" s="9">
        <v>184</v>
      </c>
      <c r="L299" s="9">
        <v>2024</v>
      </c>
      <c r="M299" s="8" t="s">
        <v>1993</v>
      </c>
      <c r="N299" s="8" t="s">
        <v>66</v>
      </c>
      <c r="O299" s="8" t="s">
        <v>67</v>
      </c>
      <c r="P299" s="6" t="s">
        <v>56</v>
      </c>
      <c r="Q299" s="8" t="s">
        <v>57</v>
      </c>
      <c r="R299" s="10" t="s">
        <v>503</v>
      </c>
      <c r="S299" s="11" t="s">
        <v>1994</v>
      </c>
      <c r="T299" s="6"/>
      <c r="U299" s="15" t="str">
        <f>HYPERLINK("https://media.infra-m.ru/2078/2078403/cover/2078403.jpg", "Обложка")</f>
        <v>Обложка</v>
      </c>
      <c r="V299" s="15" t="str">
        <f>HYPERLINK("https://znanium.ru/catalog/product/1840485", "Ознакомиться")</f>
        <v>Ознакомиться</v>
      </c>
      <c r="W299" s="8" t="s">
        <v>561</v>
      </c>
      <c r="X299" s="6"/>
      <c r="Y299" s="6"/>
      <c r="Z299" s="6"/>
      <c r="AA299" s="6" t="s">
        <v>106</v>
      </c>
      <c r="AB299" s="8"/>
    </row>
    <row r="300" spans="1:28" s="4" customFormat="1" ht="44.1" customHeight="1" x14ac:dyDescent="0.2">
      <c r="A300" s="5">
        <v>0</v>
      </c>
      <c r="B300" s="6" t="s">
        <v>1995</v>
      </c>
      <c r="C300" s="7">
        <v>1130</v>
      </c>
      <c r="D300" s="8" t="s">
        <v>1996</v>
      </c>
      <c r="E300" s="8" t="s">
        <v>1997</v>
      </c>
      <c r="F300" s="8" t="s">
        <v>1938</v>
      </c>
      <c r="G300" s="6" t="s">
        <v>38</v>
      </c>
      <c r="H300" s="6" t="s">
        <v>39</v>
      </c>
      <c r="I300" s="8" t="s">
        <v>40</v>
      </c>
      <c r="J300" s="9">
        <v>1</v>
      </c>
      <c r="K300" s="9">
        <v>296</v>
      </c>
      <c r="L300" s="9">
        <v>2021</v>
      </c>
      <c r="M300" s="8" t="s">
        <v>1998</v>
      </c>
      <c r="N300" s="8" t="s">
        <v>42</v>
      </c>
      <c r="O300" s="8" t="s">
        <v>55</v>
      </c>
      <c r="P300" s="6" t="s">
        <v>44</v>
      </c>
      <c r="Q300" s="8" t="s">
        <v>45</v>
      </c>
      <c r="R300" s="10" t="s">
        <v>1999</v>
      </c>
      <c r="S300" s="11"/>
      <c r="T300" s="6"/>
      <c r="U300" s="15" t="str">
        <f>HYPERLINK("https://media.infra-m.ru/1213/1213790/cover/1213790.jpg", "Обложка")</f>
        <v>Обложка</v>
      </c>
      <c r="V300" s="15" t="str">
        <f>HYPERLINK("https://znanium.ru/catalog/product/1213790", "Ознакомиться")</f>
        <v>Ознакомиться</v>
      </c>
      <c r="W300" s="8" t="s">
        <v>1941</v>
      </c>
      <c r="X300" s="6"/>
      <c r="Y300" s="6"/>
      <c r="Z300" s="6"/>
      <c r="AA300" s="6" t="s">
        <v>209</v>
      </c>
      <c r="AB300" s="8"/>
    </row>
    <row r="301" spans="1:28" s="4" customFormat="1" ht="42" customHeight="1" x14ac:dyDescent="0.2">
      <c r="A301" s="5">
        <v>0</v>
      </c>
      <c r="B301" s="6" t="s">
        <v>2000</v>
      </c>
      <c r="C301" s="13">
        <v>620</v>
      </c>
      <c r="D301" s="8" t="s">
        <v>2001</v>
      </c>
      <c r="E301" s="8" t="s">
        <v>2002</v>
      </c>
      <c r="F301" s="8" t="s">
        <v>2003</v>
      </c>
      <c r="G301" s="6" t="s">
        <v>38</v>
      </c>
      <c r="H301" s="6" t="s">
        <v>39</v>
      </c>
      <c r="I301" s="8" t="s">
        <v>40</v>
      </c>
      <c r="J301" s="9">
        <v>1</v>
      </c>
      <c r="K301" s="9">
        <v>122</v>
      </c>
      <c r="L301" s="9">
        <v>2023</v>
      </c>
      <c r="M301" s="8" t="s">
        <v>2004</v>
      </c>
      <c r="N301" s="8" t="s">
        <v>42</v>
      </c>
      <c r="O301" s="8" t="s">
        <v>77</v>
      </c>
      <c r="P301" s="6" t="s">
        <v>44</v>
      </c>
      <c r="Q301" s="8" t="s">
        <v>45</v>
      </c>
      <c r="R301" s="10" t="s">
        <v>2005</v>
      </c>
      <c r="S301" s="11"/>
      <c r="T301" s="6"/>
      <c r="U301" s="15" t="str">
        <f>HYPERLINK("https://media.infra-m.ru/2052/2052441/cover/2052441.jpg", "Обложка")</f>
        <v>Обложка</v>
      </c>
      <c r="V301" s="15" t="str">
        <f>HYPERLINK("https://znanium.ru/catalog/product/2052441", "Ознакомиться")</f>
        <v>Ознакомиться</v>
      </c>
      <c r="W301" s="8" t="s">
        <v>2006</v>
      </c>
      <c r="X301" s="6"/>
      <c r="Y301" s="6"/>
      <c r="Z301" s="6"/>
      <c r="AA301" s="6" t="s">
        <v>121</v>
      </c>
      <c r="AB301" s="8"/>
    </row>
    <row r="302" spans="1:28" s="4" customFormat="1" ht="42" customHeight="1" x14ac:dyDescent="0.2">
      <c r="A302" s="5">
        <v>0</v>
      </c>
      <c r="B302" s="6" t="s">
        <v>2007</v>
      </c>
      <c r="C302" s="7">
        <v>1800</v>
      </c>
      <c r="D302" s="8" t="s">
        <v>2008</v>
      </c>
      <c r="E302" s="8" t="s">
        <v>2009</v>
      </c>
      <c r="F302" s="8" t="s">
        <v>2010</v>
      </c>
      <c r="G302" s="6" t="s">
        <v>133</v>
      </c>
      <c r="H302" s="6" t="s">
        <v>39</v>
      </c>
      <c r="I302" s="8" t="s">
        <v>895</v>
      </c>
      <c r="J302" s="9">
        <v>1</v>
      </c>
      <c r="K302" s="9">
        <v>381</v>
      </c>
      <c r="L302" s="9">
        <v>2024</v>
      </c>
      <c r="M302" s="8" t="s">
        <v>2011</v>
      </c>
      <c r="N302" s="8" t="s">
        <v>42</v>
      </c>
      <c r="O302" s="8" t="s">
        <v>55</v>
      </c>
      <c r="P302" s="6" t="s">
        <v>416</v>
      </c>
      <c r="Q302" s="8" t="s">
        <v>196</v>
      </c>
      <c r="R302" s="10" t="s">
        <v>503</v>
      </c>
      <c r="S302" s="11"/>
      <c r="T302" s="6"/>
      <c r="U302" s="15" t="str">
        <f>HYPERLINK("https://media.infra-m.ru/1415/1415375/cover/1415375.jpg", "Обложка")</f>
        <v>Обложка</v>
      </c>
      <c r="V302" s="15" t="str">
        <f>HYPERLINK("https://znanium.ru/catalog/product/1415375", "Ознакомиться")</f>
        <v>Ознакомиться</v>
      </c>
      <c r="W302" s="8" t="s">
        <v>2012</v>
      </c>
      <c r="X302" s="6"/>
      <c r="Y302" s="6"/>
      <c r="Z302" s="6"/>
      <c r="AA302" s="6" t="s">
        <v>71</v>
      </c>
      <c r="AB302" s="8"/>
    </row>
    <row r="303" spans="1:28" s="4" customFormat="1" ht="51.95" customHeight="1" x14ac:dyDescent="0.2">
      <c r="A303" s="5">
        <v>0</v>
      </c>
      <c r="B303" s="6" t="s">
        <v>2013</v>
      </c>
      <c r="C303" s="13">
        <v>624.9</v>
      </c>
      <c r="D303" s="8" t="s">
        <v>2014</v>
      </c>
      <c r="E303" s="8" t="s">
        <v>2015</v>
      </c>
      <c r="F303" s="8" t="s">
        <v>2016</v>
      </c>
      <c r="G303" s="6" t="s">
        <v>38</v>
      </c>
      <c r="H303" s="6" t="s">
        <v>355</v>
      </c>
      <c r="I303" s="8" t="s">
        <v>40</v>
      </c>
      <c r="J303" s="9">
        <v>1</v>
      </c>
      <c r="K303" s="9">
        <v>202</v>
      </c>
      <c r="L303" s="9">
        <v>2017</v>
      </c>
      <c r="M303" s="8" t="s">
        <v>2017</v>
      </c>
      <c r="N303" s="8" t="s">
        <v>66</v>
      </c>
      <c r="O303" s="8" t="s">
        <v>67</v>
      </c>
      <c r="P303" s="6" t="s">
        <v>44</v>
      </c>
      <c r="Q303" s="8" t="s">
        <v>45</v>
      </c>
      <c r="R303" s="10" t="s">
        <v>2018</v>
      </c>
      <c r="S303" s="11"/>
      <c r="T303" s="6"/>
      <c r="U303" s="15" t="str">
        <f>HYPERLINK("https://media.infra-m.ru/0549/0549024/cover/549024.jpg", "Обложка")</f>
        <v>Обложка</v>
      </c>
      <c r="V303" s="15" t="str">
        <f>HYPERLINK("https://znanium.ru/catalog/product/444111", "Ознакомиться")</f>
        <v>Ознакомиться</v>
      </c>
      <c r="W303" s="8" t="s">
        <v>2019</v>
      </c>
      <c r="X303" s="6"/>
      <c r="Y303" s="6"/>
      <c r="Z303" s="6"/>
      <c r="AA303" s="6" t="s">
        <v>321</v>
      </c>
      <c r="AB303" s="8"/>
    </row>
    <row r="304" spans="1:28" s="4" customFormat="1" ht="42" customHeight="1" x14ac:dyDescent="0.2">
      <c r="A304" s="5">
        <v>0</v>
      </c>
      <c r="B304" s="6" t="s">
        <v>2020</v>
      </c>
      <c r="C304" s="13">
        <v>700</v>
      </c>
      <c r="D304" s="8" t="s">
        <v>2021</v>
      </c>
      <c r="E304" s="8" t="s">
        <v>2022</v>
      </c>
      <c r="F304" s="8" t="s">
        <v>2023</v>
      </c>
      <c r="G304" s="6" t="s">
        <v>38</v>
      </c>
      <c r="H304" s="6" t="s">
        <v>355</v>
      </c>
      <c r="I304" s="8" t="s">
        <v>40</v>
      </c>
      <c r="J304" s="9">
        <v>1</v>
      </c>
      <c r="K304" s="9">
        <v>134</v>
      </c>
      <c r="L304" s="9">
        <v>2025</v>
      </c>
      <c r="M304" s="8" t="s">
        <v>2024</v>
      </c>
      <c r="N304" s="8" t="s">
        <v>66</v>
      </c>
      <c r="O304" s="8" t="s">
        <v>67</v>
      </c>
      <c r="P304" s="6" t="s">
        <v>44</v>
      </c>
      <c r="Q304" s="8" t="s">
        <v>45</v>
      </c>
      <c r="R304" s="10" t="s">
        <v>2025</v>
      </c>
      <c r="S304" s="11"/>
      <c r="T304" s="6"/>
      <c r="U304" s="15" t="str">
        <f>HYPERLINK("https://media.infra-m.ru/2167/2167410/cover/2167410.jpg", "Обложка")</f>
        <v>Обложка</v>
      </c>
      <c r="V304" s="15" t="str">
        <f>HYPERLINK("https://znanium.ru/catalog/product/2167410", "Ознакомиться")</f>
        <v>Ознакомиться</v>
      </c>
      <c r="W304" s="8" t="s">
        <v>2026</v>
      </c>
      <c r="X304" s="6"/>
      <c r="Y304" s="6"/>
      <c r="Z304" s="6"/>
      <c r="AA304" s="6" t="s">
        <v>169</v>
      </c>
      <c r="AB304" s="8"/>
    </row>
    <row r="305" spans="1:28" s="4" customFormat="1" ht="42" customHeight="1" x14ac:dyDescent="0.2">
      <c r="A305" s="5">
        <v>0</v>
      </c>
      <c r="B305" s="6" t="s">
        <v>2027</v>
      </c>
      <c r="C305" s="13">
        <v>380</v>
      </c>
      <c r="D305" s="8" t="s">
        <v>2028</v>
      </c>
      <c r="E305" s="8" t="s">
        <v>2029</v>
      </c>
      <c r="F305" s="8" t="s">
        <v>2023</v>
      </c>
      <c r="G305" s="6" t="s">
        <v>38</v>
      </c>
      <c r="H305" s="6" t="s">
        <v>355</v>
      </c>
      <c r="I305" s="8" t="s">
        <v>40</v>
      </c>
      <c r="J305" s="9">
        <v>1</v>
      </c>
      <c r="K305" s="9">
        <v>112</v>
      </c>
      <c r="L305" s="9">
        <v>2019</v>
      </c>
      <c r="M305" s="8" t="s">
        <v>2030</v>
      </c>
      <c r="N305" s="8" t="s">
        <v>66</v>
      </c>
      <c r="O305" s="8" t="s">
        <v>67</v>
      </c>
      <c r="P305" s="6" t="s">
        <v>44</v>
      </c>
      <c r="Q305" s="8" t="s">
        <v>45</v>
      </c>
      <c r="R305" s="10" t="s">
        <v>2025</v>
      </c>
      <c r="S305" s="11"/>
      <c r="T305" s="6"/>
      <c r="U305" s="15" t="str">
        <f>HYPERLINK("https://media.infra-m.ru/1019/1019052/cover/1019052.jpg", "Обложка")</f>
        <v>Обложка</v>
      </c>
      <c r="V305" s="15" t="str">
        <f>HYPERLINK("https://znanium.ru/catalog/product/2167410", "Ознакомиться")</f>
        <v>Ознакомиться</v>
      </c>
      <c r="W305" s="8" t="s">
        <v>2026</v>
      </c>
      <c r="X305" s="6"/>
      <c r="Y305" s="6"/>
      <c r="Z305" s="6"/>
      <c r="AA305" s="6" t="s">
        <v>734</v>
      </c>
      <c r="AB305" s="8"/>
    </row>
    <row r="306" spans="1:28" s="4" customFormat="1" ht="42" customHeight="1" x14ac:dyDescent="0.2">
      <c r="A306" s="5">
        <v>0</v>
      </c>
      <c r="B306" s="6" t="s">
        <v>2031</v>
      </c>
      <c r="C306" s="13">
        <v>740</v>
      </c>
      <c r="D306" s="8" t="s">
        <v>2032</v>
      </c>
      <c r="E306" s="8" t="s">
        <v>2033</v>
      </c>
      <c r="F306" s="8" t="s">
        <v>2034</v>
      </c>
      <c r="G306" s="6" t="s">
        <v>38</v>
      </c>
      <c r="H306" s="6" t="s">
        <v>355</v>
      </c>
      <c r="I306" s="8" t="s">
        <v>174</v>
      </c>
      <c r="J306" s="9">
        <v>1</v>
      </c>
      <c r="K306" s="9">
        <v>148</v>
      </c>
      <c r="L306" s="9">
        <v>2025</v>
      </c>
      <c r="M306" s="8" t="s">
        <v>2035</v>
      </c>
      <c r="N306" s="8" t="s">
        <v>66</v>
      </c>
      <c r="O306" s="8" t="s">
        <v>119</v>
      </c>
      <c r="P306" s="6" t="s">
        <v>56</v>
      </c>
      <c r="Q306" s="8" t="s">
        <v>196</v>
      </c>
      <c r="R306" s="10" t="s">
        <v>2036</v>
      </c>
      <c r="S306" s="11"/>
      <c r="T306" s="6"/>
      <c r="U306" s="15" t="str">
        <f>HYPERLINK("https://media.infra-m.ru/2172/2172591/cover/2172591.jpg", "Обложка")</f>
        <v>Обложка</v>
      </c>
      <c r="V306" s="15" t="str">
        <f>HYPERLINK("https://znanium.ru/catalog/product/2172591", "Ознакомиться")</f>
        <v>Ознакомиться</v>
      </c>
      <c r="W306" s="8" t="s">
        <v>2037</v>
      </c>
      <c r="X306" s="6"/>
      <c r="Y306" s="6"/>
      <c r="Z306" s="6"/>
      <c r="AA306" s="6" t="s">
        <v>402</v>
      </c>
      <c r="AB306" s="8"/>
    </row>
    <row r="307" spans="1:28" s="4" customFormat="1" ht="44.1" customHeight="1" x14ac:dyDescent="0.2">
      <c r="A307" s="5">
        <v>0</v>
      </c>
      <c r="B307" s="6" t="s">
        <v>2038</v>
      </c>
      <c r="C307" s="13">
        <v>804</v>
      </c>
      <c r="D307" s="8" t="s">
        <v>2039</v>
      </c>
      <c r="E307" s="8" t="s">
        <v>2040</v>
      </c>
      <c r="F307" s="8" t="s">
        <v>2041</v>
      </c>
      <c r="G307" s="6" t="s">
        <v>38</v>
      </c>
      <c r="H307" s="6" t="s">
        <v>39</v>
      </c>
      <c r="I307" s="8" t="s">
        <v>40</v>
      </c>
      <c r="J307" s="9">
        <v>1</v>
      </c>
      <c r="K307" s="9">
        <v>160</v>
      </c>
      <c r="L307" s="9">
        <v>2025</v>
      </c>
      <c r="M307" s="8" t="s">
        <v>2042</v>
      </c>
      <c r="N307" s="8" t="s">
        <v>42</v>
      </c>
      <c r="O307" s="8" t="s">
        <v>55</v>
      </c>
      <c r="P307" s="6" t="s">
        <v>44</v>
      </c>
      <c r="Q307" s="8" t="s">
        <v>45</v>
      </c>
      <c r="R307" s="10" t="s">
        <v>2043</v>
      </c>
      <c r="S307" s="11"/>
      <c r="T307" s="6"/>
      <c r="U307" s="15" t="str">
        <f>HYPERLINK("https://media.infra-m.ru/2173/2173428/cover/2173428.jpg", "Обложка")</f>
        <v>Обложка</v>
      </c>
      <c r="V307" s="15" t="str">
        <f>HYPERLINK("https://znanium.ru/catalog/product/2170070", "Ознакомиться")</f>
        <v>Ознакомиться</v>
      </c>
      <c r="W307" s="8" t="s">
        <v>2044</v>
      </c>
      <c r="X307" s="6"/>
      <c r="Y307" s="6"/>
      <c r="Z307" s="6"/>
      <c r="AA307" s="6" t="s">
        <v>209</v>
      </c>
      <c r="AB307" s="8"/>
    </row>
    <row r="308" spans="1:28" s="4" customFormat="1" ht="44.1" customHeight="1" x14ac:dyDescent="0.2">
      <c r="A308" s="5">
        <v>0</v>
      </c>
      <c r="B308" s="6" t="s">
        <v>2045</v>
      </c>
      <c r="C308" s="7">
        <v>1254.9000000000001</v>
      </c>
      <c r="D308" s="8" t="s">
        <v>2046</v>
      </c>
      <c r="E308" s="8" t="s">
        <v>2047</v>
      </c>
      <c r="F308" s="8" t="s">
        <v>2048</v>
      </c>
      <c r="G308" s="6" t="s">
        <v>38</v>
      </c>
      <c r="H308" s="6" t="s">
        <v>39</v>
      </c>
      <c r="I308" s="8" t="s">
        <v>40</v>
      </c>
      <c r="J308" s="9">
        <v>1</v>
      </c>
      <c r="K308" s="9">
        <v>299</v>
      </c>
      <c r="L308" s="9">
        <v>2022</v>
      </c>
      <c r="M308" s="8" t="s">
        <v>2049</v>
      </c>
      <c r="N308" s="8" t="s">
        <v>42</v>
      </c>
      <c r="O308" s="8" t="s">
        <v>77</v>
      </c>
      <c r="P308" s="6" t="s">
        <v>44</v>
      </c>
      <c r="Q308" s="8" t="s">
        <v>45</v>
      </c>
      <c r="R308" s="10" t="s">
        <v>2050</v>
      </c>
      <c r="S308" s="11"/>
      <c r="T308" s="6"/>
      <c r="U308" s="15" t="str">
        <f>HYPERLINK("https://media.infra-m.ru/1864/1864885/cover/1864885.jpg", "Обложка")</f>
        <v>Обложка</v>
      </c>
      <c r="V308" s="15" t="str">
        <f>HYPERLINK("https://znanium.ru/catalog/product/1086386", "Ознакомиться")</f>
        <v>Ознакомиться</v>
      </c>
      <c r="W308" s="8" t="s">
        <v>1139</v>
      </c>
      <c r="X308" s="6"/>
      <c r="Y308" s="6"/>
      <c r="Z308" s="6"/>
      <c r="AA308" s="6" t="s">
        <v>160</v>
      </c>
      <c r="AB308" s="8"/>
    </row>
    <row r="309" spans="1:28" s="4" customFormat="1" ht="51.95" customHeight="1" x14ac:dyDescent="0.2">
      <c r="A309" s="5">
        <v>0</v>
      </c>
      <c r="B309" s="6" t="s">
        <v>2051</v>
      </c>
      <c r="C309" s="7">
        <v>1534.9</v>
      </c>
      <c r="D309" s="8" t="s">
        <v>2052</v>
      </c>
      <c r="E309" s="8" t="s">
        <v>2053</v>
      </c>
      <c r="F309" s="8" t="s">
        <v>2054</v>
      </c>
      <c r="G309" s="6" t="s">
        <v>133</v>
      </c>
      <c r="H309" s="6" t="s">
        <v>513</v>
      </c>
      <c r="I309" s="8"/>
      <c r="J309" s="9">
        <v>1</v>
      </c>
      <c r="K309" s="9">
        <v>342</v>
      </c>
      <c r="L309" s="9">
        <v>2023</v>
      </c>
      <c r="M309" s="8" t="s">
        <v>2055</v>
      </c>
      <c r="N309" s="8" t="s">
        <v>42</v>
      </c>
      <c r="O309" s="8" t="s">
        <v>77</v>
      </c>
      <c r="P309" s="6" t="s">
        <v>56</v>
      </c>
      <c r="Q309" s="8" t="s">
        <v>57</v>
      </c>
      <c r="R309" s="10" t="s">
        <v>2056</v>
      </c>
      <c r="S309" s="11" t="s">
        <v>2057</v>
      </c>
      <c r="T309" s="6"/>
      <c r="U309" s="15" t="str">
        <f>HYPERLINK("https://media.infra-m.ru/1903/1903718/cover/1903718.jpg", "Обложка")</f>
        <v>Обложка</v>
      </c>
      <c r="V309" s="15" t="str">
        <f>HYPERLINK("https://znanium.ru/catalog/product/1055188", "Ознакомиться")</f>
        <v>Ознакомиться</v>
      </c>
      <c r="W309" s="8" t="s">
        <v>328</v>
      </c>
      <c r="X309" s="6"/>
      <c r="Y309" s="6"/>
      <c r="Z309" s="6"/>
      <c r="AA309" s="6" t="s">
        <v>106</v>
      </c>
      <c r="AB309" s="8"/>
    </row>
    <row r="310" spans="1:28" s="4" customFormat="1" ht="42" customHeight="1" x14ac:dyDescent="0.2">
      <c r="A310" s="5">
        <v>0</v>
      </c>
      <c r="B310" s="6" t="s">
        <v>2058</v>
      </c>
      <c r="C310" s="13">
        <v>810</v>
      </c>
      <c r="D310" s="8" t="s">
        <v>2059</v>
      </c>
      <c r="E310" s="8" t="s">
        <v>2060</v>
      </c>
      <c r="F310" s="8" t="s">
        <v>2003</v>
      </c>
      <c r="G310" s="6" t="s">
        <v>38</v>
      </c>
      <c r="H310" s="6" t="s">
        <v>39</v>
      </c>
      <c r="I310" s="8" t="s">
        <v>40</v>
      </c>
      <c r="J310" s="9">
        <v>1</v>
      </c>
      <c r="K310" s="9">
        <v>179</v>
      </c>
      <c r="L310" s="9">
        <v>2023</v>
      </c>
      <c r="M310" s="8" t="s">
        <v>2061</v>
      </c>
      <c r="N310" s="8" t="s">
        <v>42</v>
      </c>
      <c r="O310" s="8" t="s">
        <v>77</v>
      </c>
      <c r="P310" s="6" t="s">
        <v>44</v>
      </c>
      <c r="Q310" s="8" t="s">
        <v>45</v>
      </c>
      <c r="R310" s="10" t="s">
        <v>1371</v>
      </c>
      <c r="S310" s="11"/>
      <c r="T310" s="6"/>
      <c r="U310" s="15" t="str">
        <f>HYPERLINK("https://media.infra-m.ru/1871/1871442/cover/1871442.jpg", "Обложка")</f>
        <v>Обложка</v>
      </c>
      <c r="V310" s="15" t="str">
        <f>HYPERLINK("https://znanium.ru/catalog/product/1871442", "Ознакомиться")</f>
        <v>Ознакомиться</v>
      </c>
      <c r="W310" s="8" t="s">
        <v>2006</v>
      </c>
      <c r="X310" s="6"/>
      <c r="Y310" s="6"/>
      <c r="Z310" s="6"/>
      <c r="AA310" s="6" t="s">
        <v>121</v>
      </c>
      <c r="AB310" s="8"/>
    </row>
    <row r="311" spans="1:28" s="4" customFormat="1" ht="51.95" customHeight="1" x14ac:dyDescent="0.2">
      <c r="A311" s="5">
        <v>0</v>
      </c>
      <c r="B311" s="6" t="s">
        <v>2062</v>
      </c>
      <c r="C311" s="13">
        <v>934</v>
      </c>
      <c r="D311" s="8" t="s">
        <v>2063</v>
      </c>
      <c r="E311" s="8" t="s">
        <v>2064</v>
      </c>
      <c r="F311" s="8" t="s">
        <v>2065</v>
      </c>
      <c r="G311" s="6" t="s">
        <v>38</v>
      </c>
      <c r="H311" s="6" t="s">
        <v>355</v>
      </c>
      <c r="I311" s="8" t="s">
        <v>40</v>
      </c>
      <c r="J311" s="9">
        <v>1</v>
      </c>
      <c r="K311" s="9">
        <v>201</v>
      </c>
      <c r="L311" s="9">
        <v>2017</v>
      </c>
      <c r="M311" s="8" t="s">
        <v>2066</v>
      </c>
      <c r="N311" s="8" t="s">
        <v>42</v>
      </c>
      <c r="O311" s="8" t="s">
        <v>77</v>
      </c>
      <c r="P311" s="6" t="s">
        <v>44</v>
      </c>
      <c r="Q311" s="8" t="s">
        <v>45</v>
      </c>
      <c r="R311" s="10" t="s">
        <v>2067</v>
      </c>
      <c r="S311" s="11"/>
      <c r="T311" s="6"/>
      <c r="U311" s="15" t="str">
        <f>HYPERLINK("https://media.infra-m.ru/0615/0615094/cover/615094.jpg", "Обложка")</f>
        <v>Обложка</v>
      </c>
      <c r="V311" s="15" t="str">
        <f>HYPERLINK("https://znanium.ru/catalog/product/615094", "Ознакомиться")</f>
        <v>Ознакомиться</v>
      </c>
      <c r="W311" s="8" t="s">
        <v>2068</v>
      </c>
      <c r="X311" s="6"/>
      <c r="Y311" s="6"/>
      <c r="Z311" s="6"/>
      <c r="AA311" s="6" t="s">
        <v>106</v>
      </c>
      <c r="AB311" s="8"/>
    </row>
    <row r="312" spans="1:28" s="4" customFormat="1" ht="44.1" customHeight="1" x14ac:dyDescent="0.2">
      <c r="A312" s="5">
        <v>0</v>
      </c>
      <c r="B312" s="6" t="s">
        <v>2069</v>
      </c>
      <c r="C312" s="13">
        <v>904.9</v>
      </c>
      <c r="D312" s="8" t="s">
        <v>2070</v>
      </c>
      <c r="E312" s="8" t="s">
        <v>2071</v>
      </c>
      <c r="F312" s="8" t="s">
        <v>2072</v>
      </c>
      <c r="G312" s="6" t="s">
        <v>38</v>
      </c>
      <c r="H312" s="6" t="s">
        <v>815</v>
      </c>
      <c r="I312" s="8"/>
      <c r="J312" s="9">
        <v>1</v>
      </c>
      <c r="K312" s="9">
        <v>200</v>
      </c>
      <c r="L312" s="9">
        <v>2023</v>
      </c>
      <c r="M312" s="8" t="s">
        <v>2073</v>
      </c>
      <c r="N312" s="8" t="s">
        <v>42</v>
      </c>
      <c r="O312" s="8" t="s">
        <v>77</v>
      </c>
      <c r="P312" s="6" t="s">
        <v>44</v>
      </c>
      <c r="Q312" s="8" t="s">
        <v>45</v>
      </c>
      <c r="R312" s="10" t="s">
        <v>2074</v>
      </c>
      <c r="S312" s="11"/>
      <c r="T312" s="6"/>
      <c r="U312" s="15" t="str">
        <f>HYPERLINK("https://media.infra-m.ru/2038/2038318/cover/2038318.jpg", "Обложка")</f>
        <v>Обложка</v>
      </c>
      <c r="V312" s="15" t="str">
        <f>HYPERLINK("https://znanium.ru/catalog/product/1290959", "Ознакомиться")</f>
        <v>Ознакомиться</v>
      </c>
      <c r="W312" s="8" t="s">
        <v>401</v>
      </c>
      <c r="X312" s="6"/>
      <c r="Y312" s="6"/>
      <c r="Z312" s="6"/>
      <c r="AA312" s="6" t="s">
        <v>48</v>
      </c>
      <c r="AB312" s="8"/>
    </row>
    <row r="313" spans="1:28" s="4" customFormat="1" ht="51.95" customHeight="1" x14ac:dyDescent="0.2">
      <c r="A313" s="5">
        <v>0</v>
      </c>
      <c r="B313" s="6" t="s">
        <v>2075</v>
      </c>
      <c r="C313" s="13">
        <v>754</v>
      </c>
      <c r="D313" s="8" t="s">
        <v>2076</v>
      </c>
      <c r="E313" s="8" t="s">
        <v>2077</v>
      </c>
      <c r="F313" s="8" t="s">
        <v>2078</v>
      </c>
      <c r="G313" s="6" t="s">
        <v>38</v>
      </c>
      <c r="H313" s="6" t="s">
        <v>39</v>
      </c>
      <c r="I313" s="8" t="s">
        <v>40</v>
      </c>
      <c r="J313" s="9">
        <v>1</v>
      </c>
      <c r="K313" s="9">
        <v>160</v>
      </c>
      <c r="L313" s="9">
        <v>2024</v>
      </c>
      <c r="M313" s="8" t="s">
        <v>2079</v>
      </c>
      <c r="N313" s="8" t="s">
        <v>66</v>
      </c>
      <c r="O313" s="8" t="s">
        <v>103</v>
      </c>
      <c r="P313" s="6" t="s">
        <v>44</v>
      </c>
      <c r="Q313" s="8" t="s">
        <v>45</v>
      </c>
      <c r="R313" s="10" t="s">
        <v>2080</v>
      </c>
      <c r="S313" s="11"/>
      <c r="T313" s="6"/>
      <c r="U313" s="15" t="str">
        <f>HYPERLINK("https://media.infra-m.ru/2144/2144075/cover/2144075.jpg", "Обложка")</f>
        <v>Обложка</v>
      </c>
      <c r="V313" s="15" t="str">
        <f>HYPERLINK("https://znanium.ru/catalog/product/1093097", "Ознакомиться")</f>
        <v>Ознакомиться</v>
      </c>
      <c r="W313" s="8" t="s">
        <v>393</v>
      </c>
      <c r="X313" s="6"/>
      <c r="Y313" s="6"/>
      <c r="Z313" s="6"/>
      <c r="AA313" s="6" t="s">
        <v>418</v>
      </c>
      <c r="AB313" s="8"/>
    </row>
    <row r="314" spans="1:28" s="4" customFormat="1" ht="51.95" customHeight="1" x14ac:dyDescent="0.2">
      <c r="A314" s="5">
        <v>0</v>
      </c>
      <c r="B314" s="6" t="s">
        <v>2081</v>
      </c>
      <c r="C314" s="13">
        <v>900</v>
      </c>
      <c r="D314" s="8" t="s">
        <v>2082</v>
      </c>
      <c r="E314" s="8" t="s">
        <v>2083</v>
      </c>
      <c r="F314" s="8" t="s">
        <v>2084</v>
      </c>
      <c r="G314" s="6" t="s">
        <v>93</v>
      </c>
      <c r="H314" s="6" t="s">
        <v>39</v>
      </c>
      <c r="I314" s="8" t="s">
        <v>1001</v>
      </c>
      <c r="J314" s="9">
        <v>1</v>
      </c>
      <c r="K314" s="9">
        <v>194</v>
      </c>
      <c r="L314" s="9">
        <v>2023</v>
      </c>
      <c r="M314" s="8" t="s">
        <v>2085</v>
      </c>
      <c r="N314" s="8" t="s">
        <v>66</v>
      </c>
      <c r="O314" s="8" t="s">
        <v>67</v>
      </c>
      <c r="P314" s="6" t="s">
        <v>56</v>
      </c>
      <c r="Q314" s="8" t="s">
        <v>348</v>
      </c>
      <c r="R314" s="10" t="s">
        <v>2086</v>
      </c>
      <c r="S314" s="11" t="s">
        <v>2087</v>
      </c>
      <c r="T314" s="6"/>
      <c r="U314" s="15" t="str">
        <f>HYPERLINK("https://media.infra-m.ru/2004/2004403/cover/2004403.jpg", "Обложка")</f>
        <v>Обложка</v>
      </c>
      <c r="V314" s="15" t="str">
        <f>HYPERLINK("https://znanium.ru/catalog/product/2004403", "Ознакомиться")</f>
        <v>Ознакомиться</v>
      </c>
      <c r="W314" s="8" t="s">
        <v>2026</v>
      </c>
      <c r="X314" s="6"/>
      <c r="Y314" s="6"/>
      <c r="Z314" s="6"/>
      <c r="AA314" s="6" t="s">
        <v>209</v>
      </c>
      <c r="AB314" s="8"/>
    </row>
    <row r="315" spans="1:28" s="4" customFormat="1" ht="42" customHeight="1" x14ac:dyDescent="0.2">
      <c r="A315" s="5">
        <v>0</v>
      </c>
      <c r="B315" s="6" t="s">
        <v>2088</v>
      </c>
      <c r="C315" s="13">
        <v>880</v>
      </c>
      <c r="D315" s="8" t="s">
        <v>2089</v>
      </c>
      <c r="E315" s="8" t="s">
        <v>2090</v>
      </c>
      <c r="F315" s="8" t="s">
        <v>2091</v>
      </c>
      <c r="G315" s="6" t="s">
        <v>133</v>
      </c>
      <c r="H315" s="6" t="s">
        <v>39</v>
      </c>
      <c r="I315" s="8" t="s">
        <v>550</v>
      </c>
      <c r="J315" s="9">
        <v>1</v>
      </c>
      <c r="K315" s="9">
        <v>184</v>
      </c>
      <c r="L315" s="9">
        <v>2024</v>
      </c>
      <c r="M315" s="8" t="s">
        <v>2092</v>
      </c>
      <c r="N315" s="8" t="s">
        <v>66</v>
      </c>
      <c r="O315" s="8" t="s">
        <v>67</v>
      </c>
      <c r="P315" s="6" t="s">
        <v>56</v>
      </c>
      <c r="Q315" s="8" t="s">
        <v>196</v>
      </c>
      <c r="R315" s="10" t="s">
        <v>2093</v>
      </c>
      <c r="S315" s="11"/>
      <c r="T315" s="6"/>
      <c r="U315" s="15" t="str">
        <f>HYPERLINK("https://media.infra-m.ru/2130/2130509/cover/2130509.jpg", "Обложка")</f>
        <v>Обложка</v>
      </c>
      <c r="V315" s="12"/>
      <c r="W315" s="8" t="s">
        <v>365</v>
      </c>
      <c r="X315" s="6"/>
      <c r="Y315" s="6"/>
      <c r="Z315" s="6"/>
      <c r="AA315" s="6" t="s">
        <v>71</v>
      </c>
      <c r="AB315" s="8"/>
    </row>
    <row r="316" spans="1:28" s="4" customFormat="1" ht="51.95" customHeight="1" x14ac:dyDescent="0.2">
      <c r="A316" s="5">
        <v>0</v>
      </c>
      <c r="B316" s="6" t="s">
        <v>2094</v>
      </c>
      <c r="C316" s="13">
        <v>990</v>
      </c>
      <c r="D316" s="8" t="s">
        <v>2095</v>
      </c>
      <c r="E316" s="8" t="s">
        <v>2096</v>
      </c>
      <c r="F316" s="8" t="s">
        <v>2097</v>
      </c>
      <c r="G316" s="6" t="s">
        <v>38</v>
      </c>
      <c r="H316" s="6" t="s">
        <v>355</v>
      </c>
      <c r="I316" s="8" t="s">
        <v>2098</v>
      </c>
      <c r="J316" s="9">
        <v>1</v>
      </c>
      <c r="K316" s="9">
        <v>264</v>
      </c>
      <c r="L316" s="9">
        <v>2022</v>
      </c>
      <c r="M316" s="8" t="s">
        <v>2099</v>
      </c>
      <c r="N316" s="8" t="s">
        <v>66</v>
      </c>
      <c r="O316" s="8" t="s">
        <v>119</v>
      </c>
      <c r="P316" s="6" t="s">
        <v>2100</v>
      </c>
      <c r="Q316" s="8" t="s">
        <v>45</v>
      </c>
      <c r="R316" s="10" t="s">
        <v>2101</v>
      </c>
      <c r="S316" s="11"/>
      <c r="T316" s="6"/>
      <c r="U316" s="15" t="str">
        <f>HYPERLINK("https://media.infra-m.ru/1817/1817008/cover/1817008.jpg", "Обложка")</f>
        <v>Обложка</v>
      </c>
      <c r="V316" s="15" t="str">
        <f>HYPERLINK("https://znanium.ru/catalog/product/1817008", "Ознакомиться")</f>
        <v>Ознакомиться</v>
      </c>
      <c r="W316" s="8" t="s">
        <v>2102</v>
      </c>
      <c r="X316" s="6"/>
      <c r="Y316" s="6"/>
      <c r="Z316" s="6"/>
      <c r="AA316" s="6" t="s">
        <v>48</v>
      </c>
      <c r="AB316" s="8"/>
    </row>
    <row r="317" spans="1:28" s="4" customFormat="1" ht="51.95" customHeight="1" x14ac:dyDescent="0.2">
      <c r="A317" s="5">
        <v>0</v>
      </c>
      <c r="B317" s="6" t="s">
        <v>2103</v>
      </c>
      <c r="C317" s="13">
        <v>804</v>
      </c>
      <c r="D317" s="8" t="s">
        <v>2104</v>
      </c>
      <c r="E317" s="8" t="s">
        <v>2105</v>
      </c>
      <c r="F317" s="8" t="s">
        <v>2106</v>
      </c>
      <c r="G317" s="6" t="s">
        <v>38</v>
      </c>
      <c r="H317" s="6" t="s">
        <v>513</v>
      </c>
      <c r="I317" s="8"/>
      <c r="J317" s="9">
        <v>1</v>
      </c>
      <c r="K317" s="9">
        <v>175</v>
      </c>
      <c r="L317" s="9">
        <v>2024</v>
      </c>
      <c r="M317" s="8" t="s">
        <v>2107</v>
      </c>
      <c r="N317" s="8" t="s">
        <v>66</v>
      </c>
      <c r="O317" s="8" t="s">
        <v>67</v>
      </c>
      <c r="P317" s="6" t="s">
        <v>195</v>
      </c>
      <c r="Q317" s="8" t="s">
        <v>57</v>
      </c>
      <c r="R317" s="10" t="s">
        <v>2108</v>
      </c>
      <c r="S317" s="11" t="s">
        <v>2109</v>
      </c>
      <c r="T317" s="6"/>
      <c r="U317" s="15" t="str">
        <f>HYPERLINK("https://media.infra-m.ru/2104/2104115/cover/2104115.jpg", "Обложка")</f>
        <v>Обложка</v>
      </c>
      <c r="V317" s="15" t="str">
        <f>HYPERLINK("https://znanium.ru/catalog/product/1012457", "Ознакомиться")</f>
        <v>Ознакомиться</v>
      </c>
      <c r="W317" s="8" t="s">
        <v>2110</v>
      </c>
      <c r="X317" s="6"/>
      <c r="Y317" s="6"/>
      <c r="Z317" s="6"/>
      <c r="AA317" s="6" t="s">
        <v>321</v>
      </c>
      <c r="AB317" s="8"/>
    </row>
    <row r="318" spans="1:28" s="4" customFormat="1" ht="51.95" customHeight="1" x14ac:dyDescent="0.2">
      <c r="A318" s="5">
        <v>0</v>
      </c>
      <c r="B318" s="6" t="s">
        <v>2111</v>
      </c>
      <c r="C318" s="13">
        <v>660</v>
      </c>
      <c r="D318" s="8" t="s">
        <v>2112</v>
      </c>
      <c r="E318" s="8" t="s">
        <v>2113</v>
      </c>
      <c r="F318" s="8" t="s">
        <v>2114</v>
      </c>
      <c r="G318" s="6" t="s">
        <v>38</v>
      </c>
      <c r="H318" s="6" t="s">
        <v>39</v>
      </c>
      <c r="I318" s="8" t="s">
        <v>40</v>
      </c>
      <c r="J318" s="9">
        <v>1</v>
      </c>
      <c r="K318" s="9">
        <v>174</v>
      </c>
      <c r="L318" s="9">
        <v>2022</v>
      </c>
      <c r="M318" s="8" t="s">
        <v>2115</v>
      </c>
      <c r="N318" s="8" t="s">
        <v>66</v>
      </c>
      <c r="O318" s="8" t="s">
        <v>67</v>
      </c>
      <c r="P318" s="6" t="s">
        <v>44</v>
      </c>
      <c r="Q318" s="8" t="s">
        <v>45</v>
      </c>
      <c r="R318" s="10" t="s">
        <v>2116</v>
      </c>
      <c r="S318" s="11"/>
      <c r="T318" s="6"/>
      <c r="U318" s="15" t="str">
        <f>HYPERLINK("https://media.infra-m.ru/1735/1735161/cover/1735161.jpg", "Обложка")</f>
        <v>Обложка</v>
      </c>
      <c r="V318" s="15" t="str">
        <f>HYPERLINK("https://znanium.ru/catalog/product/1003238", "Ознакомиться")</f>
        <v>Ознакомиться</v>
      </c>
      <c r="W318" s="8" t="s">
        <v>393</v>
      </c>
      <c r="X318" s="6"/>
      <c r="Y318" s="6"/>
      <c r="Z318" s="6"/>
      <c r="AA318" s="6" t="s">
        <v>80</v>
      </c>
      <c r="AB318" s="8"/>
    </row>
    <row r="319" spans="1:28" s="4" customFormat="1" ht="51.95" customHeight="1" x14ac:dyDescent="0.2">
      <c r="A319" s="5">
        <v>0</v>
      </c>
      <c r="B319" s="6" t="s">
        <v>2117</v>
      </c>
      <c r="C319" s="7">
        <v>1880</v>
      </c>
      <c r="D319" s="8" t="s">
        <v>2118</v>
      </c>
      <c r="E319" s="8" t="s">
        <v>2119</v>
      </c>
      <c r="F319" s="8" t="s">
        <v>2120</v>
      </c>
      <c r="G319" s="6" t="s">
        <v>93</v>
      </c>
      <c r="H319" s="6" t="s">
        <v>39</v>
      </c>
      <c r="I319" s="8" t="s">
        <v>174</v>
      </c>
      <c r="J319" s="9">
        <v>1</v>
      </c>
      <c r="K319" s="9">
        <v>369</v>
      </c>
      <c r="L319" s="9">
        <v>2025</v>
      </c>
      <c r="M319" s="8" t="s">
        <v>2121</v>
      </c>
      <c r="N319" s="8" t="s">
        <v>42</v>
      </c>
      <c r="O319" s="8" t="s">
        <v>77</v>
      </c>
      <c r="P319" s="6" t="s">
        <v>56</v>
      </c>
      <c r="Q319" s="8" t="s">
        <v>348</v>
      </c>
      <c r="R319" s="10" t="s">
        <v>2122</v>
      </c>
      <c r="S319" s="11" t="s">
        <v>2123</v>
      </c>
      <c r="T319" s="6"/>
      <c r="U319" s="15" t="str">
        <f>HYPERLINK("https://media.infra-m.ru/2191/2191267/cover/2191267.jpg", "Обложка")</f>
        <v>Обложка</v>
      </c>
      <c r="V319" s="15" t="str">
        <f>HYPERLINK("https://znanium.ru/catalog/product/2191267", "Ознакомиться")</f>
        <v>Ознакомиться</v>
      </c>
      <c r="W319" s="8" t="s">
        <v>2124</v>
      </c>
      <c r="X319" s="6"/>
      <c r="Y319" s="6"/>
      <c r="Z319" s="6"/>
      <c r="AA319" s="6" t="s">
        <v>864</v>
      </c>
      <c r="AB319" s="8"/>
    </row>
    <row r="320" spans="1:28" s="4" customFormat="1" ht="51.95" customHeight="1" x14ac:dyDescent="0.2">
      <c r="A320" s="5">
        <v>0</v>
      </c>
      <c r="B320" s="6" t="s">
        <v>2125</v>
      </c>
      <c r="C320" s="7">
        <v>1770</v>
      </c>
      <c r="D320" s="8" t="s">
        <v>2126</v>
      </c>
      <c r="E320" s="8" t="s">
        <v>2127</v>
      </c>
      <c r="F320" s="8" t="s">
        <v>2128</v>
      </c>
      <c r="G320" s="6" t="s">
        <v>93</v>
      </c>
      <c r="H320" s="6" t="s">
        <v>39</v>
      </c>
      <c r="I320" s="8" t="s">
        <v>174</v>
      </c>
      <c r="J320" s="9">
        <v>1</v>
      </c>
      <c r="K320" s="9">
        <v>384</v>
      </c>
      <c r="L320" s="9">
        <v>2024</v>
      </c>
      <c r="M320" s="8" t="s">
        <v>2129</v>
      </c>
      <c r="N320" s="8" t="s">
        <v>42</v>
      </c>
      <c r="O320" s="8" t="s">
        <v>43</v>
      </c>
      <c r="P320" s="6" t="s">
        <v>56</v>
      </c>
      <c r="Q320" s="8" t="s">
        <v>57</v>
      </c>
      <c r="R320" s="10" t="s">
        <v>46</v>
      </c>
      <c r="S320" s="11" t="s">
        <v>2130</v>
      </c>
      <c r="T320" s="6"/>
      <c r="U320" s="15" t="str">
        <f>HYPERLINK("https://media.infra-m.ru/2110/2110950/cover/2110950.jpg", "Обложка")</f>
        <v>Обложка</v>
      </c>
      <c r="V320" s="15" t="str">
        <f>HYPERLINK("https://znanium.ru/catalog/product/2110950", "Ознакомиться")</f>
        <v>Ознакомиться</v>
      </c>
      <c r="W320" s="8" t="s">
        <v>2131</v>
      </c>
      <c r="X320" s="6"/>
      <c r="Y320" s="6"/>
      <c r="Z320" s="6"/>
      <c r="AA320" s="6" t="s">
        <v>160</v>
      </c>
      <c r="AB320" s="8"/>
    </row>
    <row r="321" spans="1:28" s="4" customFormat="1" ht="51.95" customHeight="1" x14ac:dyDescent="0.2">
      <c r="A321" s="5">
        <v>0</v>
      </c>
      <c r="B321" s="6" t="s">
        <v>2132</v>
      </c>
      <c r="C321" s="13">
        <v>640</v>
      </c>
      <c r="D321" s="8" t="s">
        <v>2133</v>
      </c>
      <c r="E321" s="8" t="s">
        <v>2134</v>
      </c>
      <c r="F321" s="8" t="s">
        <v>2120</v>
      </c>
      <c r="G321" s="6" t="s">
        <v>93</v>
      </c>
      <c r="H321" s="6" t="s">
        <v>513</v>
      </c>
      <c r="I321" s="8" t="s">
        <v>513</v>
      </c>
      <c r="J321" s="9">
        <v>1</v>
      </c>
      <c r="K321" s="9">
        <v>200</v>
      </c>
      <c r="L321" s="9">
        <v>2018</v>
      </c>
      <c r="M321" s="8" t="s">
        <v>2135</v>
      </c>
      <c r="N321" s="8" t="s">
        <v>42</v>
      </c>
      <c r="O321" s="8" t="s">
        <v>77</v>
      </c>
      <c r="P321" s="6" t="s">
        <v>56</v>
      </c>
      <c r="Q321" s="8" t="s">
        <v>57</v>
      </c>
      <c r="R321" s="10" t="s">
        <v>2122</v>
      </c>
      <c r="S321" s="11" t="s">
        <v>2136</v>
      </c>
      <c r="T321" s="6"/>
      <c r="U321" s="15" t="str">
        <f>HYPERLINK("https://media.infra-m.ru/0980/0980401/cover/980401.jpg", "Обложка")</f>
        <v>Обложка</v>
      </c>
      <c r="V321" s="15" t="str">
        <f>HYPERLINK("https://znanium.ru/catalog/product/2191267", "Ознакомиться")</f>
        <v>Ознакомиться</v>
      </c>
      <c r="W321" s="8" t="s">
        <v>2124</v>
      </c>
      <c r="X321" s="6"/>
      <c r="Y321" s="6"/>
      <c r="Z321" s="6"/>
      <c r="AA321" s="6" t="s">
        <v>48</v>
      </c>
      <c r="AB321" s="8"/>
    </row>
    <row r="322" spans="1:28" s="4" customFormat="1" ht="51.95" customHeight="1" x14ac:dyDescent="0.2">
      <c r="A322" s="5">
        <v>0</v>
      </c>
      <c r="B322" s="6" t="s">
        <v>2137</v>
      </c>
      <c r="C322" s="7">
        <v>1584</v>
      </c>
      <c r="D322" s="8" t="s">
        <v>2138</v>
      </c>
      <c r="E322" s="8" t="s">
        <v>2139</v>
      </c>
      <c r="F322" s="8" t="s">
        <v>2140</v>
      </c>
      <c r="G322" s="6" t="s">
        <v>93</v>
      </c>
      <c r="H322" s="6" t="s">
        <v>39</v>
      </c>
      <c r="I322" s="8" t="s">
        <v>2141</v>
      </c>
      <c r="J322" s="9">
        <v>1</v>
      </c>
      <c r="K322" s="9">
        <v>344</v>
      </c>
      <c r="L322" s="9">
        <v>2023</v>
      </c>
      <c r="M322" s="8" t="s">
        <v>2142</v>
      </c>
      <c r="N322" s="8" t="s">
        <v>42</v>
      </c>
      <c r="O322" s="8" t="s">
        <v>77</v>
      </c>
      <c r="P322" s="6" t="s">
        <v>195</v>
      </c>
      <c r="Q322" s="8" t="s">
        <v>57</v>
      </c>
      <c r="R322" s="10" t="s">
        <v>2143</v>
      </c>
      <c r="S322" s="11" t="s">
        <v>2144</v>
      </c>
      <c r="T322" s="6"/>
      <c r="U322" s="15" t="str">
        <f>HYPERLINK("https://media.infra-m.ru/2057/2057736/cover/2057736.jpg", "Обложка")</f>
        <v>Обложка</v>
      </c>
      <c r="V322" s="15" t="str">
        <f>HYPERLINK("https://znanium.ru/catalog/product/2057736", "Ознакомиться")</f>
        <v>Ознакомиться</v>
      </c>
      <c r="W322" s="8" t="s">
        <v>159</v>
      </c>
      <c r="X322" s="6"/>
      <c r="Y322" s="6"/>
      <c r="Z322" s="6"/>
      <c r="AA322" s="6" t="s">
        <v>209</v>
      </c>
      <c r="AB322" s="8"/>
    </row>
    <row r="323" spans="1:28" s="4" customFormat="1" ht="42" customHeight="1" x14ac:dyDescent="0.2">
      <c r="A323" s="5">
        <v>0</v>
      </c>
      <c r="B323" s="6" t="s">
        <v>2145</v>
      </c>
      <c r="C323" s="7">
        <v>1004</v>
      </c>
      <c r="D323" s="8" t="s">
        <v>2146</v>
      </c>
      <c r="E323" s="8" t="s">
        <v>2147</v>
      </c>
      <c r="F323" s="8" t="s">
        <v>436</v>
      </c>
      <c r="G323" s="6" t="s">
        <v>38</v>
      </c>
      <c r="H323" s="6" t="s">
        <v>39</v>
      </c>
      <c r="I323" s="8" t="s">
        <v>40</v>
      </c>
      <c r="J323" s="9">
        <v>1</v>
      </c>
      <c r="K323" s="9">
        <v>219</v>
      </c>
      <c r="L323" s="9">
        <v>2024</v>
      </c>
      <c r="M323" s="8" t="s">
        <v>2148</v>
      </c>
      <c r="N323" s="8" t="s">
        <v>66</v>
      </c>
      <c r="O323" s="8" t="s">
        <v>103</v>
      </c>
      <c r="P323" s="6" t="s">
        <v>44</v>
      </c>
      <c r="Q323" s="8" t="s">
        <v>45</v>
      </c>
      <c r="R323" s="10" t="s">
        <v>1880</v>
      </c>
      <c r="S323" s="11"/>
      <c r="T323" s="6"/>
      <c r="U323" s="15" t="str">
        <f>HYPERLINK("https://media.infra-m.ru/2108/2108511/cover/2108511.jpg", "Обложка")</f>
        <v>Обложка</v>
      </c>
      <c r="V323" s="15" t="str">
        <f>HYPERLINK("https://znanium.ru/catalog/product/2108511", "Ознакомиться")</f>
        <v>Ознакомиться</v>
      </c>
      <c r="W323" s="8" t="s">
        <v>438</v>
      </c>
      <c r="X323" s="6"/>
      <c r="Y323" s="6"/>
      <c r="Z323" s="6"/>
      <c r="AA323" s="6" t="s">
        <v>113</v>
      </c>
      <c r="AB323" s="8"/>
    </row>
    <row r="324" spans="1:28" s="4" customFormat="1" ht="42" customHeight="1" x14ac:dyDescent="0.2">
      <c r="A324" s="5">
        <v>0</v>
      </c>
      <c r="B324" s="6" t="s">
        <v>2149</v>
      </c>
      <c r="C324" s="7">
        <v>1110</v>
      </c>
      <c r="D324" s="8" t="s">
        <v>2150</v>
      </c>
      <c r="E324" s="8" t="s">
        <v>2151</v>
      </c>
      <c r="F324" s="8" t="s">
        <v>2152</v>
      </c>
      <c r="G324" s="6" t="s">
        <v>93</v>
      </c>
      <c r="H324" s="6" t="s">
        <v>573</v>
      </c>
      <c r="I324" s="8"/>
      <c r="J324" s="9">
        <v>1</v>
      </c>
      <c r="K324" s="9">
        <v>240</v>
      </c>
      <c r="L324" s="9">
        <v>2023</v>
      </c>
      <c r="M324" s="8" t="s">
        <v>2153</v>
      </c>
      <c r="N324" s="8" t="s">
        <v>66</v>
      </c>
      <c r="O324" s="8" t="s">
        <v>103</v>
      </c>
      <c r="P324" s="6" t="s">
        <v>44</v>
      </c>
      <c r="Q324" s="8" t="s">
        <v>45</v>
      </c>
      <c r="R324" s="10" t="s">
        <v>2154</v>
      </c>
      <c r="S324" s="11"/>
      <c r="T324" s="6"/>
      <c r="U324" s="15" t="str">
        <f>HYPERLINK("https://media.infra-m.ru/2124/2124359/cover/2124359.jpg", "Обложка")</f>
        <v>Обложка</v>
      </c>
      <c r="V324" s="15" t="str">
        <f>HYPERLINK("https://znanium.ru/catalog/product/2124359", "Ознакомиться")</f>
        <v>Ознакомиться</v>
      </c>
      <c r="W324" s="8" t="s">
        <v>1482</v>
      </c>
      <c r="X324" s="6"/>
      <c r="Y324" s="6"/>
      <c r="Z324" s="6"/>
      <c r="AA324" s="6" t="s">
        <v>734</v>
      </c>
      <c r="AB324" s="8"/>
    </row>
    <row r="325" spans="1:28" s="4" customFormat="1" ht="51.95" customHeight="1" x14ac:dyDescent="0.2">
      <c r="A325" s="5">
        <v>0</v>
      </c>
      <c r="B325" s="6" t="s">
        <v>2155</v>
      </c>
      <c r="C325" s="7">
        <v>2190</v>
      </c>
      <c r="D325" s="8" t="s">
        <v>2156</v>
      </c>
      <c r="E325" s="8" t="s">
        <v>2157</v>
      </c>
      <c r="F325" s="8" t="s">
        <v>1558</v>
      </c>
      <c r="G325" s="6" t="s">
        <v>133</v>
      </c>
      <c r="H325" s="6" t="s">
        <v>39</v>
      </c>
      <c r="I325" s="8" t="s">
        <v>174</v>
      </c>
      <c r="J325" s="9">
        <v>1</v>
      </c>
      <c r="K325" s="9">
        <v>463</v>
      </c>
      <c r="L325" s="9">
        <v>2025</v>
      </c>
      <c r="M325" s="8" t="s">
        <v>2158</v>
      </c>
      <c r="N325" s="8" t="s">
        <v>66</v>
      </c>
      <c r="O325" s="8" t="s">
        <v>141</v>
      </c>
      <c r="P325" s="6" t="s">
        <v>56</v>
      </c>
      <c r="Q325" s="8" t="s">
        <v>57</v>
      </c>
      <c r="R325" s="10" t="s">
        <v>2159</v>
      </c>
      <c r="S325" s="11" t="s">
        <v>2160</v>
      </c>
      <c r="T325" s="6"/>
      <c r="U325" s="15" t="str">
        <f>HYPERLINK("https://media.infra-m.ru/2084/2084183/cover/2084183.jpg", "Обложка")</f>
        <v>Обложка</v>
      </c>
      <c r="V325" s="15" t="str">
        <f>HYPERLINK("https://znanium.ru/catalog/product/2084183", "Ознакомиться")</f>
        <v>Ознакомиться</v>
      </c>
      <c r="W325" s="8" t="s">
        <v>1554</v>
      </c>
      <c r="X325" s="6"/>
      <c r="Y325" s="6"/>
      <c r="Z325" s="6"/>
      <c r="AA325" s="6" t="s">
        <v>113</v>
      </c>
      <c r="AB325" s="8"/>
    </row>
    <row r="326" spans="1:28" s="4" customFormat="1" ht="42" customHeight="1" x14ac:dyDescent="0.2">
      <c r="A326" s="5">
        <v>0</v>
      </c>
      <c r="B326" s="6" t="s">
        <v>2161</v>
      </c>
      <c r="C326" s="7">
        <v>2294</v>
      </c>
      <c r="D326" s="8" t="s">
        <v>2162</v>
      </c>
      <c r="E326" s="8" t="s">
        <v>2163</v>
      </c>
      <c r="F326" s="8" t="s">
        <v>2164</v>
      </c>
      <c r="G326" s="6" t="s">
        <v>133</v>
      </c>
      <c r="H326" s="6" t="s">
        <v>815</v>
      </c>
      <c r="I326" s="8"/>
      <c r="J326" s="9">
        <v>1</v>
      </c>
      <c r="K326" s="9">
        <v>576</v>
      </c>
      <c r="L326" s="9">
        <v>2024</v>
      </c>
      <c r="M326" s="8" t="s">
        <v>2165</v>
      </c>
      <c r="N326" s="8" t="s">
        <v>42</v>
      </c>
      <c r="O326" s="8" t="s">
        <v>43</v>
      </c>
      <c r="P326" s="6" t="s">
        <v>1612</v>
      </c>
      <c r="Q326" s="8" t="s">
        <v>45</v>
      </c>
      <c r="R326" s="10" t="s">
        <v>2166</v>
      </c>
      <c r="S326" s="11"/>
      <c r="T326" s="6"/>
      <c r="U326" s="15" t="str">
        <f>HYPERLINK("https://media.infra-m.ru/2148/2148498/cover/2148498.jpg", "Обложка")</f>
        <v>Обложка</v>
      </c>
      <c r="V326" s="15" t="str">
        <f>HYPERLINK("https://znanium.ru/catalog/product/1842564", "Ознакомиться")</f>
        <v>Ознакомиться</v>
      </c>
      <c r="W326" s="8" t="s">
        <v>159</v>
      </c>
      <c r="X326" s="6"/>
      <c r="Y326" s="6"/>
      <c r="Z326" s="6"/>
      <c r="AA326" s="6" t="s">
        <v>1675</v>
      </c>
      <c r="AB326" s="8"/>
    </row>
    <row r="327" spans="1:28" s="4" customFormat="1" ht="42" customHeight="1" x14ac:dyDescent="0.2">
      <c r="A327" s="5">
        <v>0</v>
      </c>
      <c r="B327" s="6" t="s">
        <v>2167</v>
      </c>
      <c r="C327" s="7">
        <v>1050</v>
      </c>
      <c r="D327" s="8" t="s">
        <v>2168</v>
      </c>
      <c r="E327" s="8" t="s">
        <v>2169</v>
      </c>
      <c r="F327" s="8" t="s">
        <v>2170</v>
      </c>
      <c r="G327" s="6" t="s">
        <v>133</v>
      </c>
      <c r="H327" s="6" t="s">
        <v>39</v>
      </c>
      <c r="I327" s="8" t="s">
        <v>40</v>
      </c>
      <c r="J327" s="9">
        <v>1</v>
      </c>
      <c r="K327" s="9">
        <v>218</v>
      </c>
      <c r="L327" s="9">
        <v>2023</v>
      </c>
      <c r="M327" s="8" t="s">
        <v>2171</v>
      </c>
      <c r="N327" s="8" t="s">
        <v>66</v>
      </c>
      <c r="O327" s="8" t="s">
        <v>1740</v>
      </c>
      <c r="P327" s="6" t="s">
        <v>44</v>
      </c>
      <c r="Q327" s="8" t="s">
        <v>45</v>
      </c>
      <c r="R327" s="10" t="s">
        <v>2172</v>
      </c>
      <c r="S327" s="11"/>
      <c r="T327" s="6"/>
      <c r="U327" s="15" t="str">
        <f>HYPERLINK("https://media.infra-m.ru/1921/1921365/cover/1921365.jpg", "Обложка")</f>
        <v>Обложка</v>
      </c>
      <c r="V327" s="15" t="str">
        <f>HYPERLINK("https://znanium.ru/catalog/product/1921365", "Ознакомиться")</f>
        <v>Ознакомиться</v>
      </c>
      <c r="W327" s="8" t="s">
        <v>2173</v>
      </c>
      <c r="X327" s="6"/>
      <c r="Y327" s="6"/>
      <c r="Z327" s="6"/>
      <c r="AA327" s="6" t="s">
        <v>121</v>
      </c>
      <c r="AB327" s="8"/>
    </row>
    <row r="328" spans="1:28" s="4" customFormat="1" ht="51.95" customHeight="1" x14ac:dyDescent="0.2">
      <c r="A328" s="5">
        <v>0</v>
      </c>
      <c r="B328" s="6" t="s">
        <v>2174</v>
      </c>
      <c r="C328" s="13">
        <v>590</v>
      </c>
      <c r="D328" s="8" t="s">
        <v>2175</v>
      </c>
      <c r="E328" s="8" t="s">
        <v>2176</v>
      </c>
      <c r="F328" s="8" t="s">
        <v>1400</v>
      </c>
      <c r="G328" s="6" t="s">
        <v>38</v>
      </c>
      <c r="H328" s="6" t="s">
        <v>39</v>
      </c>
      <c r="I328" s="8" t="s">
        <v>40</v>
      </c>
      <c r="J328" s="9">
        <v>1</v>
      </c>
      <c r="K328" s="9">
        <v>110</v>
      </c>
      <c r="L328" s="9">
        <v>2024</v>
      </c>
      <c r="M328" s="8" t="s">
        <v>2177</v>
      </c>
      <c r="N328" s="8" t="s">
        <v>42</v>
      </c>
      <c r="O328" s="8" t="s">
        <v>77</v>
      </c>
      <c r="P328" s="6" t="s">
        <v>44</v>
      </c>
      <c r="Q328" s="8" t="s">
        <v>45</v>
      </c>
      <c r="R328" s="10" t="s">
        <v>2178</v>
      </c>
      <c r="S328" s="11"/>
      <c r="T328" s="6"/>
      <c r="U328" s="15" t="str">
        <f>HYPERLINK("https://media.infra-m.ru/2140/2140609/cover/2140609.jpg", "Обложка")</f>
        <v>Обложка</v>
      </c>
      <c r="V328" s="15" t="str">
        <f>HYPERLINK("https://znanium.ru/catalog/product/2140609", "Ознакомиться")</f>
        <v>Ознакомиться</v>
      </c>
      <c r="W328" s="8" t="s">
        <v>270</v>
      </c>
      <c r="X328" s="6"/>
      <c r="Y328" s="6"/>
      <c r="Z328" s="6"/>
      <c r="AA328" s="6" t="s">
        <v>342</v>
      </c>
      <c r="AB328" s="8"/>
    </row>
    <row r="329" spans="1:28" s="4" customFormat="1" ht="42" customHeight="1" x14ac:dyDescent="0.2">
      <c r="A329" s="5">
        <v>0</v>
      </c>
      <c r="B329" s="6" t="s">
        <v>2179</v>
      </c>
      <c r="C329" s="7">
        <v>1000</v>
      </c>
      <c r="D329" s="8" t="s">
        <v>2180</v>
      </c>
      <c r="E329" s="8" t="s">
        <v>2181</v>
      </c>
      <c r="F329" s="8" t="s">
        <v>2182</v>
      </c>
      <c r="G329" s="6" t="s">
        <v>93</v>
      </c>
      <c r="H329" s="6" t="s">
        <v>355</v>
      </c>
      <c r="I329" s="8" t="s">
        <v>174</v>
      </c>
      <c r="J329" s="9">
        <v>1</v>
      </c>
      <c r="K329" s="9">
        <v>218</v>
      </c>
      <c r="L329" s="9">
        <v>2024</v>
      </c>
      <c r="M329" s="8" t="s">
        <v>2183</v>
      </c>
      <c r="N329" s="8" t="s">
        <v>66</v>
      </c>
      <c r="O329" s="8" t="s">
        <v>67</v>
      </c>
      <c r="P329" s="6" t="s">
        <v>56</v>
      </c>
      <c r="Q329" s="8" t="s">
        <v>57</v>
      </c>
      <c r="R329" s="10" t="s">
        <v>503</v>
      </c>
      <c r="S329" s="11"/>
      <c r="T329" s="6"/>
      <c r="U329" s="15" t="str">
        <f>HYPERLINK("https://media.infra-m.ru/2102/2102658/cover/2102658.jpg", "Обложка")</f>
        <v>Обложка</v>
      </c>
      <c r="V329" s="12"/>
      <c r="W329" s="8" t="s">
        <v>2184</v>
      </c>
      <c r="X329" s="6"/>
      <c r="Y329" s="6"/>
      <c r="Z329" s="6"/>
      <c r="AA329" s="6" t="s">
        <v>80</v>
      </c>
      <c r="AB329" s="8"/>
    </row>
    <row r="330" spans="1:28" s="4" customFormat="1" ht="51.95" customHeight="1" x14ac:dyDescent="0.2">
      <c r="A330" s="5">
        <v>0</v>
      </c>
      <c r="B330" s="6" t="s">
        <v>2185</v>
      </c>
      <c r="C330" s="7">
        <v>1200</v>
      </c>
      <c r="D330" s="8" t="s">
        <v>2186</v>
      </c>
      <c r="E330" s="8" t="s">
        <v>2187</v>
      </c>
      <c r="F330" s="8" t="s">
        <v>2188</v>
      </c>
      <c r="G330" s="6" t="s">
        <v>93</v>
      </c>
      <c r="H330" s="6" t="s">
        <v>355</v>
      </c>
      <c r="I330" s="8" t="s">
        <v>534</v>
      </c>
      <c r="J330" s="9">
        <v>1</v>
      </c>
      <c r="K330" s="9">
        <v>242</v>
      </c>
      <c r="L330" s="9">
        <v>2025</v>
      </c>
      <c r="M330" s="8" t="s">
        <v>2189</v>
      </c>
      <c r="N330" s="8" t="s">
        <v>66</v>
      </c>
      <c r="O330" s="8" t="s">
        <v>67</v>
      </c>
      <c r="P330" s="6" t="s">
        <v>56</v>
      </c>
      <c r="Q330" s="8" t="s">
        <v>57</v>
      </c>
      <c r="R330" s="10" t="s">
        <v>2190</v>
      </c>
      <c r="S330" s="11"/>
      <c r="T330" s="6"/>
      <c r="U330" s="15" t="str">
        <f>HYPERLINK("https://media.infra-m.ru/2183/2183660/cover/2183660.jpg", "Обложка")</f>
        <v>Обложка</v>
      </c>
      <c r="V330" s="15" t="str">
        <f>HYPERLINK("https://znanium.ru/catalog/product/2183660", "Ознакомиться")</f>
        <v>Ознакомиться</v>
      </c>
      <c r="W330" s="8" t="s">
        <v>2026</v>
      </c>
      <c r="X330" s="6"/>
      <c r="Y330" s="6"/>
      <c r="Z330" s="6"/>
      <c r="AA330" s="6" t="s">
        <v>734</v>
      </c>
      <c r="AB330" s="8"/>
    </row>
    <row r="331" spans="1:28" s="4" customFormat="1" ht="42" customHeight="1" x14ac:dyDescent="0.2">
      <c r="A331" s="5">
        <v>0</v>
      </c>
      <c r="B331" s="6" t="s">
        <v>2191</v>
      </c>
      <c r="C331" s="13">
        <v>720</v>
      </c>
      <c r="D331" s="8" t="s">
        <v>2192</v>
      </c>
      <c r="E331" s="8" t="s">
        <v>2193</v>
      </c>
      <c r="F331" s="8" t="s">
        <v>2194</v>
      </c>
      <c r="G331" s="6" t="s">
        <v>38</v>
      </c>
      <c r="H331" s="6" t="s">
        <v>39</v>
      </c>
      <c r="I331" s="8" t="s">
        <v>174</v>
      </c>
      <c r="J331" s="9">
        <v>1</v>
      </c>
      <c r="K331" s="9">
        <v>144</v>
      </c>
      <c r="L331" s="9">
        <v>2025</v>
      </c>
      <c r="M331" s="8" t="s">
        <v>2195</v>
      </c>
      <c r="N331" s="8" t="s">
        <v>66</v>
      </c>
      <c r="O331" s="8" t="s">
        <v>103</v>
      </c>
      <c r="P331" s="6" t="s">
        <v>2196</v>
      </c>
      <c r="Q331" s="8" t="s">
        <v>57</v>
      </c>
      <c r="R331" s="10" t="s">
        <v>2197</v>
      </c>
      <c r="S331" s="11"/>
      <c r="T331" s="6"/>
      <c r="U331" s="15" t="str">
        <f>HYPERLINK("https://media.infra-m.ru/2168/2168380/cover/2168380.jpg", "Обложка")</f>
        <v>Обложка</v>
      </c>
      <c r="V331" s="15" t="str">
        <f>HYPERLINK("https://znanium.ru/catalog/product/2168380", "Ознакомиться")</f>
        <v>Ознакомиться</v>
      </c>
      <c r="W331" s="8" t="s">
        <v>1139</v>
      </c>
      <c r="X331" s="6"/>
      <c r="Y331" s="6"/>
      <c r="Z331" s="6"/>
      <c r="AA331" s="6" t="s">
        <v>113</v>
      </c>
      <c r="AB331" s="8"/>
    </row>
    <row r="332" spans="1:28" s="4" customFormat="1" ht="51.95" customHeight="1" x14ac:dyDescent="0.2">
      <c r="A332" s="5">
        <v>0</v>
      </c>
      <c r="B332" s="6" t="s">
        <v>2198</v>
      </c>
      <c r="C332" s="13">
        <v>900</v>
      </c>
      <c r="D332" s="8" t="s">
        <v>2199</v>
      </c>
      <c r="E332" s="8" t="s">
        <v>2200</v>
      </c>
      <c r="F332" s="8" t="s">
        <v>2201</v>
      </c>
      <c r="G332" s="6" t="s">
        <v>38</v>
      </c>
      <c r="H332" s="6" t="s">
        <v>39</v>
      </c>
      <c r="I332" s="8" t="s">
        <v>40</v>
      </c>
      <c r="J332" s="9">
        <v>1</v>
      </c>
      <c r="K332" s="9">
        <v>194</v>
      </c>
      <c r="L332" s="9">
        <v>2024</v>
      </c>
      <c r="M332" s="8" t="s">
        <v>2202</v>
      </c>
      <c r="N332" s="8" t="s">
        <v>42</v>
      </c>
      <c r="O332" s="8" t="s">
        <v>43</v>
      </c>
      <c r="P332" s="6" t="s">
        <v>44</v>
      </c>
      <c r="Q332" s="8" t="s">
        <v>45</v>
      </c>
      <c r="R332" s="10" t="s">
        <v>2203</v>
      </c>
      <c r="S332" s="11"/>
      <c r="T332" s="6" t="s">
        <v>289</v>
      </c>
      <c r="U332" s="15" t="str">
        <f>HYPERLINK("https://media.infra-m.ru/2086/2086809/cover/2086809.jpg", "Обложка")</f>
        <v>Обложка</v>
      </c>
      <c r="V332" s="15" t="str">
        <f>HYPERLINK("https://znanium.ru/catalog/product/2086809", "Ознакомиться")</f>
        <v>Ознакомиться</v>
      </c>
      <c r="W332" s="8" t="s">
        <v>2204</v>
      </c>
      <c r="X332" s="6"/>
      <c r="Y332" s="6"/>
      <c r="Z332" s="6"/>
      <c r="AA332" s="6" t="s">
        <v>160</v>
      </c>
      <c r="AB332" s="8"/>
    </row>
    <row r="333" spans="1:28" s="4" customFormat="1" ht="42" customHeight="1" x14ac:dyDescent="0.2">
      <c r="A333" s="5">
        <v>0</v>
      </c>
      <c r="B333" s="6" t="s">
        <v>2205</v>
      </c>
      <c r="C333" s="13">
        <v>780</v>
      </c>
      <c r="D333" s="8" t="s">
        <v>2206</v>
      </c>
      <c r="E333" s="8" t="s">
        <v>2207</v>
      </c>
      <c r="F333" s="8" t="s">
        <v>2208</v>
      </c>
      <c r="G333" s="6" t="s">
        <v>38</v>
      </c>
      <c r="H333" s="6" t="s">
        <v>39</v>
      </c>
      <c r="I333" s="8" t="s">
        <v>40</v>
      </c>
      <c r="J333" s="9">
        <v>1</v>
      </c>
      <c r="K333" s="9">
        <v>156</v>
      </c>
      <c r="L333" s="9">
        <v>2025</v>
      </c>
      <c r="M333" s="8" t="s">
        <v>2209</v>
      </c>
      <c r="N333" s="8" t="s">
        <v>42</v>
      </c>
      <c r="O333" s="8" t="s">
        <v>43</v>
      </c>
      <c r="P333" s="6" t="s">
        <v>44</v>
      </c>
      <c r="Q333" s="8" t="s">
        <v>45</v>
      </c>
      <c r="R333" s="10" t="s">
        <v>2210</v>
      </c>
      <c r="S333" s="11"/>
      <c r="T333" s="6"/>
      <c r="U333" s="15" t="str">
        <f>HYPERLINK("https://media.infra-m.ru/2163/2163908/cover/2163908.jpg", "Обложка")</f>
        <v>Обложка</v>
      </c>
      <c r="V333" s="15" t="str">
        <f>HYPERLINK("https://znanium.ru/catalog/product/2163908", "Ознакомиться")</f>
        <v>Ознакомиться</v>
      </c>
      <c r="W333" s="8" t="s">
        <v>2211</v>
      </c>
      <c r="X333" s="6"/>
      <c r="Y333" s="6"/>
      <c r="Z333" s="6"/>
      <c r="AA333" s="6" t="s">
        <v>80</v>
      </c>
      <c r="AB333" s="8"/>
    </row>
    <row r="334" spans="1:28" s="4" customFormat="1" ht="42" customHeight="1" x14ac:dyDescent="0.2">
      <c r="A334" s="5">
        <v>0</v>
      </c>
      <c r="B334" s="6" t="s">
        <v>2212</v>
      </c>
      <c r="C334" s="7">
        <v>1210</v>
      </c>
      <c r="D334" s="8" t="s">
        <v>2213</v>
      </c>
      <c r="E334" s="8" t="s">
        <v>2214</v>
      </c>
      <c r="F334" s="8" t="s">
        <v>2215</v>
      </c>
      <c r="G334" s="6" t="s">
        <v>133</v>
      </c>
      <c r="H334" s="6" t="s">
        <v>39</v>
      </c>
      <c r="I334" s="8" t="s">
        <v>174</v>
      </c>
      <c r="J334" s="9">
        <v>1</v>
      </c>
      <c r="K334" s="9">
        <v>238</v>
      </c>
      <c r="L334" s="9">
        <v>2024</v>
      </c>
      <c r="M334" s="8" t="s">
        <v>2216</v>
      </c>
      <c r="N334" s="8" t="s">
        <v>42</v>
      </c>
      <c r="O334" s="8" t="s">
        <v>43</v>
      </c>
      <c r="P334" s="6" t="s">
        <v>56</v>
      </c>
      <c r="Q334" s="8" t="s">
        <v>57</v>
      </c>
      <c r="R334" s="10" t="s">
        <v>2217</v>
      </c>
      <c r="S334" s="11"/>
      <c r="T334" s="6"/>
      <c r="U334" s="15" t="str">
        <f>HYPERLINK("https://media.infra-m.ru/1876/1876528/cover/1876528.jpg", "Обложка")</f>
        <v>Обложка</v>
      </c>
      <c r="V334" s="15" t="str">
        <f>HYPERLINK("https://znanium.ru/catalog/product/1876528", "Ознакомиться")</f>
        <v>Ознакомиться</v>
      </c>
      <c r="W334" s="8" t="s">
        <v>1223</v>
      </c>
      <c r="X334" s="6" t="s">
        <v>545</v>
      </c>
      <c r="Y334" s="6"/>
      <c r="Z334" s="6"/>
      <c r="AA334" s="6" t="s">
        <v>71</v>
      </c>
      <c r="AB334" s="8"/>
    </row>
    <row r="335" spans="1:28" s="4" customFormat="1" ht="42" customHeight="1" x14ac:dyDescent="0.2">
      <c r="A335" s="5">
        <v>0</v>
      </c>
      <c r="B335" s="6" t="s">
        <v>2218</v>
      </c>
      <c r="C335" s="13">
        <v>970</v>
      </c>
      <c r="D335" s="8" t="s">
        <v>2219</v>
      </c>
      <c r="E335" s="8" t="s">
        <v>2220</v>
      </c>
      <c r="F335" s="8" t="s">
        <v>2221</v>
      </c>
      <c r="G335" s="6" t="s">
        <v>93</v>
      </c>
      <c r="H335" s="6" t="s">
        <v>355</v>
      </c>
      <c r="I335" s="8" t="s">
        <v>174</v>
      </c>
      <c r="J335" s="9">
        <v>1</v>
      </c>
      <c r="K335" s="9">
        <v>216</v>
      </c>
      <c r="L335" s="9">
        <v>2023</v>
      </c>
      <c r="M335" s="8" t="s">
        <v>2222</v>
      </c>
      <c r="N335" s="8" t="s">
        <v>66</v>
      </c>
      <c r="O335" s="8" t="s">
        <v>67</v>
      </c>
      <c r="P335" s="6" t="s">
        <v>56</v>
      </c>
      <c r="Q335" s="8" t="s">
        <v>57</v>
      </c>
      <c r="R335" s="10" t="s">
        <v>2223</v>
      </c>
      <c r="S335" s="11"/>
      <c r="T335" s="6"/>
      <c r="U335" s="15" t="str">
        <f>HYPERLINK("https://media.infra-m.ru/1915/1915900/cover/1915900.jpg", "Обложка")</f>
        <v>Обложка</v>
      </c>
      <c r="V335" s="15" t="str">
        <f>HYPERLINK("https://znanium.ru/catalog/product/1915900", "Ознакомиться")</f>
        <v>Ознакомиться</v>
      </c>
      <c r="W335" s="8" t="s">
        <v>2026</v>
      </c>
      <c r="X335" s="6"/>
      <c r="Y335" s="6"/>
      <c r="Z335" s="6"/>
      <c r="AA335" s="6" t="s">
        <v>864</v>
      </c>
      <c r="AB335" s="8"/>
    </row>
    <row r="336" spans="1:28" s="4" customFormat="1" ht="42" customHeight="1" x14ac:dyDescent="0.2">
      <c r="A336" s="5">
        <v>0</v>
      </c>
      <c r="B336" s="6" t="s">
        <v>2224</v>
      </c>
      <c r="C336" s="13">
        <v>639.9</v>
      </c>
      <c r="D336" s="8" t="s">
        <v>2225</v>
      </c>
      <c r="E336" s="8" t="s">
        <v>2226</v>
      </c>
      <c r="F336" s="8" t="s">
        <v>2227</v>
      </c>
      <c r="G336" s="6" t="s">
        <v>133</v>
      </c>
      <c r="H336" s="6" t="s">
        <v>355</v>
      </c>
      <c r="I336" s="8" t="s">
        <v>534</v>
      </c>
      <c r="J336" s="9">
        <v>1</v>
      </c>
      <c r="K336" s="9">
        <v>216</v>
      </c>
      <c r="L336" s="9">
        <v>2017</v>
      </c>
      <c r="M336" s="8" t="s">
        <v>2228</v>
      </c>
      <c r="N336" s="8" t="s">
        <v>66</v>
      </c>
      <c r="O336" s="8" t="s">
        <v>67</v>
      </c>
      <c r="P336" s="6" t="s">
        <v>56</v>
      </c>
      <c r="Q336" s="8" t="s">
        <v>57</v>
      </c>
      <c r="R336" s="10" t="s">
        <v>2223</v>
      </c>
      <c r="S336" s="11"/>
      <c r="T336" s="6"/>
      <c r="U336" s="15" t="str">
        <f>HYPERLINK("https://media.infra-m.ru/0892/0892482/cover/892482.jpg", "Обложка")</f>
        <v>Обложка</v>
      </c>
      <c r="V336" s="15" t="str">
        <f>HYPERLINK("https://znanium.ru/catalog/product/1915900", "Ознакомиться")</f>
        <v>Ознакомиться</v>
      </c>
      <c r="W336" s="8" t="s">
        <v>2026</v>
      </c>
      <c r="X336" s="6"/>
      <c r="Y336" s="6"/>
      <c r="Z336" s="6"/>
      <c r="AA336" s="6" t="s">
        <v>734</v>
      </c>
      <c r="AB336" s="8"/>
    </row>
    <row r="337" spans="1:28" s="4" customFormat="1" ht="42" customHeight="1" x14ac:dyDescent="0.2">
      <c r="A337" s="5">
        <v>0</v>
      </c>
      <c r="B337" s="6" t="s">
        <v>2229</v>
      </c>
      <c r="C337" s="7">
        <v>1280</v>
      </c>
      <c r="D337" s="8" t="s">
        <v>2230</v>
      </c>
      <c r="E337" s="8" t="s">
        <v>2231</v>
      </c>
      <c r="F337" s="8" t="s">
        <v>2232</v>
      </c>
      <c r="G337" s="6" t="s">
        <v>93</v>
      </c>
      <c r="H337" s="6" t="s">
        <v>39</v>
      </c>
      <c r="I337" s="8" t="s">
        <v>40</v>
      </c>
      <c r="J337" s="9">
        <v>1</v>
      </c>
      <c r="K337" s="9">
        <v>376</v>
      </c>
      <c r="L337" s="9">
        <v>2020</v>
      </c>
      <c r="M337" s="8" t="s">
        <v>2233</v>
      </c>
      <c r="N337" s="8" t="s">
        <v>42</v>
      </c>
      <c r="O337" s="8" t="s">
        <v>77</v>
      </c>
      <c r="P337" s="6" t="s">
        <v>44</v>
      </c>
      <c r="Q337" s="8" t="s">
        <v>45</v>
      </c>
      <c r="R337" s="10" t="s">
        <v>2234</v>
      </c>
      <c r="S337" s="11"/>
      <c r="T337" s="6"/>
      <c r="U337" s="15" t="str">
        <f>HYPERLINK("https://media.infra-m.ru/1039/1039934/cover/1039934.jpg", "Обложка")</f>
        <v>Обложка</v>
      </c>
      <c r="V337" s="15" t="str">
        <f>HYPERLINK("https://znanium.ru/catalog/product/1039934", "Ознакомиться")</f>
        <v>Ознакомиться</v>
      </c>
      <c r="W337" s="8" t="s">
        <v>1086</v>
      </c>
      <c r="X337" s="6"/>
      <c r="Y337" s="6"/>
      <c r="Z337" s="6"/>
      <c r="AA337" s="6" t="s">
        <v>88</v>
      </c>
      <c r="AB337" s="8"/>
    </row>
    <row r="338" spans="1:28" s="4" customFormat="1" ht="51.95" customHeight="1" x14ac:dyDescent="0.2">
      <c r="A338" s="5">
        <v>0</v>
      </c>
      <c r="B338" s="6" t="s">
        <v>2235</v>
      </c>
      <c r="C338" s="7">
        <v>1580</v>
      </c>
      <c r="D338" s="8" t="s">
        <v>2236</v>
      </c>
      <c r="E338" s="8" t="s">
        <v>2237</v>
      </c>
      <c r="F338" s="8" t="s">
        <v>2238</v>
      </c>
      <c r="G338" s="6" t="s">
        <v>93</v>
      </c>
      <c r="H338" s="6" t="s">
        <v>39</v>
      </c>
      <c r="I338" s="8" t="s">
        <v>1001</v>
      </c>
      <c r="J338" s="9">
        <v>1</v>
      </c>
      <c r="K338" s="9">
        <v>336</v>
      </c>
      <c r="L338" s="9">
        <v>2024</v>
      </c>
      <c r="M338" s="8" t="s">
        <v>2239</v>
      </c>
      <c r="N338" s="8" t="s">
        <v>42</v>
      </c>
      <c r="O338" s="8" t="s">
        <v>77</v>
      </c>
      <c r="P338" s="6" t="s">
        <v>195</v>
      </c>
      <c r="Q338" s="8" t="s">
        <v>348</v>
      </c>
      <c r="R338" s="10" t="s">
        <v>1254</v>
      </c>
      <c r="S338" s="11" t="s">
        <v>2240</v>
      </c>
      <c r="T338" s="6"/>
      <c r="U338" s="15" t="str">
        <f>HYPERLINK("https://media.infra-m.ru/2115/2115322/cover/2115322.jpg", "Обложка")</f>
        <v>Обложка</v>
      </c>
      <c r="V338" s="15" t="str">
        <f>HYPERLINK("https://znanium.ru/catalog/product/2115322", "Ознакомиться")</f>
        <v>Ознакомиться</v>
      </c>
      <c r="W338" s="8" t="s">
        <v>932</v>
      </c>
      <c r="X338" s="6"/>
      <c r="Y338" s="6"/>
      <c r="Z338" s="6"/>
      <c r="AA338" s="6" t="s">
        <v>121</v>
      </c>
      <c r="AB338" s="8"/>
    </row>
    <row r="339" spans="1:28" s="4" customFormat="1" ht="51.95" customHeight="1" x14ac:dyDescent="0.2">
      <c r="A339" s="5">
        <v>0</v>
      </c>
      <c r="B339" s="6" t="s">
        <v>2241</v>
      </c>
      <c r="C339" s="13">
        <v>654</v>
      </c>
      <c r="D339" s="8" t="s">
        <v>2242</v>
      </c>
      <c r="E339" s="8" t="s">
        <v>2243</v>
      </c>
      <c r="F339" s="8" t="s">
        <v>1898</v>
      </c>
      <c r="G339" s="6" t="s">
        <v>38</v>
      </c>
      <c r="H339" s="6" t="s">
        <v>39</v>
      </c>
      <c r="I339" s="8" t="s">
        <v>183</v>
      </c>
      <c r="J339" s="9">
        <v>1</v>
      </c>
      <c r="K339" s="9">
        <v>181</v>
      </c>
      <c r="L339" s="9">
        <v>2019</v>
      </c>
      <c r="M339" s="8" t="s">
        <v>2244</v>
      </c>
      <c r="N339" s="8" t="s">
        <v>42</v>
      </c>
      <c r="O339" s="8" t="s">
        <v>77</v>
      </c>
      <c r="P339" s="6" t="s">
        <v>56</v>
      </c>
      <c r="Q339" s="8" t="s">
        <v>57</v>
      </c>
      <c r="R339" s="10" t="s">
        <v>2245</v>
      </c>
      <c r="S339" s="11" t="s">
        <v>2246</v>
      </c>
      <c r="T339" s="6"/>
      <c r="U339" s="15" t="str">
        <f>HYPERLINK("https://media.infra-m.ru/1010/1010017/cover/1010017.jpg", "Обложка")</f>
        <v>Обложка</v>
      </c>
      <c r="V339" s="15" t="str">
        <f>HYPERLINK("https://znanium.ru/catalog/product/1010017", "Ознакомиться")</f>
        <v>Ознакомиться</v>
      </c>
      <c r="W339" s="8" t="s">
        <v>1086</v>
      </c>
      <c r="X339" s="6"/>
      <c r="Y339" s="6"/>
      <c r="Z339" s="6"/>
      <c r="AA339" s="6" t="s">
        <v>402</v>
      </c>
      <c r="AB339" s="8"/>
    </row>
    <row r="340" spans="1:28" s="4" customFormat="1" ht="42" customHeight="1" x14ac:dyDescent="0.2">
      <c r="A340" s="5">
        <v>0</v>
      </c>
      <c r="B340" s="6" t="s">
        <v>2247</v>
      </c>
      <c r="C340" s="13">
        <v>974</v>
      </c>
      <c r="D340" s="8" t="s">
        <v>2248</v>
      </c>
      <c r="E340" s="8" t="s">
        <v>2249</v>
      </c>
      <c r="F340" s="8" t="s">
        <v>1232</v>
      </c>
      <c r="G340" s="6" t="s">
        <v>93</v>
      </c>
      <c r="H340" s="6" t="s">
        <v>39</v>
      </c>
      <c r="I340" s="8" t="s">
        <v>40</v>
      </c>
      <c r="J340" s="9">
        <v>1</v>
      </c>
      <c r="K340" s="9">
        <v>195</v>
      </c>
      <c r="L340" s="9">
        <v>2025</v>
      </c>
      <c r="M340" s="8" t="s">
        <v>2250</v>
      </c>
      <c r="N340" s="8" t="s">
        <v>42</v>
      </c>
      <c r="O340" s="8" t="s">
        <v>43</v>
      </c>
      <c r="P340" s="6" t="s">
        <v>44</v>
      </c>
      <c r="Q340" s="8" t="s">
        <v>45</v>
      </c>
      <c r="R340" s="10" t="s">
        <v>2251</v>
      </c>
      <c r="S340" s="11"/>
      <c r="T340" s="6"/>
      <c r="U340" s="15" t="str">
        <f>HYPERLINK("https://media.infra-m.ru/2161/2161721/cover/2161721.jpg", "Обложка")</f>
        <v>Обложка</v>
      </c>
      <c r="V340" s="15" t="str">
        <f>HYPERLINK("https://znanium.ru/catalog/product/2111402", "Ознакомиться")</f>
        <v>Ознакомиться</v>
      </c>
      <c r="W340" s="8" t="s">
        <v>1235</v>
      </c>
      <c r="X340" s="6"/>
      <c r="Y340" s="6"/>
      <c r="Z340" s="6"/>
      <c r="AA340" s="6" t="s">
        <v>80</v>
      </c>
      <c r="AB340" s="8"/>
    </row>
    <row r="341" spans="1:28" s="4" customFormat="1" ht="42" customHeight="1" x14ac:dyDescent="0.2">
      <c r="A341" s="5">
        <v>0</v>
      </c>
      <c r="B341" s="6" t="s">
        <v>2252</v>
      </c>
      <c r="C341" s="7">
        <v>1310</v>
      </c>
      <c r="D341" s="8" t="s">
        <v>2253</v>
      </c>
      <c r="E341" s="8" t="s">
        <v>2254</v>
      </c>
      <c r="F341" s="8" t="s">
        <v>2255</v>
      </c>
      <c r="G341" s="6" t="s">
        <v>38</v>
      </c>
      <c r="H341" s="6" t="s">
        <v>39</v>
      </c>
      <c r="I341" s="8" t="s">
        <v>40</v>
      </c>
      <c r="J341" s="9">
        <v>1</v>
      </c>
      <c r="K341" s="9">
        <v>291</v>
      </c>
      <c r="L341" s="9">
        <v>2023</v>
      </c>
      <c r="M341" s="8" t="s">
        <v>2256</v>
      </c>
      <c r="N341" s="8" t="s">
        <v>42</v>
      </c>
      <c r="O341" s="8" t="s">
        <v>43</v>
      </c>
      <c r="P341" s="6" t="s">
        <v>44</v>
      </c>
      <c r="Q341" s="8" t="s">
        <v>45</v>
      </c>
      <c r="R341" s="10" t="s">
        <v>2257</v>
      </c>
      <c r="S341" s="11"/>
      <c r="T341" s="6"/>
      <c r="U341" s="15" t="str">
        <f>HYPERLINK("https://media.infra-m.ru/1867/1867632/cover/1867632.jpg", "Обложка")</f>
        <v>Обложка</v>
      </c>
      <c r="V341" s="15" t="str">
        <f>HYPERLINK("https://znanium.ru/catalog/product/1867632", "Ознакомиться")</f>
        <v>Ознакомиться</v>
      </c>
      <c r="W341" s="8" t="s">
        <v>1941</v>
      </c>
      <c r="X341" s="6"/>
      <c r="Y341" s="6"/>
      <c r="Z341" s="6"/>
      <c r="AA341" s="6" t="s">
        <v>121</v>
      </c>
      <c r="AB341" s="8"/>
    </row>
    <row r="342" spans="1:28" s="4" customFormat="1" ht="42" customHeight="1" x14ac:dyDescent="0.2">
      <c r="A342" s="5">
        <v>0</v>
      </c>
      <c r="B342" s="6" t="s">
        <v>2258</v>
      </c>
      <c r="C342" s="13">
        <v>880</v>
      </c>
      <c r="D342" s="8" t="s">
        <v>2259</v>
      </c>
      <c r="E342" s="8" t="s">
        <v>2260</v>
      </c>
      <c r="F342" s="8" t="s">
        <v>2261</v>
      </c>
      <c r="G342" s="6" t="s">
        <v>93</v>
      </c>
      <c r="H342" s="6" t="s">
        <v>39</v>
      </c>
      <c r="I342" s="8" t="s">
        <v>174</v>
      </c>
      <c r="J342" s="9">
        <v>1</v>
      </c>
      <c r="K342" s="9">
        <v>155</v>
      </c>
      <c r="L342" s="9">
        <v>2025</v>
      </c>
      <c r="M342" s="8" t="s">
        <v>2262</v>
      </c>
      <c r="N342" s="8" t="s">
        <v>42</v>
      </c>
      <c r="O342" s="8" t="s">
        <v>55</v>
      </c>
      <c r="P342" s="6" t="s">
        <v>56</v>
      </c>
      <c r="Q342" s="8" t="s">
        <v>57</v>
      </c>
      <c r="R342" s="10" t="s">
        <v>952</v>
      </c>
      <c r="S342" s="11"/>
      <c r="T342" s="6"/>
      <c r="U342" s="15" t="str">
        <f>HYPERLINK("https://media.infra-m.ru/2178/2178743/cover/2178743.jpg", "Обложка")</f>
        <v>Обложка</v>
      </c>
      <c r="V342" s="15" t="str">
        <f>HYPERLINK("https://znanium.ru/catalog/product/2178743", "Ознакомиться")</f>
        <v>Ознакомиться</v>
      </c>
      <c r="W342" s="8" t="s">
        <v>2263</v>
      </c>
      <c r="X342" s="6"/>
      <c r="Y342" s="6"/>
      <c r="Z342" s="6"/>
      <c r="AA342" s="6" t="s">
        <v>71</v>
      </c>
      <c r="AB342" s="8"/>
    </row>
    <row r="343" spans="1:28" s="4" customFormat="1" ht="42" customHeight="1" x14ac:dyDescent="0.2">
      <c r="A343" s="5">
        <v>0</v>
      </c>
      <c r="B343" s="6" t="s">
        <v>2264</v>
      </c>
      <c r="C343" s="7">
        <v>1790</v>
      </c>
      <c r="D343" s="8" t="s">
        <v>2265</v>
      </c>
      <c r="E343" s="8" t="s">
        <v>2266</v>
      </c>
      <c r="F343" s="8" t="s">
        <v>1232</v>
      </c>
      <c r="G343" s="6" t="s">
        <v>133</v>
      </c>
      <c r="H343" s="6" t="s">
        <v>39</v>
      </c>
      <c r="I343" s="8" t="s">
        <v>174</v>
      </c>
      <c r="J343" s="9">
        <v>1</v>
      </c>
      <c r="K343" s="9">
        <v>342</v>
      </c>
      <c r="L343" s="9">
        <v>2025</v>
      </c>
      <c r="M343" s="8" t="s">
        <v>2267</v>
      </c>
      <c r="N343" s="8" t="s">
        <v>42</v>
      </c>
      <c r="O343" s="8" t="s">
        <v>55</v>
      </c>
      <c r="P343" s="6" t="s">
        <v>195</v>
      </c>
      <c r="Q343" s="8" t="s">
        <v>196</v>
      </c>
      <c r="R343" s="10" t="s">
        <v>2268</v>
      </c>
      <c r="S343" s="11"/>
      <c r="T343" s="6"/>
      <c r="U343" s="15" t="str">
        <f>HYPERLINK("https://media.infra-m.ru/2084/2084006/cover/2084006.jpg", "Обложка")</f>
        <v>Обложка</v>
      </c>
      <c r="V343" s="15" t="str">
        <f>HYPERLINK("https://znanium.ru/catalog/product/2084006", "Ознакомиться")</f>
        <v>Ознакомиться</v>
      </c>
      <c r="W343" s="8" t="s">
        <v>1235</v>
      </c>
      <c r="X343" s="6" t="s">
        <v>1983</v>
      </c>
      <c r="Y343" s="6"/>
      <c r="Z343" s="6"/>
      <c r="AA343" s="6" t="s">
        <v>218</v>
      </c>
      <c r="AB343" s="8"/>
    </row>
    <row r="344" spans="1:28" s="4" customFormat="1" ht="42" customHeight="1" x14ac:dyDescent="0.2">
      <c r="A344" s="5">
        <v>0</v>
      </c>
      <c r="B344" s="6" t="s">
        <v>2269</v>
      </c>
      <c r="C344" s="7">
        <v>1470</v>
      </c>
      <c r="D344" s="8" t="s">
        <v>2270</v>
      </c>
      <c r="E344" s="8" t="s">
        <v>2271</v>
      </c>
      <c r="F344" s="8" t="s">
        <v>2272</v>
      </c>
      <c r="G344" s="6" t="s">
        <v>93</v>
      </c>
      <c r="H344" s="6" t="s">
        <v>53</v>
      </c>
      <c r="I344" s="8"/>
      <c r="J344" s="9">
        <v>1</v>
      </c>
      <c r="K344" s="9">
        <v>319</v>
      </c>
      <c r="L344" s="9">
        <v>2023</v>
      </c>
      <c r="M344" s="8" t="s">
        <v>2273</v>
      </c>
      <c r="N344" s="8" t="s">
        <v>42</v>
      </c>
      <c r="O344" s="8" t="s">
        <v>43</v>
      </c>
      <c r="P344" s="6" t="s">
        <v>56</v>
      </c>
      <c r="Q344" s="8" t="s">
        <v>57</v>
      </c>
      <c r="R344" s="10" t="s">
        <v>2274</v>
      </c>
      <c r="S344" s="11"/>
      <c r="T344" s="6"/>
      <c r="U344" s="15" t="str">
        <f>HYPERLINK("https://media.infra-m.ru/2124/2124361/cover/2124361.jpg", "Обложка")</f>
        <v>Обложка</v>
      </c>
      <c r="V344" s="12"/>
      <c r="W344" s="8" t="s">
        <v>2275</v>
      </c>
      <c r="X344" s="6"/>
      <c r="Y344" s="6"/>
      <c r="Z344" s="6"/>
      <c r="AA344" s="6" t="s">
        <v>1949</v>
      </c>
      <c r="AB344" s="8"/>
    </row>
    <row r="345" spans="1:28" s="4" customFormat="1" ht="51.95" customHeight="1" x14ac:dyDescent="0.2">
      <c r="A345" s="5">
        <v>0</v>
      </c>
      <c r="B345" s="6" t="s">
        <v>2276</v>
      </c>
      <c r="C345" s="7">
        <v>2694</v>
      </c>
      <c r="D345" s="8" t="s">
        <v>2277</v>
      </c>
      <c r="E345" s="8" t="s">
        <v>2278</v>
      </c>
      <c r="F345" s="8" t="s">
        <v>2279</v>
      </c>
      <c r="G345" s="6" t="s">
        <v>93</v>
      </c>
      <c r="H345" s="6" t="s">
        <v>39</v>
      </c>
      <c r="I345" s="8" t="s">
        <v>202</v>
      </c>
      <c r="J345" s="9">
        <v>1</v>
      </c>
      <c r="K345" s="9">
        <v>539</v>
      </c>
      <c r="L345" s="9">
        <v>2025</v>
      </c>
      <c r="M345" s="8" t="s">
        <v>2280</v>
      </c>
      <c r="N345" s="8" t="s">
        <v>66</v>
      </c>
      <c r="O345" s="8" t="s">
        <v>119</v>
      </c>
      <c r="P345" s="6" t="s">
        <v>195</v>
      </c>
      <c r="Q345" s="8" t="s">
        <v>204</v>
      </c>
      <c r="R345" s="10" t="s">
        <v>2281</v>
      </c>
      <c r="S345" s="11" t="s">
        <v>2282</v>
      </c>
      <c r="T345" s="6"/>
      <c r="U345" s="15" t="str">
        <f>HYPERLINK("https://media.infra-m.ru/2173/2173435/cover/2173435.jpg", "Обложка")</f>
        <v>Обложка</v>
      </c>
      <c r="V345" s="15" t="str">
        <f>HYPERLINK("https://znanium.ru/catalog/product/2002637", "Ознакомиться")</f>
        <v>Ознакомиться</v>
      </c>
      <c r="W345" s="8" t="s">
        <v>304</v>
      </c>
      <c r="X345" s="6"/>
      <c r="Y345" s="6"/>
      <c r="Z345" s="6"/>
      <c r="AA345" s="6" t="s">
        <v>80</v>
      </c>
      <c r="AB345" s="8"/>
    </row>
    <row r="346" spans="1:28" s="4" customFormat="1" ht="42" customHeight="1" x14ac:dyDescent="0.2">
      <c r="A346" s="5">
        <v>0</v>
      </c>
      <c r="B346" s="6" t="s">
        <v>2283</v>
      </c>
      <c r="C346" s="7">
        <v>1060</v>
      </c>
      <c r="D346" s="8" t="s">
        <v>2284</v>
      </c>
      <c r="E346" s="8" t="s">
        <v>2285</v>
      </c>
      <c r="F346" s="8" t="s">
        <v>1014</v>
      </c>
      <c r="G346" s="6" t="s">
        <v>93</v>
      </c>
      <c r="H346" s="6" t="s">
        <v>39</v>
      </c>
      <c r="I346" s="8" t="s">
        <v>174</v>
      </c>
      <c r="J346" s="9">
        <v>1</v>
      </c>
      <c r="K346" s="9">
        <v>206</v>
      </c>
      <c r="L346" s="9">
        <v>2024</v>
      </c>
      <c r="M346" s="8" t="s">
        <v>2286</v>
      </c>
      <c r="N346" s="8" t="s">
        <v>66</v>
      </c>
      <c r="O346" s="8" t="s">
        <v>141</v>
      </c>
      <c r="P346" s="6" t="s">
        <v>195</v>
      </c>
      <c r="Q346" s="8" t="s">
        <v>57</v>
      </c>
      <c r="R346" s="10" t="s">
        <v>1057</v>
      </c>
      <c r="S346" s="11"/>
      <c r="T346" s="6"/>
      <c r="U346" s="15" t="str">
        <f>HYPERLINK("https://media.infra-m.ru/2147/2147918/cover/2147918.jpg", "Обложка")</f>
        <v>Обложка</v>
      </c>
      <c r="V346" s="15" t="str">
        <f>HYPERLINK("https://znanium.ru/catalog/product/2147918", "Ознакомиться")</f>
        <v>Ознакомиться</v>
      </c>
      <c r="W346" s="8" t="s">
        <v>544</v>
      </c>
      <c r="X346" s="6"/>
      <c r="Y346" s="6"/>
      <c r="Z346" s="6"/>
      <c r="AA346" s="6" t="s">
        <v>71</v>
      </c>
      <c r="AB346" s="8"/>
    </row>
    <row r="347" spans="1:28" s="4" customFormat="1" ht="51.95" customHeight="1" x14ac:dyDescent="0.2">
      <c r="A347" s="5">
        <v>0</v>
      </c>
      <c r="B347" s="6" t="s">
        <v>2287</v>
      </c>
      <c r="C347" s="7">
        <v>1834</v>
      </c>
      <c r="D347" s="8" t="s">
        <v>2288</v>
      </c>
      <c r="E347" s="8" t="s">
        <v>2289</v>
      </c>
      <c r="F347" s="8" t="s">
        <v>2290</v>
      </c>
      <c r="G347" s="6" t="s">
        <v>93</v>
      </c>
      <c r="H347" s="6" t="s">
        <v>39</v>
      </c>
      <c r="I347" s="8" t="s">
        <v>231</v>
      </c>
      <c r="J347" s="9">
        <v>1</v>
      </c>
      <c r="K347" s="9">
        <v>367</v>
      </c>
      <c r="L347" s="9">
        <v>2025</v>
      </c>
      <c r="M347" s="8" t="s">
        <v>2291</v>
      </c>
      <c r="N347" s="8" t="s">
        <v>66</v>
      </c>
      <c r="O347" s="8" t="s">
        <v>141</v>
      </c>
      <c r="P347" s="6" t="s">
        <v>56</v>
      </c>
      <c r="Q347" s="8" t="s">
        <v>215</v>
      </c>
      <c r="R347" s="10" t="s">
        <v>2292</v>
      </c>
      <c r="S347" s="11" t="s">
        <v>2293</v>
      </c>
      <c r="T347" s="6"/>
      <c r="U347" s="15" t="str">
        <f>HYPERLINK("https://media.infra-m.ru/2171/2171484/cover/2171484.jpg", "Обложка")</f>
        <v>Обложка</v>
      </c>
      <c r="V347" s="15" t="str">
        <f>HYPERLINK("https://znanium.ru/catalog/product/1930719", "Ознакомиться")</f>
        <v>Ознакомиться</v>
      </c>
      <c r="W347" s="8" t="s">
        <v>2294</v>
      </c>
      <c r="X347" s="6"/>
      <c r="Y347" s="6"/>
      <c r="Z347" s="6"/>
      <c r="AA347" s="6" t="s">
        <v>2295</v>
      </c>
      <c r="AB347" s="8"/>
    </row>
    <row r="348" spans="1:28" s="4" customFormat="1" ht="42" customHeight="1" x14ac:dyDescent="0.2">
      <c r="A348" s="5">
        <v>0</v>
      </c>
      <c r="B348" s="6" t="s">
        <v>2296</v>
      </c>
      <c r="C348" s="13">
        <v>413</v>
      </c>
      <c r="D348" s="8" t="s">
        <v>2297</v>
      </c>
      <c r="E348" s="8" t="s">
        <v>2298</v>
      </c>
      <c r="F348" s="8" t="s">
        <v>2299</v>
      </c>
      <c r="G348" s="6" t="s">
        <v>38</v>
      </c>
      <c r="H348" s="6" t="s">
        <v>355</v>
      </c>
      <c r="I348" s="8" t="s">
        <v>2300</v>
      </c>
      <c r="J348" s="9">
        <v>1</v>
      </c>
      <c r="K348" s="9">
        <v>125</v>
      </c>
      <c r="L348" s="9">
        <v>2024</v>
      </c>
      <c r="M348" s="8" t="s">
        <v>2301</v>
      </c>
      <c r="N348" s="8" t="s">
        <v>42</v>
      </c>
      <c r="O348" s="8" t="s">
        <v>43</v>
      </c>
      <c r="P348" s="6" t="s">
        <v>56</v>
      </c>
      <c r="Q348" s="8" t="s">
        <v>57</v>
      </c>
      <c r="R348" s="10" t="s">
        <v>2302</v>
      </c>
      <c r="S348" s="11"/>
      <c r="T348" s="6"/>
      <c r="U348" s="15" t="str">
        <f>HYPERLINK("https://media.infra-m.ru/2143/2143170/cover/2143170.jpg", "Обложка")</f>
        <v>Обложка</v>
      </c>
      <c r="V348" s="15" t="str">
        <f>HYPERLINK("https://znanium.ru/catalog/product/2143170", "Ознакомиться")</f>
        <v>Ознакомиться</v>
      </c>
      <c r="W348" s="8"/>
      <c r="X348" s="6"/>
      <c r="Y348" s="6"/>
      <c r="Z348" s="6"/>
      <c r="AA348" s="6" t="s">
        <v>933</v>
      </c>
      <c r="AB348" s="8"/>
    </row>
    <row r="349" spans="1:28" s="4" customFormat="1" ht="44.1" customHeight="1" x14ac:dyDescent="0.2">
      <c r="A349" s="5">
        <v>0</v>
      </c>
      <c r="B349" s="6" t="s">
        <v>2303</v>
      </c>
      <c r="C349" s="7">
        <v>1490</v>
      </c>
      <c r="D349" s="8" t="s">
        <v>2304</v>
      </c>
      <c r="E349" s="8" t="s">
        <v>2305</v>
      </c>
      <c r="F349" s="8" t="s">
        <v>2306</v>
      </c>
      <c r="G349" s="6" t="s">
        <v>133</v>
      </c>
      <c r="H349" s="6" t="s">
        <v>39</v>
      </c>
      <c r="I349" s="8" t="s">
        <v>174</v>
      </c>
      <c r="J349" s="9">
        <v>1</v>
      </c>
      <c r="K349" s="9">
        <v>287</v>
      </c>
      <c r="L349" s="9">
        <v>2025</v>
      </c>
      <c r="M349" s="8" t="s">
        <v>2307</v>
      </c>
      <c r="N349" s="8" t="s">
        <v>42</v>
      </c>
      <c r="O349" s="8" t="s">
        <v>43</v>
      </c>
      <c r="P349" s="6" t="s">
        <v>2308</v>
      </c>
      <c r="Q349" s="8" t="s">
        <v>196</v>
      </c>
      <c r="R349" s="10" t="s">
        <v>2309</v>
      </c>
      <c r="S349" s="11"/>
      <c r="T349" s="6" t="s">
        <v>289</v>
      </c>
      <c r="U349" s="15" t="str">
        <f>HYPERLINK("https://media.infra-m.ru/2141/2141401/cover/2141401.jpg", "Обложка")</f>
        <v>Обложка</v>
      </c>
      <c r="V349" s="15" t="str">
        <f>HYPERLINK("https://znanium.ru/catalog/product/2141401", "Ознакомиться")</f>
        <v>Ознакомиться</v>
      </c>
      <c r="W349" s="8" t="s">
        <v>2310</v>
      </c>
      <c r="X349" s="6" t="s">
        <v>1983</v>
      </c>
      <c r="Y349" s="6"/>
      <c r="Z349" s="6"/>
      <c r="AA349" s="6" t="s">
        <v>218</v>
      </c>
      <c r="AB349" s="8"/>
    </row>
    <row r="350" spans="1:28" s="4" customFormat="1" ht="42" customHeight="1" x14ac:dyDescent="0.2">
      <c r="A350" s="5">
        <v>0</v>
      </c>
      <c r="B350" s="6" t="s">
        <v>2311</v>
      </c>
      <c r="C350" s="7">
        <v>2430</v>
      </c>
      <c r="D350" s="8" t="s">
        <v>2312</v>
      </c>
      <c r="E350" s="8" t="s">
        <v>2313</v>
      </c>
      <c r="F350" s="8" t="s">
        <v>2314</v>
      </c>
      <c r="G350" s="6" t="s">
        <v>133</v>
      </c>
      <c r="H350" s="6" t="s">
        <v>39</v>
      </c>
      <c r="I350" s="8" t="s">
        <v>174</v>
      </c>
      <c r="J350" s="9">
        <v>1</v>
      </c>
      <c r="K350" s="9">
        <v>485</v>
      </c>
      <c r="L350" s="9">
        <v>2024</v>
      </c>
      <c r="M350" s="8" t="s">
        <v>2315</v>
      </c>
      <c r="N350" s="8" t="s">
        <v>42</v>
      </c>
      <c r="O350" s="8" t="s">
        <v>43</v>
      </c>
      <c r="P350" s="6" t="s">
        <v>56</v>
      </c>
      <c r="Q350" s="8" t="s">
        <v>196</v>
      </c>
      <c r="R350" s="10" t="s">
        <v>2316</v>
      </c>
      <c r="S350" s="11"/>
      <c r="T350" s="6"/>
      <c r="U350" s="15" t="str">
        <f>HYPERLINK("https://media.infra-m.ru/2137/2137708/cover/2137708.jpg", "Обложка")</f>
        <v>Обложка</v>
      </c>
      <c r="V350" s="15" t="str">
        <f>HYPERLINK("https://znanium.ru/catalog/product/2137708", "Ознакомиться")</f>
        <v>Ознакомиться</v>
      </c>
      <c r="W350" s="8" t="s">
        <v>2310</v>
      </c>
      <c r="X350" s="6" t="s">
        <v>1983</v>
      </c>
      <c r="Y350" s="6"/>
      <c r="Z350" s="6"/>
      <c r="AA350" s="6" t="s">
        <v>71</v>
      </c>
      <c r="AB350" s="8" t="s">
        <v>2317</v>
      </c>
    </row>
    <row r="351" spans="1:28" s="4" customFormat="1" ht="51.95" customHeight="1" x14ac:dyDescent="0.2">
      <c r="A351" s="5">
        <v>0</v>
      </c>
      <c r="B351" s="6" t="s">
        <v>2318</v>
      </c>
      <c r="C351" s="13">
        <v>814.9</v>
      </c>
      <c r="D351" s="8" t="s">
        <v>2319</v>
      </c>
      <c r="E351" s="8" t="s">
        <v>2320</v>
      </c>
      <c r="F351" s="8" t="s">
        <v>1272</v>
      </c>
      <c r="G351" s="6" t="s">
        <v>133</v>
      </c>
      <c r="H351" s="6" t="s">
        <v>39</v>
      </c>
      <c r="I351" s="8" t="s">
        <v>2321</v>
      </c>
      <c r="J351" s="9">
        <v>1</v>
      </c>
      <c r="K351" s="9">
        <v>175</v>
      </c>
      <c r="L351" s="9">
        <v>2023</v>
      </c>
      <c r="M351" s="8" t="s">
        <v>2322</v>
      </c>
      <c r="N351" s="8" t="s">
        <v>66</v>
      </c>
      <c r="O351" s="8" t="s">
        <v>103</v>
      </c>
      <c r="P351" s="6" t="s">
        <v>56</v>
      </c>
      <c r="Q351" s="8" t="s">
        <v>57</v>
      </c>
      <c r="R351" s="10" t="s">
        <v>2323</v>
      </c>
      <c r="S351" s="11" t="s">
        <v>2324</v>
      </c>
      <c r="T351" s="6"/>
      <c r="U351" s="15" t="str">
        <f>HYPERLINK("https://media.infra-m.ru/1959/1959263/cover/1959263.jpg", "Обложка")</f>
        <v>Обложка</v>
      </c>
      <c r="V351" s="15" t="str">
        <f>HYPERLINK("https://znanium.ru/catalog/product/1844372", "Ознакомиться")</f>
        <v>Ознакомиться</v>
      </c>
      <c r="W351" s="8" t="s">
        <v>1274</v>
      </c>
      <c r="X351" s="6"/>
      <c r="Y351" s="6"/>
      <c r="Z351" s="6"/>
      <c r="AA351" s="6" t="s">
        <v>160</v>
      </c>
      <c r="AB351" s="8"/>
    </row>
    <row r="352" spans="1:28" s="4" customFormat="1" ht="42" customHeight="1" x14ac:dyDescent="0.2">
      <c r="A352" s="5">
        <v>0</v>
      </c>
      <c r="B352" s="6" t="s">
        <v>2325</v>
      </c>
      <c r="C352" s="7">
        <v>2170</v>
      </c>
      <c r="D352" s="8" t="s">
        <v>2326</v>
      </c>
      <c r="E352" s="8" t="s">
        <v>2327</v>
      </c>
      <c r="F352" s="8" t="s">
        <v>2328</v>
      </c>
      <c r="G352" s="6" t="s">
        <v>133</v>
      </c>
      <c r="H352" s="6" t="s">
        <v>355</v>
      </c>
      <c r="I352" s="8" t="s">
        <v>174</v>
      </c>
      <c r="J352" s="9">
        <v>1</v>
      </c>
      <c r="K352" s="9">
        <v>425</v>
      </c>
      <c r="L352" s="9">
        <v>2025</v>
      </c>
      <c r="M352" s="8" t="s">
        <v>2329</v>
      </c>
      <c r="N352" s="8" t="s">
        <v>42</v>
      </c>
      <c r="O352" s="8" t="s">
        <v>1441</v>
      </c>
      <c r="P352" s="6" t="s">
        <v>195</v>
      </c>
      <c r="Q352" s="8" t="s">
        <v>196</v>
      </c>
      <c r="R352" s="10" t="s">
        <v>2330</v>
      </c>
      <c r="S352" s="11"/>
      <c r="T352" s="6"/>
      <c r="U352" s="15" t="str">
        <f>HYPERLINK("https://media.infra-m.ru/2187/2187363/cover/2187363.jpg", "Обложка")</f>
        <v>Обложка</v>
      </c>
      <c r="V352" s="15" t="str">
        <f>HYPERLINK("https://znanium.ru/catalog/product/2187363", "Ознакомиться")</f>
        <v>Ознакомиться</v>
      </c>
      <c r="W352" s="8" t="s">
        <v>2331</v>
      </c>
      <c r="X352" s="6" t="s">
        <v>217</v>
      </c>
      <c r="Y352" s="6"/>
      <c r="Z352" s="6"/>
      <c r="AA352" s="6" t="s">
        <v>218</v>
      </c>
      <c r="AB352" s="8"/>
    </row>
    <row r="353" spans="1:28" s="4" customFormat="1" ht="51.95" customHeight="1" x14ac:dyDescent="0.2">
      <c r="A353" s="5">
        <v>0</v>
      </c>
      <c r="B353" s="6" t="s">
        <v>2332</v>
      </c>
      <c r="C353" s="7">
        <v>1550</v>
      </c>
      <c r="D353" s="8" t="s">
        <v>2333</v>
      </c>
      <c r="E353" s="8" t="s">
        <v>2334</v>
      </c>
      <c r="F353" s="8" t="s">
        <v>2335</v>
      </c>
      <c r="G353" s="6" t="s">
        <v>133</v>
      </c>
      <c r="H353" s="6" t="s">
        <v>39</v>
      </c>
      <c r="I353" s="8" t="s">
        <v>183</v>
      </c>
      <c r="J353" s="9">
        <v>1</v>
      </c>
      <c r="K353" s="9">
        <v>394</v>
      </c>
      <c r="L353" s="9">
        <v>2022</v>
      </c>
      <c r="M353" s="8" t="s">
        <v>2336</v>
      </c>
      <c r="N353" s="8" t="s">
        <v>42</v>
      </c>
      <c r="O353" s="8" t="s">
        <v>77</v>
      </c>
      <c r="P353" s="6" t="s">
        <v>195</v>
      </c>
      <c r="Q353" s="8" t="s">
        <v>57</v>
      </c>
      <c r="R353" s="10" t="s">
        <v>2337</v>
      </c>
      <c r="S353" s="11" t="s">
        <v>2338</v>
      </c>
      <c r="T353" s="6"/>
      <c r="U353" s="15" t="str">
        <f>HYPERLINK("https://media.infra-m.ru/1023/1023713/cover/1023713.jpg", "Обложка")</f>
        <v>Обложка</v>
      </c>
      <c r="V353" s="15" t="str">
        <f>HYPERLINK("https://znanium.ru/catalog/product/1023713", "Ознакомиться")</f>
        <v>Ознакомиться</v>
      </c>
      <c r="W353" s="8" t="s">
        <v>445</v>
      </c>
      <c r="X353" s="6"/>
      <c r="Y353" s="6"/>
      <c r="Z353" s="6"/>
      <c r="AA353" s="6" t="s">
        <v>113</v>
      </c>
      <c r="AB353" s="8"/>
    </row>
    <row r="354" spans="1:28" s="4" customFormat="1" ht="42" customHeight="1" x14ac:dyDescent="0.2">
      <c r="A354" s="5">
        <v>0</v>
      </c>
      <c r="B354" s="6" t="s">
        <v>2339</v>
      </c>
      <c r="C354" s="7">
        <v>1130</v>
      </c>
      <c r="D354" s="8" t="s">
        <v>2340</v>
      </c>
      <c r="E354" s="8" t="s">
        <v>2341</v>
      </c>
      <c r="F354" s="8" t="s">
        <v>2342</v>
      </c>
      <c r="G354" s="6" t="s">
        <v>93</v>
      </c>
      <c r="H354" s="6" t="s">
        <v>573</v>
      </c>
      <c r="I354" s="8"/>
      <c r="J354" s="9">
        <v>1</v>
      </c>
      <c r="K354" s="9">
        <v>296</v>
      </c>
      <c r="L354" s="9">
        <v>2022</v>
      </c>
      <c r="M354" s="8" t="s">
        <v>2343</v>
      </c>
      <c r="N354" s="8" t="s">
        <v>42</v>
      </c>
      <c r="O354" s="8" t="s">
        <v>1441</v>
      </c>
      <c r="P354" s="6" t="s">
        <v>195</v>
      </c>
      <c r="Q354" s="8" t="s">
        <v>528</v>
      </c>
      <c r="R354" s="10" t="s">
        <v>2344</v>
      </c>
      <c r="S354" s="11"/>
      <c r="T354" s="6"/>
      <c r="U354" s="15" t="str">
        <f>HYPERLINK("https://media.infra-m.ru/1831/1831183/cover/1831183.jpg", "Обложка")</f>
        <v>Обложка</v>
      </c>
      <c r="V354" s="15" t="str">
        <f>HYPERLINK("https://znanium.ru/catalog/product/2083879", "Ознакомиться")</f>
        <v>Ознакомиться</v>
      </c>
      <c r="W354" s="8" t="s">
        <v>1482</v>
      </c>
      <c r="X354" s="6"/>
      <c r="Y354" s="6"/>
      <c r="Z354" s="6"/>
      <c r="AA354" s="6" t="s">
        <v>160</v>
      </c>
      <c r="AB354" s="8"/>
    </row>
    <row r="355" spans="1:28" s="4" customFormat="1" ht="51.95" customHeight="1" x14ac:dyDescent="0.2">
      <c r="A355" s="5">
        <v>0</v>
      </c>
      <c r="B355" s="6" t="s">
        <v>2345</v>
      </c>
      <c r="C355" s="7">
        <v>1034</v>
      </c>
      <c r="D355" s="8" t="s">
        <v>2346</v>
      </c>
      <c r="E355" s="8" t="s">
        <v>2341</v>
      </c>
      <c r="F355" s="8" t="s">
        <v>2347</v>
      </c>
      <c r="G355" s="6" t="s">
        <v>38</v>
      </c>
      <c r="H355" s="6" t="s">
        <v>355</v>
      </c>
      <c r="I355" s="8" t="s">
        <v>534</v>
      </c>
      <c r="J355" s="9">
        <v>1</v>
      </c>
      <c r="K355" s="9">
        <v>206</v>
      </c>
      <c r="L355" s="9">
        <v>2025</v>
      </c>
      <c r="M355" s="8" t="s">
        <v>2348</v>
      </c>
      <c r="N355" s="8" t="s">
        <v>66</v>
      </c>
      <c r="O355" s="8" t="s">
        <v>103</v>
      </c>
      <c r="P355" s="6" t="s">
        <v>56</v>
      </c>
      <c r="Q355" s="8" t="s">
        <v>348</v>
      </c>
      <c r="R355" s="10" t="s">
        <v>2349</v>
      </c>
      <c r="S355" s="11" t="s">
        <v>2350</v>
      </c>
      <c r="T355" s="6"/>
      <c r="U355" s="15" t="str">
        <f>HYPERLINK("https://media.infra-m.ru/2188/2188175/cover/2188175.jpg", "Обложка")</f>
        <v>Обложка</v>
      </c>
      <c r="V355" s="15" t="str">
        <f>HYPERLINK("https://znanium.ru/catalog/product/1008977", "Ознакомиться")</f>
        <v>Ознакомиться</v>
      </c>
      <c r="W355" s="8" t="s">
        <v>2351</v>
      </c>
      <c r="X355" s="6"/>
      <c r="Y355" s="6"/>
      <c r="Z355" s="6"/>
      <c r="AA355" s="6" t="s">
        <v>734</v>
      </c>
      <c r="AB355" s="8"/>
    </row>
    <row r="356" spans="1:28" s="4" customFormat="1" ht="51.95" customHeight="1" x14ac:dyDescent="0.2">
      <c r="A356" s="5">
        <v>0</v>
      </c>
      <c r="B356" s="6" t="s">
        <v>2352</v>
      </c>
      <c r="C356" s="7">
        <v>1490</v>
      </c>
      <c r="D356" s="8" t="s">
        <v>2353</v>
      </c>
      <c r="E356" s="8" t="s">
        <v>2341</v>
      </c>
      <c r="F356" s="8" t="s">
        <v>2354</v>
      </c>
      <c r="G356" s="6" t="s">
        <v>133</v>
      </c>
      <c r="H356" s="6" t="s">
        <v>39</v>
      </c>
      <c r="I356" s="8" t="s">
        <v>2355</v>
      </c>
      <c r="J356" s="9">
        <v>1</v>
      </c>
      <c r="K356" s="9">
        <v>301</v>
      </c>
      <c r="L356" s="9">
        <v>2024</v>
      </c>
      <c r="M356" s="8" t="s">
        <v>2356</v>
      </c>
      <c r="N356" s="8" t="s">
        <v>66</v>
      </c>
      <c r="O356" s="8" t="s">
        <v>103</v>
      </c>
      <c r="P356" s="6" t="s">
        <v>56</v>
      </c>
      <c r="Q356" s="8" t="s">
        <v>528</v>
      </c>
      <c r="R356" s="10" t="s">
        <v>2357</v>
      </c>
      <c r="S356" s="11"/>
      <c r="T356" s="6"/>
      <c r="U356" s="15" t="str">
        <f>HYPERLINK("https://media.infra-m.ru/1899/1899107/cover/1899107.jpg", "Обложка")</f>
        <v>Обложка</v>
      </c>
      <c r="V356" s="15" t="str">
        <f>HYPERLINK("https://znanium.ru/catalog/product/1899107", "Ознакомиться")</f>
        <v>Ознакомиться</v>
      </c>
      <c r="W356" s="8" t="s">
        <v>1132</v>
      </c>
      <c r="X356" s="6" t="s">
        <v>1377</v>
      </c>
      <c r="Y356" s="6"/>
      <c r="Z356" s="6"/>
      <c r="AA356" s="6" t="s">
        <v>71</v>
      </c>
      <c r="AB356" s="8"/>
    </row>
    <row r="357" spans="1:28" s="4" customFormat="1" ht="42" customHeight="1" x14ac:dyDescent="0.2">
      <c r="A357" s="5">
        <v>0</v>
      </c>
      <c r="B357" s="6" t="s">
        <v>2358</v>
      </c>
      <c r="C357" s="7">
        <v>1294</v>
      </c>
      <c r="D357" s="8" t="s">
        <v>2359</v>
      </c>
      <c r="E357" s="8" t="s">
        <v>2341</v>
      </c>
      <c r="F357" s="8" t="s">
        <v>2360</v>
      </c>
      <c r="G357" s="6" t="s">
        <v>133</v>
      </c>
      <c r="H357" s="6" t="s">
        <v>355</v>
      </c>
      <c r="I357" s="8" t="s">
        <v>174</v>
      </c>
      <c r="J357" s="9">
        <v>1</v>
      </c>
      <c r="K357" s="9">
        <v>256</v>
      </c>
      <c r="L357" s="9">
        <v>2025</v>
      </c>
      <c r="M357" s="8" t="s">
        <v>2361</v>
      </c>
      <c r="N357" s="8" t="s">
        <v>66</v>
      </c>
      <c r="O357" s="8" t="s">
        <v>103</v>
      </c>
      <c r="P357" s="6" t="s">
        <v>56</v>
      </c>
      <c r="Q357" s="8" t="s">
        <v>57</v>
      </c>
      <c r="R357" s="10" t="s">
        <v>2362</v>
      </c>
      <c r="S357" s="11"/>
      <c r="T357" s="6"/>
      <c r="U357" s="15" t="str">
        <f>HYPERLINK("https://media.infra-m.ru/2172/2172406/cover/2172406.jpg", "Обложка")</f>
        <v>Обложка</v>
      </c>
      <c r="V357" s="12"/>
      <c r="W357" s="8" t="s">
        <v>2363</v>
      </c>
      <c r="X357" s="6"/>
      <c r="Y357" s="6"/>
      <c r="Z357" s="6"/>
      <c r="AA357" s="6" t="s">
        <v>60</v>
      </c>
      <c r="AB357" s="8"/>
    </row>
    <row r="358" spans="1:28" s="4" customFormat="1" ht="42" customHeight="1" x14ac:dyDescent="0.2">
      <c r="A358" s="5">
        <v>0</v>
      </c>
      <c r="B358" s="6" t="s">
        <v>2364</v>
      </c>
      <c r="C358" s="13">
        <v>684</v>
      </c>
      <c r="D358" s="8" t="s">
        <v>2365</v>
      </c>
      <c r="E358" s="8" t="s">
        <v>2341</v>
      </c>
      <c r="F358" s="8" t="s">
        <v>1205</v>
      </c>
      <c r="G358" s="6" t="s">
        <v>38</v>
      </c>
      <c r="H358" s="6" t="s">
        <v>355</v>
      </c>
      <c r="I358" s="8" t="s">
        <v>534</v>
      </c>
      <c r="J358" s="9">
        <v>1</v>
      </c>
      <c r="K358" s="9">
        <v>148</v>
      </c>
      <c r="L358" s="9">
        <v>2024</v>
      </c>
      <c r="M358" s="8" t="s">
        <v>2366</v>
      </c>
      <c r="N358" s="8" t="s">
        <v>66</v>
      </c>
      <c r="O358" s="8" t="s">
        <v>103</v>
      </c>
      <c r="P358" s="6" t="s">
        <v>56</v>
      </c>
      <c r="Q358" s="8" t="s">
        <v>57</v>
      </c>
      <c r="R358" s="10" t="s">
        <v>1823</v>
      </c>
      <c r="S358" s="11"/>
      <c r="T358" s="6"/>
      <c r="U358" s="15" t="str">
        <f>HYPERLINK("https://media.infra-m.ru/2087/2087262/cover/2087262.jpg", "Обложка")</f>
        <v>Обложка</v>
      </c>
      <c r="V358" s="15" t="str">
        <f>HYPERLINK("https://znanium.ru/catalog/product/1843571", "Ознакомиться")</f>
        <v>Ознакомиться</v>
      </c>
      <c r="W358" s="8" t="s">
        <v>1208</v>
      </c>
      <c r="X358" s="6"/>
      <c r="Y358" s="6"/>
      <c r="Z358" s="6"/>
      <c r="AA358" s="6" t="s">
        <v>402</v>
      </c>
      <c r="AB358" s="8"/>
    </row>
    <row r="359" spans="1:28" s="4" customFormat="1" ht="51.95" customHeight="1" x14ac:dyDescent="0.2">
      <c r="A359" s="5">
        <v>0</v>
      </c>
      <c r="B359" s="6" t="s">
        <v>2367</v>
      </c>
      <c r="C359" s="13">
        <v>714</v>
      </c>
      <c r="D359" s="8" t="s">
        <v>2368</v>
      </c>
      <c r="E359" s="8" t="s">
        <v>2341</v>
      </c>
      <c r="F359" s="8" t="s">
        <v>2369</v>
      </c>
      <c r="G359" s="6" t="s">
        <v>38</v>
      </c>
      <c r="H359" s="6" t="s">
        <v>355</v>
      </c>
      <c r="I359" s="8" t="s">
        <v>534</v>
      </c>
      <c r="J359" s="9">
        <v>1</v>
      </c>
      <c r="K359" s="9">
        <v>141</v>
      </c>
      <c r="L359" s="9">
        <v>2024</v>
      </c>
      <c r="M359" s="8" t="s">
        <v>2370</v>
      </c>
      <c r="N359" s="8" t="s">
        <v>42</v>
      </c>
      <c r="O359" s="8" t="s">
        <v>43</v>
      </c>
      <c r="P359" s="6" t="s">
        <v>56</v>
      </c>
      <c r="Q359" s="8" t="s">
        <v>528</v>
      </c>
      <c r="R359" s="10" t="s">
        <v>2371</v>
      </c>
      <c r="S359" s="11"/>
      <c r="T359" s="6"/>
      <c r="U359" s="15" t="str">
        <f>HYPERLINK("https://media.infra-m.ru/2086/2086780/cover/2086780.jpg", "Обложка")</f>
        <v>Обложка</v>
      </c>
      <c r="V359" s="15" t="str">
        <f>HYPERLINK("https://znanium.ru/catalog/product/1834706", "Ознакомиться")</f>
        <v>Ознакомиться</v>
      </c>
      <c r="W359" s="8" t="s">
        <v>2372</v>
      </c>
      <c r="X359" s="6"/>
      <c r="Y359" s="6"/>
      <c r="Z359" s="6"/>
      <c r="AA359" s="6" t="s">
        <v>933</v>
      </c>
      <c r="AB359" s="8"/>
    </row>
    <row r="360" spans="1:28" s="4" customFormat="1" ht="51.95" customHeight="1" x14ac:dyDescent="0.2">
      <c r="A360" s="5">
        <v>0</v>
      </c>
      <c r="B360" s="6" t="s">
        <v>2373</v>
      </c>
      <c r="C360" s="7">
        <v>1490</v>
      </c>
      <c r="D360" s="8" t="s">
        <v>2374</v>
      </c>
      <c r="E360" s="8" t="s">
        <v>2375</v>
      </c>
      <c r="F360" s="8" t="s">
        <v>2376</v>
      </c>
      <c r="G360" s="6" t="s">
        <v>93</v>
      </c>
      <c r="H360" s="6" t="s">
        <v>513</v>
      </c>
      <c r="I360" s="8" t="s">
        <v>2377</v>
      </c>
      <c r="J360" s="9">
        <v>1</v>
      </c>
      <c r="K360" s="9">
        <v>323</v>
      </c>
      <c r="L360" s="9">
        <v>2024</v>
      </c>
      <c r="M360" s="8" t="s">
        <v>2378</v>
      </c>
      <c r="N360" s="8" t="s">
        <v>66</v>
      </c>
      <c r="O360" s="8" t="s">
        <v>103</v>
      </c>
      <c r="P360" s="6" t="s">
        <v>56</v>
      </c>
      <c r="Q360" s="8" t="s">
        <v>348</v>
      </c>
      <c r="R360" s="10" t="s">
        <v>2379</v>
      </c>
      <c r="S360" s="11"/>
      <c r="T360" s="6"/>
      <c r="U360" s="15" t="str">
        <f>HYPERLINK("https://media.infra-m.ru/2091/2091930/cover/2091930.jpg", "Обложка")</f>
        <v>Обложка</v>
      </c>
      <c r="V360" s="15" t="str">
        <f>HYPERLINK("https://znanium.ru/catalog/product/2091930", "Ознакомиться")</f>
        <v>Ознакомиться</v>
      </c>
      <c r="W360" s="8" t="s">
        <v>159</v>
      </c>
      <c r="X360" s="6"/>
      <c r="Y360" s="6"/>
      <c r="Z360" s="6"/>
      <c r="AA360" s="6" t="s">
        <v>1949</v>
      </c>
      <c r="AB360" s="8"/>
    </row>
    <row r="361" spans="1:28" s="4" customFormat="1" ht="51.95" customHeight="1" x14ac:dyDescent="0.2">
      <c r="A361" s="5">
        <v>0</v>
      </c>
      <c r="B361" s="6" t="s">
        <v>2380</v>
      </c>
      <c r="C361" s="13">
        <v>844</v>
      </c>
      <c r="D361" s="8" t="s">
        <v>2381</v>
      </c>
      <c r="E361" s="8" t="s">
        <v>2382</v>
      </c>
      <c r="F361" s="8" t="s">
        <v>2383</v>
      </c>
      <c r="G361" s="6" t="s">
        <v>38</v>
      </c>
      <c r="H361" s="6" t="s">
        <v>39</v>
      </c>
      <c r="I361" s="8" t="s">
        <v>40</v>
      </c>
      <c r="J361" s="9">
        <v>1</v>
      </c>
      <c r="K361" s="9">
        <v>176</v>
      </c>
      <c r="L361" s="9">
        <v>2024</v>
      </c>
      <c r="M361" s="8" t="s">
        <v>2384</v>
      </c>
      <c r="N361" s="8" t="s">
        <v>66</v>
      </c>
      <c r="O361" s="8" t="s">
        <v>1740</v>
      </c>
      <c r="P361" s="6" t="s">
        <v>44</v>
      </c>
      <c r="Q361" s="8" t="s">
        <v>45</v>
      </c>
      <c r="R361" s="10" t="s">
        <v>2385</v>
      </c>
      <c r="S361" s="11"/>
      <c r="T361" s="6"/>
      <c r="U361" s="15" t="str">
        <f>HYPERLINK("https://media.infra-m.ru/2108/2108472/cover/2108472.jpg", "Обложка")</f>
        <v>Обложка</v>
      </c>
      <c r="V361" s="15" t="str">
        <f>HYPERLINK("https://znanium.ru/catalog/product/2108472", "Ознакомиться")</f>
        <v>Ознакомиться</v>
      </c>
      <c r="W361" s="8" t="s">
        <v>483</v>
      </c>
      <c r="X361" s="6"/>
      <c r="Y361" s="6"/>
      <c r="Z361" s="6"/>
      <c r="AA361" s="6" t="s">
        <v>113</v>
      </c>
      <c r="AB361" s="8"/>
    </row>
    <row r="362" spans="1:28" s="4" customFormat="1" ht="51.95" customHeight="1" x14ac:dyDescent="0.2">
      <c r="A362" s="5">
        <v>0</v>
      </c>
      <c r="B362" s="6" t="s">
        <v>2386</v>
      </c>
      <c r="C362" s="7">
        <v>1100</v>
      </c>
      <c r="D362" s="8" t="s">
        <v>2387</v>
      </c>
      <c r="E362" s="8" t="s">
        <v>2388</v>
      </c>
      <c r="F362" s="8" t="s">
        <v>2389</v>
      </c>
      <c r="G362" s="6" t="s">
        <v>133</v>
      </c>
      <c r="H362" s="6" t="s">
        <v>39</v>
      </c>
      <c r="I362" s="8" t="s">
        <v>231</v>
      </c>
      <c r="J362" s="9">
        <v>1</v>
      </c>
      <c r="K362" s="9">
        <v>217</v>
      </c>
      <c r="L362" s="9">
        <v>2024</v>
      </c>
      <c r="M362" s="8" t="s">
        <v>2390</v>
      </c>
      <c r="N362" s="8" t="s">
        <v>66</v>
      </c>
      <c r="O362" s="8" t="s">
        <v>141</v>
      </c>
      <c r="P362" s="6" t="s">
        <v>56</v>
      </c>
      <c r="Q362" s="8" t="s">
        <v>215</v>
      </c>
      <c r="R362" s="10" t="s">
        <v>2391</v>
      </c>
      <c r="S362" s="11"/>
      <c r="T362" s="6"/>
      <c r="U362" s="15" t="str">
        <f>HYPERLINK("https://media.infra-m.ru/1184/1184663/cover/1184663.jpg", "Обложка")</f>
        <v>Обложка</v>
      </c>
      <c r="V362" s="15" t="str">
        <f>HYPERLINK("https://znanium.ru/catalog/product/1184663", "Ознакомиться")</f>
        <v>Ознакомиться</v>
      </c>
      <c r="W362" s="8" t="s">
        <v>304</v>
      </c>
      <c r="X362" s="6"/>
      <c r="Y362" s="6"/>
      <c r="Z362" s="6"/>
      <c r="AA362" s="6" t="s">
        <v>71</v>
      </c>
      <c r="AB362" s="8"/>
    </row>
    <row r="363" spans="1:28" s="4" customFormat="1" ht="44.1" customHeight="1" x14ac:dyDescent="0.2">
      <c r="A363" s="5">
        <v>0</v>
      </c>
      <c r="B363" s="6" t="s">
        <v>2392</v>
      </c>
      <c r="C363" s="7">
        <v>1640</v>
      </c>
      <c r="D363" s="8" t="s">
        <v>2393</v>
      </c>
      <c r="E363" s="8" t="s">
        <v>2394</v>
      </c>
      <c r="F363" s="8" t="s">
        <v>2215</v>
      </c>
      <c r="G363" s="6" t="s">
        <v>93</v>
      </c>
      <c r="H363" s="6" t="s">
        <v>39</v>
      </c>
      <c r="I363" s="8" t="s">
        <v>1610</v>
      </c>
      <c r="J363" s="9">
        <v>1</v>
      </c>
      <c r="K363" s="9">
        <v>320</v>
      </c>
      <c r="L363" s="9">
        <v>2025</v>
      </c>
      <c r="M363" s="8" t="s">
        <v>2395</v>
      </c>
      <c r="N363" s="8" t="s">
        <v>42</v>
      </c>
      <c r="O363" s="8" t="s">
        <v>55</v>
      </c>
      <c r="P363" s="6" t="s">
        <v>1612</v>
      </c>
      <c r="Q363" s="8" t="s">
        <v>196</v>
      </c>
      <c r="R363" s="10" t="s">
        <v>2396</v>
      </c>
      <c r="S363" s="11"/>
      <c r="T363" s="6"/>
      <c r="U363" s="15" t="str">
        <f>HYPERLINK("https://media.infra-m.ru/2183/2183783/cover/2183783.jpg", "Обложка")</f>
        <v>Обложка</v>
      </c>
      <c r="V363" s="15" t="str">
        <f>HYPERLINK("https://znanium.ru/catalog/product/2183783", "Ознакомиться")</f>
        <v>Ознакомиться</v>
      </c>
      <c r="W363" s="8" t="s">
        <v>1223</v>
      </c>
      <c r="X363" s="6"/>
      <c r="Y363" s="6"/>
      <c r="Z363" s="6"/>
      <c r="AA363" s="6" t="s">
        <v>218</v>
      </c>
      <c r="AB363" s="8"/>
    </row>
    <row r="364" spans="1:28" s="4" customFormat="1" ht="42" customHeight="1" x14ac:dyDescent="0.2">
      <c r="A364" s="5">
        <v>0</v>
      </c>
      <c r="B364" s="6" t="s">
        <v>2397</v>
      </c>
      <c r="C364" s="7">
        <v>1954</v>
      </c>
      <c r="D364" s="8" t="s">
        <v>2398</v>
      </c>
      <c r="E364" s="8" t="s">
        <v>2394</v>
      </c>
      <c r="F364" s="8" t="s">
        <v>2399</v>
      </c>
      <c r="G364" s="6" t="s">
        <v>133</v>
      </c>
      <c r="H364" s="6" t="s">
        <v>39</v>
      </c>
      <c r="I364" s="8" t="s">
        <v>183</v>
      </c>
      <c r="J364" s="9">
        <v>1</v>
      </c>
      <c r="K364" s="9">
        <v>320</v>
      </c>
      <c r="L364" s="9">
        <v>2024</v>
      </c>
      <c r="M364" s="8" t="s">
        <v>2400</v>
      </c>
      <c r="N364" s="8" t="s">
        <v>42</v>
      </c>
      <c r="O364" s="8" t="s">
        <v>55</v>
      </c>
      <c r="P364" s="6" t="s">
        <v>56</v>
      </c>
      <c r="Q364" s="8" t="s">
        <v>57</v>
      </c>
      <c r="R364" s="10" t="s">
        <v>2401</v>
      </c>
      <c r="S364" s="11"/>
      <c r="T364" s="6"/>
      <c r="U364" s="15" t="str">
        <f>HYPERLINK("https://media.infra-m.ru/2110/2110954/cover/2110954.jpg", "Обложка")</f>
        <v>Обложка</v>
      </c>
      <c r="V364" s="15" t="str">
        <f>HYPERLINK("https://znanium.ru/catalog/product/1018776", "Ознакомиться")</f>
        <v>Ознакомиться</v>
      </c>
      <c r="W364" s="8" t="s">
        <v>1223</v>
      </c>
      <c r="X364" s="6"/>
      <c r="Y364" s="6"/>
      <c r="Z364" s="6"/>
      <c r="AA364" s="6" t="s">
        <v>321</v>
      </c>
      <c r="AB364" s="8"/>
    </row>
    <row r="365" spans="1:28" s="4" customFormat="1" ht="51.95" customHeight="1" x14ac:dyDescent="0.2">
      <c r="A365" s="5">
        <v>0</v>
      </c>
      <c r="B365" s="6" t="s">
        <v>2402</v>
      </c>
      <c r="C365" s="7">
        <v>1474</v>
      </c>
      <c r="D365" s="8" t="s">
        <v>2403</v>
      </c>
      <c r="E365" s="8" t="s">
        <v>2394</v>
      </c>
      <c r="F365" s="8" t="s">
        <v>2215</v>
      </c>
      <c r="G365" s="6" t="s">
        <v>93</v>
      </c>
      <c r="H365" s="6" t="s">
        <v>39</v>
      </c>
      <c r="I365" s="8" t="s">
        <v>231</v>
      </c>
      <c r="J365" s="9">
        <v>1</v>
      </c>
      <c r="K365" s="9">
        <v>320</v>
      </c>
      <c r="L365" s="9">
        <v>2024</v>
      </c>
      <c r="M365" s="8" t="s">
        <v>2404</v>
      </c>
      <c r="N365" s="8" t="s">
        <v>42</v>
      </c>
      <c r="O365" s="8" t="s">
        <v>55</v>
      </c>
      <c r="P365" s="6" t="s">
        <v>56</v>
      </c>
      <c r="Q365" s="8" t="s">
        <v>215</v>
      </c>
      <c r="R365" s="10" t="s">
        <v>2405</v>
      </c>
      <c r="S365" s="11" t="s">
        <v>2406</v>
      </c>
      <c r="T365" s="6"/>
      <c r="U365" s="15" t="str">
        <f>HYPERLINK("https://media.infra-m.ru/2085/2085048/cover/2085048.jpg", "Обложка")</f>
        <v>Обложка</v>
      </c>
      <c r="V365" s="15" t="str">
        <f>HYPERLINK("https://znanium.ru/catalog/product/1247040", "Ознакомиться")</f>
        <v>Ознакомиться</v>
      </c>
      <c r="W365" s="8" t="s">
        <v>1223</v>
      </c>
      <c r="X365" s="6"/>
      <c r="Y365" s="6"/>
      <c r="Z365" s="6" t="s">
        <v>258</v>
      </c>
      <c r="AA365" s="6" t="s">
        <v>88</v>
      </c>
      <c r="AB365" s="8"/>
    </row>
    <row r="366" spans="1:28" s="4" customFormat="1" ht="42" customHeight="1" x14ac:dyDescent="0.2">
      <c r="A366" s="5">
        <v>0</v>
      </c>
      <c r="B366" s="6" t="s">
        <v>2407</v>
      </c>
      <c r="C366" s="7">
        <v>1034.9000000000001</v>
      </c>
      <c r="D366" s="8" t="s">
        <v>2408</v>
      </c>
      <c r="E366" s="8" t="s">
        <v>2409</v>
      </c>
      <c r="F366" s="8" t="s">
        <v>2410</v>
      </c>
      <c r="G366" s="6" t="s">
        <v>93</v>
      </c>
      <c r="H366" s="6" t="s">
        <v>39</v>
      </c>
      <c r="I366" s="8" t="s">
        <v>183</v>
      </c>
      <c r="J366" s="9">
        <v>1</v>
      </c>
      <c r="K366" s="9">
        <v>272</v>
      </c>
      <c r="L366" s="9">
        <v>2022</v>
      </c>
      <c r="M366" s="8" t="s">
        <v>2411</v>
      </c>
      <c r="N366" s="8" t="s">
        <v>42</v>
      </c>
      <c r="O366" s="8" t="s">
        <v>77</v>
      </c>
      <c r="P366" s="6" t="s">
        <v>56</v>
      </c>
      <c r="Q366" s="8" t="s">
        <v>57</v>
      </c>
      <c r="R366" s="10" t="s">
        <v>2412</v>
      </c>
      <c r="S366" s="11"/>
      <c r="T366" s="6"/>
      <c r="U366" s="15" t="str">
        <f>HYPERLINK("https://media.infra-m.ru/1853/1853547/cover/1853547.jpg", "Обложка")</f>
        <v>Обложка</v>
      </c>
      <c r="V366" s="15" t="str">
        <f>HYPERLINK("https://znanium.ru/catalog/product/1094313", "Ознакомиться")</f>
        <v>Ознакомиться</v>
      </c>
      <c r="W366" s="8" t="s">
        <v>445</v>
      </c>
      <c r="X366" s="6"/>
      <c r="Y366" s="6"/>
      <c r="Z366" s="6"/>
      <c r="AA366" s="6" t="s">
        <v>418</v>
      </c>
      <c r="AB366" s="8"/>
    </row>
    <row r="367" spans="1:28" s="4" customFormat="1" ht="51.95" customHeight="1" x14ac:dyDescent="0.2">
      <c r="A367" s="5">
        <v>0</v>
      </c>
      <c r="B367" s="6" t="s">
        <v>2413</v>
      </c>
      <c r="C367" s="7">
        <v>1340</v>
      </c>
      <c r="D367" s="8" t="s">
        <v>2414</v>
      </c>
      <c r="E367" s="8" t="s">
        <v>2415</v>
      </c>
      <c r="F367" s="8" t="s">
        <v>2410</v>
      </c>
      <c r="G367" s="6" t="s">
        <v>93</v>
      </c>
      <c r="H367" s="6" t="s">
        <v>39</v>
      </c>
      <c r="I367" s="8" t="s">
        <v>183</v>
      </c>
      <c r="J367" s="9">
        <v>1</v>
      </c>
      <c r="K367" s="9">
        <v>352</v>
      </c>
      <c r="L367" s="9">
        <v>2022</v>
      </c>
      <c r="M367" s="8" t="s">
        <v>2416</v>
      </c>
      <c r="N367" s="8" t="s">
        <v>42</v>
      </c>
      <c r="O367" s="8" t="s">
        <v>77</v>
      </c>
      <c r="P367" s="6" t="s">
        <v>56</v>
      </c>
      <c r="Q367" s="8" t="s">
        <v>57</v>
      </c>
      <c r="R367" s="10" t="s">
        <v>2417</v>
      </c>
      <c r="S367" s="11" t="s">
        <v>2418</v>
      </c>
      <c r="T367" s="6"/>
      <c r="U367" s="15" t="str">
        <f>HYPERLINK("https://media.infra-m.ru/1840/1840954/cover/1840954.jpg", "Обложка")</f>
        <v>Обложка</v>
      </c>
      <c r="V367" s="15" t="str">
        <f>HYPERLINK("https://znanium.ru/catalog/product/1840954", "Ознакомиться")</f>
        <v>Ознакомиться</v>
      </c>
      <c r="W367" s="8" t="s">
        <v>445</v>
      </c>
      <c r="X367" s="6"/>
      <c r="Y367" s="6"/>
      <c r="Z367" s="6"/>
      <c r="AA367" s="6" t="s">
        <v>418</v>
      </c>
      <c r="AB367" s="8"/>
    </row>
    <row r="368" spans="1:28" s="4" customFormat="1" ht="51.95" customHeight="1" x14ac:dyDescent="0.2">
      <c r="A368" s="5">
        <v>0</v>
      </c>
      <c r="B368" s="6" t="s">
        <v>2419</v>
      </c>
      <c r="C368" s="7">
        <v>1604</v>
      </c>
      <c r="D368" s="8" t="s">
        <v>2420</v>
      </c>
      <c r="E368" s="8" t="s">
        <v>2421</v>
      </c>
      <c r="F368" s="8" t="s">
        <v>2422</v>
      </c>
      <c r="G368" s="6" t="s">
        <v>93</v>
      </c>
      <c r="H368" s="6" t="s">
        <v>355</v>
      </c>
      <c r="I368" s="8" t="s">
        <v>174</v>
      </c>
      <c r="J368" s="9">
        <v>1</v>
      </c>
      <c r="K368" s="9">
        <v>320</v>
      </c>
      <c r="L368" s="9">
        <v>2025</v>
      </c>
      <c r="M368" s="8" t="s">
        <v>2423</v>
      </c>
      <c r="N368" s="8" t="s">
        <v>42</v>
      </c>
      <c r="O368" s="8" t="s">
        <v>55</v>
      </c>
      <c r="P368" s="6" t="s">
        <v>56</v>
      </c>
      <c r="Q368" s="8" t="s">
        <v>57</v>
      </c>
      <c r="R368" s="10" t="s">
        <v>2424</v>
      </c>
      <c r="S368" s="11" t="s">
        <v>2425</v>
      </c>
      <c r="T368" s="6"/>
      <c r="U368" s="15" t="str">
        <f>HYPERLINK("https://media.infra-m.ru/2181/2181432/cover/2181432.jpg", "Обложка")</f>
        <v>Обложка</v>
      </c>
      <c r="V368" s="15" t="str">
        <f>HYPERLINK("https://znanium.ru/catalog/product/2017313", "Ознакомиться")</f>
        <v>Ознакомиться</v>
      </c>
      <c r="W368" s="8" t="s">
        <v>2026</v>
      </c>
      <c r="X368" s="6"/>
      <c r="Y368" s="6"/>
      <c r="Z368" s="6"/>
      <c r="AA368" s="6" t="s">
        <v>2426</v>
      </c>
      <c r="AB368" s="8"/>
    </row>
    <row r="369" spans="1:28" s="4" customFormat="1" ht="44.1" customHeight="1" x14ac:dyDescent="0.2">
      <c r="A369" s="5">
        <v>0</v>
      </c>
      <c r="B369" s="6" t="s">
        <v>2427</v>
      </c>
      <c r="C369" s="7">
        <v>1440</v>
      </c>
      <c r="D369" s="8" t="s">
        <v>2428</v>
      </c>
      <c r="E369" s="8" t="s">
        <v>2429</v>
      </c>
      <c r="F369" s="8" t="s">
        <v>2422</v>
      </c>
      <c r="G369" s="6" t="s">
        <v>93</v>
      </c>
      <c r="H369" s="6" t="s">
        <v>355</v>
      </c>
      <c r="I369" s="8" t="s">
        <v>534</v>
      </c>
      <c r="J369" s="9">
        <v>1</v>
      </c>
      <c r="K369" s="9">
        <v>320</v>
      </c>
      <c r="L369" s="9">
        <v>2023</v>
      </c>
      <c r="M369" s="8" t="s">
        <v>2430</v>
      </c>
      <c r="N369" s="8" t="s">
        <v>42</v>
      </c>
      <c r="O369" s="8" t="s">
        <v>55</v>
      </c>
      <c r="P369" s="6" t="s">
        <v>56</v>
      </c>
      <c r="Q369" s="8" t="s">
        <v>215</v>
      </c>
      <c r="R369" s="10" t="s">
        <v>2431</v>
      </c>
      <c r="S369" s="11"/>
      <c r="T369" s="6"/>
      <c r="U369" s="15" t="str">
        <f>HYPERLINK("https://media.infra-m.ru/1891/1891929/cover/1891929.jpg", "Обложка")</f>
        <v>Обложка</v>
      </c>
      <c r="V369" s="12"/>
      <c r="W369" s="8" t="s">
        <v>2026</v>
      </c>
      <c r="X369" s="6"/>
      <c r="Y369" s="6"/>
      <c r="Z369" s="6"/>
      <c r="AA369" s="6" t="s">
        <v>88</v>
      </c>
      <c r="AB369" s="8"/>
    </row>
    <row r="370" spans="1:28" s="4" customFormat="1" ht="42" customHeight="1" x14ac:dyDescent="0.2">
      <c r="A370" s="5">
        <v>0</v>
      </c>
      <c r="B370" s="6" t="s">
        <v>2432</v>
      </c>
      <c r="C370" s="7">
        <v>1300</v>
      </c>
      <c r="D370" s="8" t="s">
        <v>2433</v>
      </c>
      <c r="E370" s="8" t="s">
        <v>2434</v>
      </c>
      <c r="F370" s="8" t="s">
        <v>1164</v>
      </c>
      <c r="G370" s="6" t="s">
        <v>133</v>
      </c>
      <c r="H370" s="6" t="s">
        <v>39</v>
      </c>
      <c r="I370" s="8" t="s">
        <v>174</v>
      </c>
      <c r="J370" s="9">
        <v>1</v>
      </c>
      <c r="K370" s="9">
        <v>263</v>
      </c>
      <c r="L370" s="9">
        <v>2024</v>
      </c>
      <c r="M370" s="8" t="s">
        <v>2435</v>
      </c>
      <c r="N370" s="8" t="s">
        <v>66</v>
      </c>
      <c r="O370" s="8" t="s">
        <v>67</v>
      </c>
      <c r="P370" s="6" t="s">
        <v>56</v>
      </c>
      <c r="Q370" s="8" t="s">
        <v>57</v>
      </c>
      <c r="R370" s="10" t="s">
        <v>2436</v>
      </c>
      <c r="S370" s="11"/>
      <c r="T370" s="6"/>
      <c r="U370" s="15" t="str">
        <f>HYPERLINK("https://media.infra-m.ru/1898/1898403/cover/1898403.jpg", "Обложка")</f>
        <v>Обложка</v>
      </c>
      <c r="V370" s="15" t="str">
        <f>HYPERLINK("https://znanium.ru/catalog/product/1898403", "Ознакомиться")</f>
        <v>Ознакомиться</v>
      </c>
      <c r="W370" s="8" t="s">
        <v>1167</v>
      </c>
      <c r="X370" s="6"/>
      <c r="Y370" s="6"/>
      <c r="Z370" s="6"/>
      <c r="AA370" s="6" t="s">
        <v>71</v>
      </c>
      <c r="AB370" s="8"/>
    </row>
    <row r="371" spans="1:28" s="4" customFormat="1" ht="51.95" customHeight="1" x14ac:dyDescent="0.2">
      <c r="A371" s="5">
        <v>0</v>
      </c>
      <c r="B371" s="6" t="s">
        <v>2437</v>
      </c>
      <c r="C371" s="7">
        <v>1170</v>
      </c>
      <c r="D371" s="8" t="s">
        <v>2438</v>
      </c>
      <c r="E371" s="8" t="s">
        <v>2439</v>
      </c>
      <c r="F371" s="8" t="s">
        <v>2440</v>
      </c>
      <c r="G371" s="6" t="s">
        <v>93</v>
      </c>
      <c r="H371" s="6" t="s">
        <v>39</v>
      </c>
      <c r="I371" s="8" t="s">
        <v>174</v>
      </c>
      <c r="J371" s="9">
        <v>1</v>
      </c>
      <c r="K371" s="9">
        <v>247</v>
      </c>
      <c r="L371" s="9">
        <v>2024</v>
      </c>
      <c r="M371" s="8" t="s">
        <v>2441</v>
      </c>
      <c r="N371" s="8" t="s">
        <v>42</v>
      </c>
      <c r="O371" s="8" t="s">
        <v>77</v>
      </c>
      <c r="P371" s="6" t="s">
        <v>56</v>
      </c>
      <c r="Q371" s="8" t="s">
        <v>196</v>
      </c>
      <c r="R371" s="10" t="s">
        <v>2442</v>
      </c>
      <c r="S371" s="11" t="s">
        <v>2443</v>
      </c>
      <c r="T371" s="6"/>
      <c r="U371" s="15" t="str">
        <f>HYPERLINK("https://media.infra-m.ru/2080/2080294/cover/2080294.jpg", "Обложка")</f>
        <v>Обложка</v>
      </c>
      <c r="V371" s="15" t="str">
        <f>HYPERLINK("https://znanium.ru/catalog/product/2080294", "Ознакомиться")</f>
        <v>Ознакомиться</v>
      </c>
      <c r="W371" s="8" t="s">
        <v>932</v>
      </c>
      <c r="X371" s="6"/>
      <c r="Y371" s="6"/>
      <c r="Z371" s="6"/>
      <c r="AA371" s="6" t="s">
        <v>160</v>
      </c>
      <c r="AB371" s="8"/>
    </row>
    <row r="372" spans="1:28" s="4" customFormat="1" ht="42" customHeight="1" x14ac:dyDescent="0.2">
      <c r="A372" s="5">
        <v>0</v>
      </c>
      <c r="B372" s="6" t="s">
        <v>2444</v>
      </c>
      <c r="C372" s="7">
        <v>3284</v>
      </c>
      <c r="D372" s="8" t="s">
        <v>2445</v>
      </c>
      <c r="E372" s="8" t="s">
        <v>2446</v>
      </c>
      <c r="F372" s="8" t="s">
        <v>2447</v>
      </c>
      <c r="G372" s="6" t="s">
        <v>133</v>
      </c>
      <c r="H372" s="6" t="s">
        <v>39</v>
      </c>
      <c r="I372" s="8" t="s">
        <v>895</v>
      </c>
      <c r="J372" s="9">
        <v>1</v>
      </c>
      <c r="K372" s="9">
        <v>676</v>
      </c>
      <c r="L372" s="9">
        <v>2024</v>
      </c>
      <c r="M372" s="8" t="s">
        <v>2448</v>
      </c>
      <c r="N372" s="8" t="s">
        <v>42</v>
      </c>
      <c r="O372" s="8" t="s">
        <v>77</v>
      </c>
      <c r="P372" s="6" t="s">
        <v>2449</v>
      </c>
      <c r="Q372" s="8" t="s">
        <v>45</v>
      </c>
      <c r="R372" s="10" t="s">
        <v>2450</v>
      </c>
      <c r="S372" s="11"/>
      <c r="T372" s="6"/>
      <c r="U372" s="15" t="str">
        <f>HYPERLINK("https://media.infra-m.ru/2157/2157162/cover/2157162.jpg", "Обложка")</f>
        <v>Обложка</v>
      </c>
      <c r="V372" s="15" t="str">
        <f>HYPERLINK("https://znanium.ru/catalog/product/2156587", "Ознакомиться")</f>
        <v>Ознакомиться</v>
      </c>
      <c r="W372" s="8"/>
      <c r="X372" s="6"/>
      <c r="Y372" s="6"/>
      <c r="Z372" s="6"/>
      <c r="AA372" s="6" t="s">
        <v>71</v>
      </c>
      <c r="AB372" s="8"/>
    </row>
    <row r="373" spans="1:28" s="4" customFormat="1" ht="42" customHeight="1" x14ac:dyDescent="0.2">
      <c r="A373" s="5">
        <v>0</v>
      </c>
      <c r="B373" s="6" t="s">
        <v>2451</v>
      </c>
      <c r="C373" s="7">
        <v>3630</v>
      </c>
      <c r="D373" s="8" t="s">
        <v>2452</v>
      </c>
      <c r="E373" s="8" t="s">
        <v>2453</v>
      </c>
      <c r="F373" s="8" t="s">
        <v>922</v>
      </c>
      <c r="G373" s="6" t="s">
        <v>133</v>
      </c>
      <c r="H373" s="6" t="s">
        <v>39</v>
      </c>
      <c r="I373" s="8" t="s">
        <v>174</v>
      </c>
      <c r="J373" s="9">
        <v>1</v>
      </c>
      <c r="K373" s="9">
        <v>725</v>
      </c>
      <c r="L373" s="9">
        <v>2025</v>
      </c>
      <c r="M373" s="8" t="s">
        <v>2454</v>
      </c>
      <c r="N373" s="8" t="s">
        <v>42</v>
      </c>
      <c r="O373" s="8" t="s">
        <v>77</v>
      </c>
      <c r="P373" s="6" t="s">
        <v>195</v>
      </c>
      <c r="Q373" s="8" t="s">
        <v>57</v>
      </c>
      <c r="R373" s="10" t="s">
        <v>2455</v>
      </c>
      <c r="S373" s="11"/>
      <c r="T373" s="6"/>
      <c r="U373" s="15" t="str">
        <f>HYPERLINK("https://media.infra-m.ru/1242/1242224/cover/1242224.jpg", "Обложка")</f>
        <v>Обложка</v>
      </c>
      <c r="V373" s="15" t="str">
        <f>HYPERLINK("https://znanium.ru/catalog/product/1242224", "Ознакомиться")</f>
        <v>Ознакомиться</v>
      </c>
      <c r="W373" s="8" t="s">
        <v>905</v>
      </c>
      <c r="X373" s="6" t="s">
        <v>1504</v>
      </c>
      <c r="Y373" s="6"/>
      <c r="Z373" s="6"/>
      <c r="AA373" s="6" t="s">
        <v>218</v>
      </c>
      <c r="AB373" s="8"/>
    </row>
    <row r="374" spans="1:28" s="4" customFormat="1" ht="51.95" customHeight="1" x14ac:dyDescent="0.2">
      <c r="A374" s="5">
        <v>0</v>
      </c>
      <c r="B374" s="6" t="s">
        <v>2456</v>
      </c>
      <c r="C374" s="7">
        <v>2034</v>
      </c>
      <c r="D374" s="8" t="s">
        <v>2457</v>
      </c>
      <c r="E374" s="8" t="s">
        <v>2453</v>
      </c>
      <c r="F374" s="8" t="s">
        <v>2458</v>
      </c>
      <c r="G374" s="6" t="s">
        <v>133</v>
      </c>
      <c r="H374" s="6" t="s">
        <v>573</v>
      </c>
      <c r="I374" s="8"/>
      <c r="J374" s="9">
        <v>1</v>
      </c>
      <c r="K374" s="9">
        <v>432</v>
      </c>
      <c r="L374" s="9">
        <v>2024</v>
      </c>
      <c r="M374" s="8" t="s">
        <v>2459</v>
      </c>
      <c r="N374" s="8" t="s">
        <v>42</v>
      </c>
      <c r="O374" s="8" t="s">
        <v>77</v>
      </c>
      <c r="P374" s="6" t="s">
        <v>56</v>
      </c>
      <c r="Q374" s="8" t="s">
        <v>57</v>
      </c>
      <c r="R374" s="10" t="s">
        <v>2460</v>
      </c>
      <c r="S374" s="11"/>
      <c r="T374" s="6"/>
      <c r="U374" s="15" t="str">
        <f>HYPERLINK("https://media.infra-m.ru/2142/2142329/cover/2142329.jpg", "Обложка")</f>
        <v>Обложка</v>
      </c>
      <c r="V374" s="15" t="str">
        <f>HYPERLINK("https://znanium.ru/catalog/product/1407934", "Ознакомиться")</f>
        <v>Ознакомиться</v>
      </c>
      <c r="W374" s="8" t="s">
        <v>2461</v>
      </c>
      <c r="X374" s="6"/>
      <c r="Y374" s="6"/>
      <c r="Z374" s="6"/>
      <c r="AA374" s="6" t="s">
        <v>60</v>
      </c>
      <c r="AB374" s="8"/>
    </row>
    <row r="375" spans="1:28" s="4" customFormat="1" ht="44.1" customHeight="1" x14ac:dyDescent="0.2">
      <c r="A375" s="5">
        <v>0</v>
      </c>
      <c r="B375" s="6" t="s">
        <v>2462</v>
      </c>
      <c r="C375" s="7">
        <v>1204</v>
      </c>
      <c r="D375" s="8" t="s">
        <v>2463</v>
      </c>
      <c r="E375" s="8" t="s">
        <v>2464</v>
      </c>
      <c r="F375" s="8" t="s">
        <v>2465</v>
      </c>
      <c r="G375" s="6" t="s">
        <v>133</v>
      </c>
      <c r="H375" s="6" t="s">
        <v>53</v>
      </c>
      <c r="I375" s="8"/>
      <c r="J375" s="9">
        <v>1</v>
      </c>
      <c r="K375" s="9">
        <v>240</v>
      </c>
      <c r="L375" s="9">
        <v>2025</v>
      </c>
      <c r="M375" s="8" t="s">
        <v>2466</v>
      </c>
      <c r="N375" s="8" t="s">
        <v>42</v>
      </c>
      <c r="O375" s="8" t="s">
        <v>55</v>
      </c>
      <c r="P375" s="6" t="s">
        <v>2467</v>
      </c>
      <c r="Q375" s="8" t="s">
        <v>57</v>
      </c>
      <c r="R375" s="10" t="s">
        <v>2468</v>
      </c>
      <c r="S375" s="11"/>
      <c r="T375" s="6"/>
      <c r="U375" s="15" t="str">
        <f>HYPERLINK("https://media.infra-m.ru/2170/2170072/cover/2170072.jpg", "Обложка")</f>
        <v>Обложка</v>
      </c>
      <c r="V375" s="12"/>
      <c r="W375" s="8" t="s">
        <v>2469</v>
      </c>
      <c r="X375" s="6"/>
      <c r="Y375" s="6"/>
      <c r="Z375" s="6"/>
      <c r="AA375" s="6" t="s">
        <v>106</v>
      </c>
      <c r="AB375" s="8"/>
    </row>
    <row r="376" spans="1:28" s="4" customFormat="1" ht="51.95" customHeight="1" x14ac:dyDescent="0.2">
      <c r="A376" s="5">
        <v>0</v>
      </c>
      <c r="B376" s="6" t="s">
        <v>2470</v>
      </c>
      <c r="C376" s="7">
        <v>1720</v>
      </c>
      <c r="D376" s="8" t="s">
        <v>2471</v>
      </c>
      <c r="E376" s="8" t="s">
        <v>2472</v>
      </c>
      <c r="F376" s="8" t="s">
        <v>2473</v>
      </c>
      <c r="G376" s="6" t="s">
        <v>93</v>
      </c>
      <c r="H376" s="6" t="s">
        <v>355</v>
      </c>
      <c r="I376" s="8" t="s">
        <v>174</v>
      </c>
      <c r="J376" s="9">
        <v>1</v>
      </c>
      <c r="K376" s="9">
        <v>375</v>
      </c>
      <c r="L376" s="9">
        <v>2024</v>
      </c>
      <c r="M376" s="8" t="s">
        <v>2474</v>
      </c>
      <c r="N376" s="8" t="s">
        <v>66</v>
      </c>
      <c r="O376" s="8" t="s">
        <v>1740</v>
      </c>
      <c r="P376" s="6" t="s">
        <v>195</v>
      </c>
      <c r="Q376" s="8" t="s">
        <v>57</v>
      </c>
      <c r="R376" s="10" t="s">
        <v>2475</v>
      </c>
      <c r="S376" s="11"/>
      <c r="T376" s="6" t="s">
        <v>289</v>
      </c>
      <c r="U376" s="15" t="str">
        <f>HYPERLINK("https://media.infra-m.ru/2149/2149625/cover/2149625.jpg", "Обложка")</f>
        <v>Обложка</v>
      </c>
      <c r="V376" s="15" t="str">
        <f>HYPERLINK("https://znanium.ru/catalog/product/2149625", "Ознакомиться")</f>
        <v>Ознакомиться</v>
      </c>
      <c r="W376" s="8" t="s">
        <v>226</v>
      </c>
      <c r="X376" s="6"/>
      <c r="Y376" s="6"/>
      <c r="Z376" s="6"/>
      <c r="AA376" s="6" t="s">
        <v>402</v>
      </c>
      <c r="AB376" s="8"/>
    </row>
    <row r="377" spans="1:28" s="4" customFormat="1" ht="51.95" customHeight="1" x14ac:dyDescent="0.2">
      <c r="A377" s="5">
        <v>0</v>
      </c>
      <c r="B377" s="6" t="s">
        <v>2476</v>
      </c>
      <c r="C377" s="13">
        <v>930</v>
      </c>
      <c r="D377" s="8" t="s">
        <v>2477</v>
      </c>
      <c r="E377" s="8" t="s">
        <v>2478</v>
      </c>
      <c r="F377" s="8" t="s">
        <v>1272</v>
      </c>
      <c r="G377" s="6" t="s">
        <v>93</v>
      </c>
      <c r="H377" s="6" t="s">
        <v>39</v>
      </c>
      <c r="I377" s="8" t="s">
        <v>1610</v>
      </c>
      <c r="J377" s="9">
        <v>1</v>
      </c>
      <c r="K377" s="9">
        <v>175</v>
      </c>
      <c r="L377" s="9">
        <v>2025</v>
      </c>
      <c r="M377" s="8" t="s">
        <v>2479</v>
      </c>
      <c r="N377" s="8" t="s">
        <v>66</v>
      </c>
      <c r="O377" s="8" t="s">
        <v>1740</v>
      </c>
      <c r="P377" s="6" t="s">
        <v>1612</v>
      </c>
      <c r="Q377" s="8" t="s">
        <v>196</v>
      </c>
      <c r="R377" s="10" t="s">
        <v>2480</v>
      </c>
      <c r="S377" s="11"/>
      <c r="T377" s="6"/>
      <c r="U377" s="15" t="str">
        <f>HYPERLINK("https://media.infra-m.ru/2183/2183790/cover/2183790.jpg", "Обложка")</f>
        <v>Обложка</v>
      </c>
      <c r="V377" s="15" t="str">
        <f>HYPERLINK("https://znanium.ru/catalog/product/2183790", "Ознакомиться")</f>
        <v>Ознакомиться</v>
      </c>
      <c r="W377" s="8" t="s">
        <v>1274</v>
      </c>
      <c r="X377" s="6"/>
      <c r="Y377" s="6"/>
      <c r="Z377" s="6"/>
      <c r="AA377" s="6" t="s">
        <v>218</v>
      </c>
      <c r="AB377" s="8"/>
    </row>
    <row r="378" spans="1:28" s="4" customFormat="1" ht="51.95" customHeight="1" x14ac:dyDescent="0.2">
      <c r="A378" s="5">
        <v>0</v>
      </c>
      <c r="B378" s="6" t="s">
        <v>2481</v>
      </c>
      <c r="C378" s="13">
        <v>990</v>
      </c>
      <c r="D378" s="8" t="s">
        <v>2482</v>
      </c>
      <c r="E378" s="8" t="s">
        <v>2478</v>
      </c>
      <c r="F378" s="8" t="s">
        <v>1272</v>
      </c>
      <c r="G378" s="6" t="s">
        <v>133</v>
      </c>
      <c r="H378" s="6" t="s">
        <v>39</v>
      </c>
      <c r="I378" s="8" t="s">
        <v>174</v>
      </c>
      <c r="J378" s="9">
        <v>1</v>
      </c>
      <c r="K378" s="9">
        <v>188</v>
      </c>
      <c r="L378" s="9">
        <v>2025</v>
      </c>
      <c r="M378" s="8" t="s">
        <v>2483</v>
      </c>
      <c r="N378" s="8" t="s">
        <v>66</v>
      </c>
      <c r="O378" s="8" t="s">
        <v>1740</v>
      </c>
      <c r="P378" s="6" t="s">
        <v>56</v>
      </c>
      <c r="Q378" s="8" t="s">
        <v>57</v>
      </c>
      <c r="R378" s="10" t="s">
        <v>2484</v>
      </c>
      <c r="S378" s="11"/>
      <c r="T378" s="6"/>
      <c r="U378" s="15" t="str">
        <f>HYPERLINK("https://media.infra-m.ru/2160/2160988/cover/2160988.jpg", "Обложка")</f>
        <v>Обложка</v>
      </c>
      <c r="V378" s="15" t="str">
        <f>HYPERLINK("https://znanium.ru/catalog/product/2160988", "Ознакомиться")</f>
        <v>Ознакомиться</v>
      </c>
      <c r="W378" s="8" t="s">
        <v>1274</v>
      </c>
      <c r="X378" s="6" t="s">
        <v>144</v>
      </c>
      <c r="Y378" s="6"/>
      <c r="Z378" s="6"/>
      <c r="AA378" s="6" t="s">
        <v>218</v>
      </c>
      <c r="AB378" s="8"/>
    </row>
    <row r="379" spans="1:28" s="4" customFormat="1" ht="51.95" customHeight="1" x14ac:dyDescent="0.2">
      <c r="A379" s="5">
        <v>0</v>
      </c>
      <c r="B379" s="6" t="s">
        <v>2485</v>
      </c>
      <c r="C379" s="7">
        <v>2404</v>
      </c>
      <c r="D379" s="8" t="s">
        <v>2486</v>
      </c>
      <c r="E379" s="8" t="s">
        <v>2487</v>
      </c>
      <c r="F379" s="8" t="s">
        <v>2488</v>
      </c>
      <c r="G379" s="6" t="s">
        <v>133</v>
      </c>
      <c r="H379" s="6" t="s">
        <v>513</v>
      </c>
      <c r="I379" s="8" t="s">
        <v>174</v>
      </c>
      <c r="J379" s="9">
        <v>1</v>
      </c>
      <c r="K379" s="9">
        <v>480</v>
      </c>
      <c r="L379" s="9">
        <v>2025</v>
      </c>
      <c r="M379" s="8" t="s">
        <v>2489</v>
      </c>
      <c r="N379" s="8" t="s">
        <v>66</v>
      </c>
      <c r="O379" s="8" t="s">
        <v>1740</v>
      </c>
      <c r="P379" s="6" t="s">
        <v>195</v>
      </c>
      <c r="Q379" s="8" t="s">
        <v>57</v>
      </c>
      <c r="R379" s="10" t="s">
        <v>2490</v>
      </c>
      <c r="S379" s="11" t="s">
        <v>2491</v>
      </c>
      <c r="T379" s="6"/>
      <c r="U379" s="15" t="str">
        <f>HYPERLINK("https://media.infra-m.ru/2184/2184794/cover/2184794.jpg", "Обложка")</f>
        <v>Обложка</v>
      </c>
      <c r="V379" s="15" t="str">
        <f>HYPERLINK("https://znanium.ru/catalog/product/2106651", "Ознакомиться")</f>
        <v>Ознакомиться</v>
      </c>
      <c r="W379" s="8" t="s">
        <v>1028</v>
      </c>
      <c r="X379" s="6"/>
      <c r="Y379" s="6"/>
      <c r="Z379" s="6"/>
      <c r="AA379" s="6" t="s">
        <v>80</v>
      </c>
      <c r="AB379" s="8"/>
    </row>
    <row r="380" spans="1:28" s="4" customFormat="1" ht="51.95" customHeight="1" x14ac:dyDescent="0.2">
      <c r="A380" s="5">
        <v>0</v>
      </c>
      <c r="B380" s="6" t="s">
        <v>2492</v>
      </c>
      <c r="C380" s="13">
        <v>884</v>
      </c>
      <c r="D380" s="8" t="s">
        <v>2493</v>
      </c>
      <c r="E380" s="8" t="s">
        <v>2487</v>
      </c>
      <c r="F380" s="8" t="s">
        <v>2494</v>
      </c>
      <c r="G380" s="6" t="s">
        <v>133</v>
      </c>
      <c r="H380" s="6" t="s">
        <v>355</v>
      </c>
      <c r="I380" s="8" t="s">
        <v>196</v>
      </c>
      <c r="J380" s="9">
        <v>20</v>
      </c>
      <c r="K380" s="9">
        <v>176</v>
      </c>
      <c r="L380" s="9">
        <v>2025</v>
      </c>
      <c r="M380" s="8" t="s">
        <v>2495</v>
      </c>
      <c r="N380" s="8" t="s">
        <v>66</v>
      </c>
      <c r="O380" s="8" t="s">
        <v>1740</v>
      </c>
      <c r="P380" s="6" t="s">
        <v>56</v>
      </c>
      <c r="Q380" s="8" t="s">
        <v>215</v>
      </c>
      <c r="R380" s="10" t="s">
        <v>2496</v>
      </c>
      <c r="S380" s="11" t="s">
        <v>2497</v>
      </c>
      <c r="T380" s="6"/>
      <c r="U380" s="15" t="str">
        <f>HYPERLINK("https://media.infra-m.ru/2163/2163026/cover/2163026.jpg", "Обложка")</f>
        <v>Обложка</v>
      </c>
      <c r="V380" s="15" t="str">
        <f>HYPERLINK("https://znanium.ru/catalog/product/1840499", "Ознакомиться")</f>
        <v>Ознакомиться</v>
      </c>
      <c r="W380" s="8" t="s">
        <v>2498</v>
      </c>
      <c r="X380" s="6"/>
      <c r="Y380" s="6"/>
      <c r="Z380" s="6"/>
      <c r="AA380" s="6" t="s">
        <v>106</v>
      </c>
      <c r="AB380" s="8"/>
    </row>
    <row r="381" spans="1:28" s="4" customFormat="1" ht="42" customHeight="1" x14ac:dyDescent="0.2">
      <c r="A381" s="5">
        <v>0</v>
      </c>
      <c r="B381" s="6" t="s">
        <v>2499</v>
      </c>
      <c r="C381" s="7">
        <v>1684</v>
      </c>
      <c r="D381" s="8" t="s">
        <v>2500</v>
      </c>
      <c r="E381" s="8" t="s">
        <v>2501</v>
      </c>
      <c r="F381" s="8" t="s">
        <v>2502</v>
      </c>
      <c r="G381" s="6" t="s">
        <v>133</v>
      </c>
      <c r="H381" s="6" t="s">
        <v>39</v>
      </c>
      <c r="I381" s="8" t="s">
        <v>183</v>
      </c>
      <c r="J381" s="9">
        <v>1</v>
      </c>
      <c r="K381" s="9">
        <v>336</v>
      </c>
      <c r="L381" s="9">
        <v>2025</v>
      </c>
      <c r="M381" s="8" t="s">
        <v>2503</v>
      </c>
      <c r="N381" s="8" t="s">
        <v>42</v>
      </c>
      <c r="O381" s="8" t="s">
        <v>55</v>
      </c>
      <c r="P381" s="6" t="s">
        <v>56</v>
      </c>
      <c r="Q381" s="8" t="s">
        <v>57</v>
      </c>
      <c r="R381" s="10" t="s">
        <v>2274</v>
      </c>
      <c r="S381" s="11"/>
      <c r="T381" s="6"/>
      <c r="U381" s="15" t="str">
        <f>HYPERLINK("https://media.infra-m.ru/2166/2166400/cover/2166400.jpg", "Обложка")</f>
        <v>Обложка</v>
      </c>
      <c r="V381" s="15" t="str">
        <f>HYPERLINK("https://znanium.ru/catalog/product/1219370", "Ознакомиться")</f>
        <v>Ознакомиться</v>
      </c>
      <c r="W381" s="8" t="s">
        <v>2504</v>
      </c>
      <c r="X381" s="6"/>
      <c r="Y381" s="6"/>
      <c r="Z381" s="6"/>
      <c r="AA381" s="6" t="s">
        <v>418</v>
      </c>
      <c r="AB381" s="8"/>
    </row>
    <row r="382" spans="1:28" s="4" customFormat="1" ht="42" customHeight="1" x14ac:dyDescent="0.2">
      <c r="A382" s="5">
        <v>0</v>
      </c>
      <c r="B382" s="6" t="s">
        <v>2505</v>
      </c>
      <c r="C382" s="7">
        <v>1580</v>
      </c>
      <c r="D382" s="8" t="s">
        <v>2506</v>
      </c>
      <c r="E382" s="8" t="s">
        <v>2507</v>
      </c>
      <c r="F382" s="8" t="s">
        <v>2508</v>
      </c>
      <c r="G382" s="6" t="s">
        <v>93</v>
      </c>
      <c r="H382" s="6" t="s">
        <v>355</v>
      </c>
      <c r="I382" s="8" t="s">
        <v>174</v>
      </c>
      <c r="J382" s="9">
        <v>1</v>
      </c>
      <c r="K382" s="9">
        <v>315</v>
      </c>
      <c r="L382" s="9">
        <v>2024</v>
      </c>
      <c r="M382" s="8" t="s">
        <v>2509</v>
      </c>
      <c r="N382" s="8" t="s">
        <v>42</v>
      </c>
      <c r="O382" s="8" t="s">
        <v>43</v>
      </c>
      <c r="P382" s="6" t="s">
        <v>56</v>
      </c>
      <c r="Q382" s="8" t="s">
        <v>196</v>
      </c>
      <c r="R382" s="10" t="s">
        <v>2510</v>
      </c>
      <c r="S382" s="11"/>
      <c r="T382" s="6"/>
      <c r="U382" s="15" t="str">
        <f>HYPERLINK("https://media.infra-m.ru/2136/2136000/cover/2136000.jpg", "Обложка")</f>
        <v>Обложка</v>
      </c>
      <c r="V382" s="15" t="str">
        <f>HYPERLINK("https://znanium.ru/catalog/product/2136000", "Ознакомиться")</f>
        <v>Ознакомиться</v>
      </c>
      <c r="W382" s="8" t="s">
        <v>2511</v>
      </c>
      <c r="X382" s="6"/>
      <c r="Y382" s="6"/>
      <c r="Z382" s="6"/>
      <c r="AA382" s="6" t="s">
        <v>106</v>
      </c>
      <c r="AB382" s="8"/>
    </row>
    <row r="383" spans="1:28" s="4" customFormat="1" ht="42" customHeight="1" x14ac:dyDescent="0.2">
      <c r="A383" s="5">
        <v>0</v>
      </c>
      <c r="B383" s="6" t="s">
        <v>2512</v>
      </c>
      <c r="C383" s="7">
        <v>2300</v>
      </c>
      <c r="D383" s="8" t="s">
        <v>2513</v>
      </c>
      <c r="E383" s="8" t="s">
        <v>2514</v>
      </c>
      <c r="F383" s="8" t="s">
        <v>2515</v>
      </c>
      <c r="G383" s="6" t="s">
        <v>133</v>
      </c>
      <c r="H383" s="6" t="s">
        <v>39</v>
      </c>
      <c r="I383" s="8" t="s">
        <v>193</v>
      </c>
      <c r="J383" s="9">
        <v>1</v>
      </c>
      <c r="K383" s="9">
        <v>493</v>
      </c>
      <c r="L383" s="9">
        <v>2024</v>
      </c>
      <c r="M383" s="8" t="s">
        <v>2516</v>
      </c>
      <c r="N383" s="8" t="s">
        <v>42</v>
      </c>
      <c r="O383" s="8" t="s">
        <v>43</v>
      </c>
      <c r="P383" s="6" t="s">
        <v>56</v>
      </c>
      <c r="Q383" s="8" t="s">
        <v>57</v>
      </c>
      <c r="R383" s="10" t="s">
        <v>2316</v>
      </c>
      <c r="S383" s="11"/>
      <c r="T383" s="6"/>
      <c r="U383" s="15" t="str">
        <f>HYPERLINK("https://media.infra-m.ru/2132/2132538/cover/2132538.jpg", "Обложка")</f>
        <v>Обложка</v>
      </c>
      <c r="V383" s="15" t="str">
        <f>HYPERLINK("https://znanium.ru/catalog/product/2132538", "Ознакомиться")</f>
        <v>Ознакомиться</v>
      </c>
      <c r="W383" s="8" t="s">
        <v>1742</v>
      </c>
      <c r="X383" s="6"/>
      <c r="Y383" s="6"/>
      <c r="Z383" s="6"/>
      <c r="AA383" s="6" t="s">
        <v>71</v>
      </c>
      <c r="AB383" s="8"/>
    </row>
    <row r="384" spans="1:28" s="4" customFormat="1" ht="51.95" customHeight="1" x14ac:dyDescent="0.2">
      <c r="A384" s="5">
        <v>0</v>
      </c>
      <c r="B384" s="6" t="s">
        <v>2517</v>
      </c>
      <c r="C384" s="7">
        <v>3190</v>
      </c>
      <c r="D384" s="8" t="s">
        <v>2518</v>
      </c>
      <c r="E384" s="8" t="s">
        <v>2519</v>
      </c>
      <c r="F384" s="8" t="s">
        <v>2520</v>
      </c>
      <c r="G384" s="6" t="s">
        <v>133</v>
      </c>
      <c r="H384" s="6" t="s">
        <v>39</v>
      </c>
      <c r="I384" s="8" t="s">
        <v>183</v>
      </c>
      <c r="J384" s="9">
        <v>1</v>
      </c>
      <c r="K384" s="9">
        <v>648</v>
      </c>
      <c r="L384" s="9">
        <v>2024</v>
      </c>
      <c r="M384" s="8" t="s">
        <v>2521</v>
      </c>
      <c r="N384" s="8" t="s">
        <v>42</v>
      </c>
      <c r="O384" s="8" t="s">
        <v>43</v>
      </c>
      <c r="P384" s="6" t="s">
        <v>195</v>
      </c>
      <c r="Q384" s="8" t="s">
        <v>57</v>
      </c>
      <c r="R384" s="10" t="s">
        <v>2522</v>
      </c>
      <c r="S384" s="11" t="s">
        <v>2523</v>
      </c>
      <c r="T384" s="6" t="s">
        <v>289</v>
      </c>
      <c r="U384" s="15" t="str">
        <f>HYPERLINK("https://media.infra-m.ru/2099/2099050/cover/2099050.jpg", "Обложка")</f>
        <v>Обложка</v>
      </c>
      <c r="V384" s="15" t="str">
        <f>HYPERLINK("https://znanium.ru/catalog/product/2099050", "Ознакомиться")</f>
        <v>Ознакомиться</v>
      </c>
      <c r="W384" s="8" t="s">
        <v>59</v>
      </c>
      <c r="X384" s="6"/>
      <c r="Y384" s="6"/>
      <c r="Z384" s="6"/>
      <c r="AA384" s="6" t="s">
        <v>734</v>
      </c>
      <c r="AB384" s="8"/>
    </row>
    <row r="385" spans="1:28" s="4" customFormat="1" ht="51.95" customHeight="1" x14ac:dyDescent="0.2">
      <c r="A385" s="5">
        <v>0</v>
      </c>
      <c r="B385" s="6" t="s">
        <v>2524</v>
      </c>
      <c r="C385" s="7">
        <v>2114</v>
      </c>
      <c r="D385" s="8" t="s">
        <v>2525</v>
      </c>
      <c r="E385" s="8" t="s">
        <v>2526</v>
      </c>
      <c r="F385" s="8" t="s">
        <v>2527</v>
      </c>
      <c r="G385" s="6" t="s">
        <v>133</v>
      </c>
      <c r="H385" s="6" t="s">
        <v>39</v>
      </c>
      <c r="I385" s="8" t="s">
        <v>2528</v>
      </c>
      <c r="J385" s="9">
        <v>1</v>
      </c>
      <c r="K385" s="9">
        <v>456</v>
      </c>
      <c r="L385" s="9">
        <v>2024</v>
      </c>
      <c r="M385" s="8" t="s">
        <v>2529</v>
      </c>
      <c r="N385" s="8" t="s">
        <v>42</v>
      </c>
      <c r="O385" s="8" t="s">
        <v>43</v>
      </c>
      <c r="P385" s="6" t="s">
        <v>56</v>
      </c>
      <c r="Q385" s="8" t="s">
        <v>57</v>
      </c>
      <c r="R385" s="10" t="s">
        <v>2530</v>
      </c>
      <c r="S385" s="11" t="s">
        <v>2531</v>
      </c>
      <c r="T385" s="6"/>
      <c r="U385" s="15" t="str">
        <f>HYPERLINK("https://media.infra-m.ru/2122/2122488/cover/2122488.jpg", "Обложка")</f>
        <v>Обложка</v>
      </c>
      <c r="V385" s="15" t="str">
        <f>HYPERLINK("https://znanium.ru/catalog/product/2109025", "Ознакомиться")</f>
        <v>Ознакомиться</v>
      </c>
      <c r="W385" s="8" t="s">
        <v>644</v>
      </c>
      <c r="X385" s="6"/>
      <c r="Y385" s="6"/>
      <c r="Z385" s="6"/>
      <c r="AA385" s="6" t="s">
        <v>160</v>
      </c>
      <c r="AB385" s="8"/>
    </row>
    <row r="386" spans="1:28" s="4" customFormat="1" ht="51.95" customHeight="1" x14ac:dyDescent="0.2">
      <c r="A386" s="5">
        <v>0</v>
      </c>
      <c r="B386" s="6" t="s">
        <v>2532</v>
      </c>
      <c r="C386" s="7">
        <v>1640</v>
      </c>
      <c r="D386" s="8" t="s">
        <v>2533</v>
      </c>
      <c r="E386" s="8" t="s">
        <v>2534</v>
      </c>
      <c r="F386" s="8" t="s">
        <v>2527</v>
      </c>
      <c r="G386" s="6" t="s">
        <v>93</v>
      </c>
      <c r="H386" s="6" t="s">
        <v>513</v>
      </c>
      <c r="I386" s="8" t="s">
        <v>2535</v>
      </c>
      <c r="J386" s="9">
        <v>1</v>
      </c>
      <c r="K386" s="9">
        <v>356</v>
      </c>
      <c r="L386" s="9">
        <v>2024</v>
      </c>
      <c r="M386" s="8" t="s">
        <v>2536</v>
      </c>
      <c r="N386" s="8" t="s">
        <v>42</v>
      </c>
      <c r="O386" s="8" t="s">
        <v>43</v>
      </c>
      <c r="P386" s="6" t="s">
        <v>56</v>
      </c>
      <c r="Q386" s="8" t="s">
        <v>57</v>
      </c>
      <c r="R386" s="10" t="s">
        <v>2510</v>
      </c>
      <c r="S386" s="11" t="s">
        <v>2537</v>
      </c>
      <c r="T386" s="6"/>
      <c r="U386" s="15" t="str">
        <f>HYPERLINK("https://media.infra-m.ru/2063/2063297/cover/2063297.jpg", "Обложка")</f>
        <v>Обложка</v>
      </c>
      <c r="V386" s="15" t="str">
        <f>HYPERLINK("https://znanium.ru/catalog/product/2063297", "Ознакомиться")</f>
        <v>Ознакомиться</v>
      </c>
      <c r="W386" s="8" t="s">
        <v>644</v>
      </c>
      <c r="X386" s="6"/>
      <c r="Y386" s="6"/>
      <c r="Z386" s="6"/>
      <c r="AA386" s="6" t="s">
        <v>80</v>
      </c>
      <c r="AB386" s="8"/>
    </row>
    <row r="387" spans="1:28" s="4" customFormat="1" ht="51.95" customHeight="1" x14ac:dyDescent="0.2">
      <c r="A387" s="5">
        <v>0</v>
      </c>
      <c r="B387" s="6" t="s">
        <v>2538</v>
      </c>
      <c r="C387" s="7">
        <v>2920</v>
      </c>
      <c r="D387" s="8" t="s">
        <v>2539</v>
      </c>
      <c r="E387" s="8" t="s">
        <v>2540</v>
      </c>
      <c r="F387" s="8" t="s">
        <v>2541</v>
      </c>
      <c r="G387" s="6" t="s">
        <v>133</v>
      </c>
      <c r="H387" s="6" t="s">
        <v>39</v>
      </c>
      <c r="I387" s="8" t="s">
        <v>174</v>
      </c>
      <c r="J387" s="9">
        <v>1</v>
      </c>
      <c r="K387" s="9">
        <v>584</v>
      </c>
      <c r="L387" s="9">
        <v>2025</v>
      </c>
      <c r="M387" s="8" t="s">
        <v>2542</v>
      </c>
      <c r="N387" s="8" t="s">
        <v>42</v>
      </c>
      <c r="O387" s="8" t="s">
        <v>43</v>
      </c>
      <c r="P387" s="6" t="s">
        <v>195</v>
      </c>
      <c r="Q387" s="8" t="s">
        <v>196</v>
      </c>
      <c r="R387" s="10" t="s">
        <v>2316</v>
      </c>
      <c r="S387" s="11" t="s">
        <v>2543</v>
      </c>
      <c r="T387" s="6" t="s">
        <v>289</v>
      </c>
      <c r="U387" s="15" t="str">
        <f>HYPERLINK("https://media.infra-m.ru/2185/2185074/cover/2185074.jpg", "Обложка")</f>
        <v>Обложка</v>
      </c>
      <c r="V387" s="15" t="str">
        <f>HYPERLINK("https://znanium.ru/catalog/product/2185074", "Ознакомиться")</f>
        <v>Ознакомиться</v>
      </c>
      <c r="W387" s="8" t="s">
        <v>401</v>
      </c>
      <c r="X387" s="6"/>
      <c r="Y387" s="6"/>
      <c r="Z387" s="6"/>
      <c r="AA387" s="6" t="s">
        <v>2544</v>
      </c>
      <c r="AB387" s="8"/>
    </row>
    <row r="388" spans="1:28" s="4" customFormat="1" ht="51.95" customHeight="1" x14ac:dyDescent="0.2">
      <c r="A388" s="5">
        <v>0</v>
      </c>
      <c r="B388" s="6" t="s">
        <v>2545</v>
      </c>
      <c r="C388" s="7">
        <v>2560</v>
      </c>
      <c r="D388" s="8" t="s">
        <v>2546</v>
      </c>
      <c r="E388" s="8" t="s">
        <v>2547</v>
      </c>
      <c r="F388" s="8" t="s">
        <v>2548</v>
      </c>
      <c r="G388" s="6" t="s">
        <v>133</v>
      </c>
      <c r="H388" s="6" t="s">
        <v>573</v>
      </c>
      <c r="I388" s="8"/>
      <c r="J388" s="9">
        <v>1</v>
      </c>
      <c r="K388" s="9">
        <v>512</v>
      </c>
      <c r="L388" s="9">
        <v>2025</v>
      </c>
      <c r="M388" s="8" t="s">
        <v>2549</v>
      </c>
      <c r="N388" s="8" t="s">
        <v>42</v>
      </c>
      <c r="O388" s="8" t="s">
        <v>43</v>
      </c>
      <c r="P388" s="6" t="s">
        <v>195</v>
      </c>
      <c r="Q388" s="8" t="s">
        <v>57</v>
      </c>
      <c r="R388" s="10" t="s">
        <v>2550</v>
      </c>
      <c r="S388" s="11"/>
      <c r="T388" s="6"/>
      <c r="U388" s="15" t="str">
        <f>HYPERLINK("https://media.infra-m.ru/2130/2130355/cover/2130355.jpg", "Обложка")</f>
        <v>Обложка</v>
      </c>
      <c r="V388" s="15" t="str">
        <f>HYPERLINK("https://znanium.ru/catalog/product/2130355", "Ознакомиться")</f>
        <v>Ознакомиться</v>
      </c>
      <c r="W388" s="8" t="s">
        <v>401</v>
      </c>
      <c r="X388" s="6"/>
      <c r="Y388" s="6"/>
      <c r="Z388" s="6"/>
      <c r="AA388" s="6" t="s">
        <v>2551</v>
      </c>
      <c r="AB388" s="8"/>
    </row>
    <row r="389" spans="1:28" s="4" customFormat="1" ht="51.95" customHeight="1" x14ac:dyDescent="0.2">
      <c r="A389" s="5">
        <v>0</v>
      </c>
      <c r="B389" s="6" t="s">
        <v>2552</v>
      </c>
      <c r="C389" s="7">
        <v>1480</v>
      </c>
      <c r="D389" s="8" t="s">
        <v>2553</v>
      </c>
      <c r="E389" s="8" t="s">
        <v>2554</v>
      </c>
      <c r="F389" s="8" t="s">
        <v>2555</v>
      </c>
      <c r="G389" s="6" t="s">
        <v>93</v>
      </c>
      <c r="H389" s="6" t="s">
        <v>513</v>
      </c>
      <c r="I389" s="8"/>
      <c r="J389" s="9">
        <v>1</v>
      </c>
      <c r="K389" s="9">
        <v>296</v>
      </c>
      <c r="L389" s="9">
        <v>2024</v>
      </c>
      <c r="M389" s="8" t="s">
        <v>2556</v>
      </c>
      <c r="N389" s="8" t="s">
        <v>42</v>
      </c>
      <c r="O389" s="8" t="s">
        <v>43</v>
      </c>
      <c r="P389" s="6" t="s">
        <v>2557</v>
      </c>
      <c r="Q389" s="8" t="s">
        <v>57</v>
      </c>
      <c r="R389" s="10" t="s">
        <v>2316</v>
      </c>
      <c r="S389" s="11" t="s">
        <v>2558</v>
      </c>
      <c r="T389" s="6"/>
      <c r="U389" s="15" t="str">
        <f>HYPERLINK("https://media.infra-m.ru/2039/2039992/cover/2039992.jpg", "Обложка")</f>
        <v>Обложка</v>
      </c>
      <c r="V389" s="15" t="str">
        <f>HYPERLINK("https://znanium.ru/catalog/product/2039992", "Ознакомиться")</f>
        <v>Ознакомиться</v>
      </c>
      <c r="W389" s="8" t="s">
        <v>159</v>
      </c>
      <c r="X389" s="6"/>
      <c r="Y389" s="6"/>
      <c r="Z389" s="6"/>
      <c r="AA389" s="6" t="s">
        <v>2559</v>
      </c>
      <c r="AB389" s="8"/>
    </row>
    <row r="390" spans="1:28" s="4" customFormat="1" ht="51.95" customHeight="1" x14ac:dyDescent="0.2">
      <c r="A390" s="5">
        <v>0</v>
      </c>
      <c r="B390" s="6" t="s">
        <v>2560</v>
      </c>
      <c r="C390" s="7">
        <v>1770</v>
      </c>
      <c r="D390" s="8" t="s">
        <v>2561</v>
      </c>
      <c r="E390" s="8" t="s">
        <v>2562</v>
      </c>
      <c r="F390" s="8" t="s">
        <v>1232</v>
      </c>
      <c r="G390" s="6" t="s">
        <v>93</v>
      </c>
      <c r="H390" s="6" t="s">
        <v>39</v>
      </c>
      <c r="I390" s="8" t="s">
        <v>1610</v>
      </c>
      <c r="J390" s="9">
        <v>1</v>
      </c>
      <c r="K390" s="9">
        <v>333</v>
      </c>
      <c r="L390" s="9">
        <v>2025</v>
      </c>
      <c r="M390" s="8" t="s">
        <v>2563</v>
      </c>
      <c r="N390" s="8" t="s">
        <v>42</v>
      </c>
      <c r="O390" s="8" t="s">
        <v>43</v>
      </c>
      <c r="P390" s="6" t="s">
        <v>1612</v>
      </c>
      <c r="Q390" s="8"/>
      <c r="R390" s="10" t="s">
        <v>2564</v>
      </c>
      <c r="S390" s="11"/>
      <c r="T390" s="6"/>
      <c r="U390" s="15" t="str">
        <f>HYPERLINK("https://media.infra-m.ru/2187/2187088/cover/2187088.jpg", "Обложка")</f>
        <v>Обложка</v>
      </c>
      <c r="V390" s="15" t="str">
        <f>HYPERLINK("https://znanium.ru/catalog/product/2187088", "Ознакомиться")</f>
        <v>Ознакомиться</v>
      </c>
      <c r="W390" s="8" t="s">
        <v>1235</v>
      </c>
      <c r="X390" s="6"/>
      <c r="Y390" s="6"/>
      <c r="Z390" s="6"/>
      <c r="AA390" s="6" t="s">
        <v>218</v>
      </c>
      <c r="AB390" s="8"/>
    </row>
    <row r="391" spans="1:28" s="4" customFormat="1" ht="44.1" customHeight="1" x14ac:dyDescent="0.2">
      <c r="A391" s="5">
        <v>0</v>
      </c>
      <c r="B391" s="6" t="s">
        <v>2565</v>
      </c>
      <c r="C391" s="7">
        <v>1740</v>
      </c>
      <c r="D391" s="8" t="s">
        <v>2566</v>
      </c>
      <c r="E391" s="8" t="s">
        <v>2562</v>
      </c>
      <c r="F391" s="8" t="s">
        <v>1232</v>
      </c>
      <c r="G391" s="6" t="s">
        <v>133</v>
      </c>
      <c r="H391" s="6" t="s">
        <v>39</v>
      </c>
      <c r="I391" s="8" t="s">
        <v>174</v>
      </c>
      <c r="J391" s="9">
        <v>1</v>
      </c>
      <c r="K391" s="9">
        <v>346</v>
      </c>
      <c r="L391" s="9">
        <v>2025</v>
      </c>
      <c r="M391" s="8" t="s">
        <v>2567</v>
      </c>
      <c r="N391" s="8" t="s">
        <v>42</v>
      </c>
      <c r="O391" s="8" t="s">
        <v>43</v>
      </c>
      <c r="P391" s="6" t="s">
        <v>195</v>
      </c>
      <c r="Q391" s="8" t="s">
        <v>196</v>
      </c>
      <c r="R391" s="10" t="s">
        <v>918</v>
      </c>
      <c r="S391" s="11"/>
      <c r="T391" s="6"/>
      <c r="U391" s="15" t="str">
        <f>HYPERLINK("https://media.infra-m.ru/1819/1819200/cover/1819200.jpg", "Обложка")</f>
        <v>Обложка</v>
      </c>
      <c r="V391" s="15" t="str">
        <f>HYPERLINK("https://znanium.ru/catalog/product/1819200", "Ознакомиться")</f>
        <v>Ознакомиться</v>
      </c>
      <c r="W391" s="8" t="s">
        <v>1235</v>
      </c>
      <c r="X391" s="6" t="s">
        <v>350</v>
      </c>
      <c r="Y391" s="6"/>
      <c r="Z391" s="6"/>
      <c r="AA391" s="6" t="s">
        <v>218</v>
      </c>
      <c r="AB391" s="8"/>
    </row>
    <row r="392" spans="1:28" s="4" customFormat="1" ht="51.95" customHeight="1" x14ac:dyDescent="0.2">
      <c r="A392" s="5">
        <v>0</v>
      </c>
      <c r="B392" s="6" t="s">
        <v>2568</v>
      </c>
      <c r="C392" s="7">
        <v>1594</v>
      </c>
      <c r="D392" s="8" t="s">
        <v>2569</v>
      </c>
      <c r="E392" s="8" t="s">
        <v>2570</v>
      </c>
      <c r="F392" s="8" t="s">
        <v>2571</v>
      </c>
      <c r="G392" s="6" t="s">
        <v>93</v>
      </c>
      <c r="H392" s="6" t="s">
        <v>53</v>
      </c>
      <c r="I392" s="8" t="s">
        <v>174</v>
      </c>
      <c r="J392" s="9">
        <v>1</v>
      </c>
      <c r="K392" s="9">
        <v>320</v>
      </c>
      <c r="L392" s="9">
        <v>2025</v>
      </c>
      <c r="M392" s="8" t="s">
        <v>2572</v>
      </c>
      <c r="N392" s="8" t="s">
        <v>42</v>
      </c>
      <c r="O392" s="8" t="s">
        <v>43</v>
      </c>
      <c r="P392" s="6" t="s">
        <v>56</v>
      </c>
      <c r="Q392" s="8" t="s">
        <v>57</v>
      </c>
      <c r="R392" s="10" t="s">
        <v>656</v>
      </c>
      <c r="S392" s="11" t="s">
        <v>2573</v>
      </c>
      <c r="T392" s="6"/>
      <c r="U392" s="15" t="str">
        <f>HYPERLINK("https://media.infra-m.ru/2170/2170816/cover/2170816.jpg", "Обложка")</f>
        <v>Обложка</v>
      </c>
      <c r="V392" s="15" t="str">
        <f>HYPERLINK("https://znanium.ru/catalog/product/2139074", "Ознакомиться")</f>
        <v>Ознакомиться</v>
      </c>
      <c r="W392" s="8" t="s">
        <v>2574</v>
      </c>
      <c r="X392" s="6"/>
      <c r="Y392" s="6"/>
      <c r="Z392" s="6"/>
      <c r="AA392" s="6" t="s">
        <v>106</v>
      </c>
      <c r="AB392" s="8"/>
    </row>
    <row r="393" spans="1:28" s="4" customFormat="1" ht="51.95" customHeight="1" x14ac:dyDescent="0.2">
      <c r="A393" s="5">
        <v>0</v>
      </c>
      <c r="B393" s="6" t="s">
        <v>2575</v>
      </c>
      <c r="C393" s="7">
        <v>1604</v>
      </c>
      <c r="D393" s="8" t="s">
        <v>2576</v>
      </c>
      <c r="E393" s="8" t="s">
        <v>2570</v>
      </c>
      <c r="F393" s="8" t="s">
        <v>2577</v>
      </c>
      <c r="G393" s="6" t="s">
        <v>133</v>
      </c>
      <c r="H393" s="6" t="s">
        <v>53</v>
      </c>
      <c r="I393" s="8" t="s">
        <v>231</v>
      </c>
      <c r="J393" s="9">
        <v>1</v>
      </c>
      <c r="K393" s="9">
        <v>320</v>
      </c>
      <c r="L393" s="9">
        <v>2025</v>
      </c>
      <c r="M393" s="8" t="s">
        <v>2578</v>
      </c>
      <c r="N393" s="8" t="s">
        <v>42</v>
      </c>
      <c r="O393" s="8" t="s">
        <v>43</v>
      </c>
      <c r="P393" s="6" t="s">
        <v>56</v>
      </c>
      <c r="Q393" s="8" t="s">
        <v>215</v>
      </c>
      <c r="R393" s="10" t="s">
        <v>2579</v>
      </c>
      <c r="S393" s="11" t="s">
        <v>2580</v>
      </c>
      <c r="T393" s="6"/>
      <c r="U393" s="15" t="str">
        <f>HYPERLINK("https://media.infra-m.ru/2179/2179293/cover/2179293.jpg", "Обложка")</f>
        <v>Обложка</v>
      </c>
      <c r="V393" s="15" t="str">
        <f>HYPERLINK("https://znanium.ru/catalog/product/961441", "Ознакомиться")</f>
        <v>Ознакомиться</v>
      </c>
      <c r="W393" s="8" t="s">
        <v>2574</v>
      </c>
      <c r="X393" s="6"/>
      <c r="Y393" s="6"/>
      <c r="Z393" s="6" t="s">
        <v>258</v>
      </c>
      <c r="AA393" s="6" t="s">
        <v>160</v>
      </c>
      <c r="AB393" s="8"/>
    </row>
    <row r="394" spans="1:28" s="4" customFormat="1" ht="51.95" customHeight="1" x14ac:dyDescent="0.2">
      <c r="A394" s="5">
        <v>0</v>
      </c>
      <c r="B394" s="6" t="s">
        <v>2581</v>
      </c>
      <c r="C394" s="7">
        <v>1990</v>
      </c>
      <c r="D394" s="8" t="s">
        <v>2582</v>
      </c>
      <c r="E394" s="8" t="s">
        <v>2583</v>
      </c>
      <c r="F394" s="8" t="s">
        <v>2584</v>
      </c>
      <c r="G394" s="6" t="s">
        <v>133</v>
      </c>
      <c r="H394" s="6" t="s">
        <v>39</v>
      </c>
      <c r="I394" s="8" t="s">
        <v>231</v>
      </c>
      <c r="J394" s="9">
        <v>1</v>
      </c>
      <c r="K394" s="9">
        <v>432</v>
      </c>
      <c r="L394" s="9">
        <v>2024</v>
      </c>
      <c r="M394" s="8" t="s">
        <v>2585</v>
      </c>
      <c r="N394" s="8" t="s">
        <v>42</v>
      </c>
      <c r="O394" s="8" t="s">
        <v>55</v>
      </c>
      <c r="P394" s="6" t="s">
        <v>56</v>
      </c>
      <c r="Q394" s="8" t="s">
        <v>215</v>
      </c>
      <c r="R394" s="10" t="s">
        <v>2586</v>
      </c>
      <c r="S394" s="11" t="s">
        <v>2587</v>
      </c>
      <c r="T394" s="6"/>
      <c r="U394" s="15" t="str">
        <f>HYPERLINK("https://media.infra-m.ru/2086/2086810/cover/2086810.jpg", "Обложка")</f>
        <v>Обложка</v>
      </c>
      <c r="V394" s="15" t="str">
        <f>HYPERLINK("https://znanium.ru/catalog/product/2086810", "Ознакомиться")</f>
        <v>Ознакомиться</v>
      </c>
      <c r="W394" s="8" t="s">
        <v>658</v>
      </c>
      <c r="X394" s="6"/>
      <c r="Y394" s="6"/>
      <c r="Z394" s="6" t="s">
        <v>258</v>
      </c>
      <c r="AA394" s="6" t="s">
        <v>2588</v>
      </c>
      <c r="AB394" s="8"/>
    </row>
    <row r="395" spans="1:28" s="4" customFormat="1" ht="51.95" customHeight="1" x14ac:dyDescent="0.2">
      <c r="A395" s="5">
        <v>0</v>
      </c>
      <c r="B395" s="6" t="s">
        <v>2589</v>
      </c>
      <c r="C395" s="7">
        <v>2720</v>
      </c>
      <c r="D395" s="8" t="s">
        <v>2590</v>
      </c>
      <c r="E395" s="8" t="s">
        <v>2591</v>
      </c>
      <c r="F395" s="8" t="s">
        <v>2592</v>
      </c>
      <c r="G395" s="6" t="s">
        <v>133</v>
      </c>
      <c r="H395" s="6" t="s">
        <v>39</v>
      </c>
      <c r="I395" s="8" t="s">
        <v>174</v>
      </c>
      <c r="J395" s="9">
        <v>1</v>
      </c>
      <c r="K395" s="9">
        <v>544</v>
      </c>
      <c r="L395" s="9">
        <v>2025</v>
      </c>
      <c r="M395" s="8" t="s">
        <v>2593</v>
      </c>
      <c r="N395" s="8" t="s">
        <v>66</v>
      </c>
      <c r="O395" s="8" t="s">
        <v>67</v>
      </c>
      <c r="P395" s="6" t="s">
        <v>195</v>
      </c>
      <c r="Q395" s="8" t="s">
        <v>196</v>
      </c>
      <c r="R395" s="10" t="s">
        <v>2594</v>
      </c>
      <c r="S395" s="11"/>
      <c r="T395" s="6" t="s">
        <v>289</v>
      </c>
      <c r="U395" s="15" t="str">
        <f>HYPERLINK("https://media.infra-m.ru/2084/2084809/cover/2084809.jpg", "Обложка")</f>
        <v>Обложка</v>
      </c>
      <c r="V395" s="15" t="str">
        <f>HYPERLINK("https://znanium.ru/catalog/product/2084809", "Ознакомиться")</f>
        <v>Ознакомиться</v>
      </c>
      <c r="W395" s="8" t="s">
        <v>2595</v>
      </c>
      <c r="X395" s="6" t="s">
        <v>725</v>
      </c>
      <c r="Y395" s="6"/>
      <c r="Z395" s="6"/>
      <c r="AA395" s="6" t="s">
        <v>218</v>
      </c>
      <c r="AB395" s="8"/>
    </row>
    <row r="396" spans="1:28" s="4" customFormat="1" ht="51.95" customHeight="1" x14ac:dyDescent="0.2">
      <c r="A396" s="5">
        <v>0</v>
      </c>
      <c r="B396" s="6" t="s">
        <v>2596</v>
      </c>
      <c r="C396" s="7">
        <v>1380</v>
      </c>
      <c r="D396" s="8" t="s">
        <v>2597</v>
      </c>
      <c r="E396" s="8" t="s">
        <v>2598</v>
      </c>
      <c r="F396" s="8" t="s">
        <v>2599</v>
      </c>
      <c r="G396" s="6" t="s">
        <v>93</v>
      </c>
      <c r="H396" s="6" t="s">
        <v>39</v>
      </c>
      <c r="I396" s="8" t="s">
        <v>174</v>
      </c>
      <c r="J396" s="9">
        <v>1</v>
      </c>
      <c r="K396" s="9">
        <v>300</v>
      </c>
      <c r="L396" s="9">
        <v>2024</v>
      </c>
      <c r="M396" s="8" t="s">
        <v>2600</v>
      </c>
      <c r="N396" s="8" t="s">
        <v>66</v>
      </c>
      <c r="O396" s="8" t="s">
        <v>67</v>
      </c>
      <c r="P396" s="6" t="s">
        <v>195</v>
      </c>
      <c r="Q396" s="8" t="s">
        <v>196</v>
      </c>
      <c r="R396" s="10" t="s">
        <v>2601</v>
      </c>
      <c r="S396" s="11" t="s">
        <v>2602</v>
      </c>
      <c r="T396" s="6"/>
      <c r="U396" s="15" t="str">
        <f>HYPERLINK("https://media.infra-m.ru/2130/2130437/cover/2130437.jpg", "Обложка")</f>
        <v>Обложка</v>
      </c>
      <c r="V396" s="15" t="str">
        <f>HYPERLINK("https://znanium.ru/catalog/product/2130437", "Ознакомиться")</f>
        <v>Ознакомиться</v>
      </c>
      <c r="W396" s="8" t="s">
        <v>393</v>
      </c>
      <c r="X396" s="6"/>
      <c r="Y396" s="6"/>
      <c r="Z396" s="6"/>
      <c r="AA396" s="6" t="s">
        <v>209</v>
      </c>
      <c r="AB396" s="8"/>
    </row>
    <row r="397" spans="1:28" s="4" customFormat="1" ht="51.95" customHeight="1" x14ac:dyDescent="0.2">
      <c r="A397" s="5">
        <v>0</v>
      </c>
      <c r="B397" s="6" t="s">
        <v>2603</v>
      </c>
      <c r="C397" s="7">
        <v>2400</v>
      </c>
      <c r="D397" s="8" t="s">
        <v>2604</v>
      </c>
      <c r="E397" s="8" t="s">
        <v>2605</v>
      </c>
      <c r="F397" s="8" t="s">
        <v>2606</v>
      </c>
      <c r="G397" s="6" t="s">
        <v>133</v>
      </c>
      <c r="H397" s="6" t="s">
        <v>53</v>
      </c>
      <c r="I397" s="8" t="s">
        <v>174</v>
      </c>
      <c r="J397" s="9">
        <v>1</v>
      </c>
      <c r="K397" s="9">
        <v>512</v>
      </c>
      <c r="L397" s="9">
        <v>2025</v>
      </c>
      <c r="M397" s="8" t="s">
        <v>2607</v>
      </c>
      <c r="N397" s="8" t="s">
        <v>42</v>
      </c>
      <c r="O397" s="8" t="s">
        <v>55</v>
      </c>
      <c r="P397" s="6" t="s">
        <v>56</v>
      </c>
      <c r="Q397" s="8" t="s">
        <v>57</v>
      </c>
      <c r="R397" s="10" t="s">
        <v>2608</v>
      </c>
      <c r="S397" s="11" t="s">
        <v>2609</v>
      </c>
      <c r="T397" s="6"/>
      <c r="U397" s="15" t="str">
        <f>HYPERLINK("https://media.infra-m.ru/2149/2149580/cover/2149580.jpg", "Обложка")</f>
        <v>Обложка</v>
      </c>
      <c r="V397" s="15" t="str">
        <f>HYPERLINK("https://znanium.ru/catalog/product/2149580", "Ознакомиться")</f>
        <v>Ознакомиться</v>
      </c>
      <c r="W397" s="8" t="s">
        <v>1104</v>
      </c>
      <c r="X397" s="6"/>
      <c r="Y397" s="6"/>
      <c r="Z397" s="6"/>
      <c r="AA397" s="6" t="s">
        <v>761</v>
      </c>
      <c r="AB397" s="8"/>
    </row>
    <row r="398" spans="1:28" s="4" customFormat="1" ht="51.95" customHeight="1" x14ac:dyDescent="0.2">
      <c r="A398" s="5">
        <v>0</v>
      </c>
      <c r="B398" s="6" t="s">
        <v>2610</v>
      </c>
      <c r="C398" s="7">
        <v>2300</v>
      </c>
      <c r="D398" s="8" t="s">
        <v>2611</v>
      </c>
      <c r="E398" s="8" t="s">
        <v>2605</v>
      </c>
      <c r="F398" s="8" t="s">
        <v>2606</v>
      </c>
      <c r="G398" s="6" t="s">
        <v>93</v>
      </c>
      <c r="H398" s="6" t="s">
        <v>53</v>
      </c>
      <c r="I398" s="8" t="s">
        <v>231</v>
      </c>
      <c r="J398" s="9">
        <v>1</v>
      </c>
      <c r="K398" s="9">
        <v>512</v>
      </c>
      <c r="L398" s="9">
        <v>2023</v>
      </c>
      <c r="M398" s="8" t="s">
        <v>2612</v>
      </c>
      <c r="N398" s="8" t="s">
        <v>42</v>
      </c>
      <c r="O398" s="8" t="s">
        <v>55</v>
      </c>
      <c r="P398" s="6" t="s">
        <v>56</v>
      </c>
      <c r="Q398" s="8" t="s">
        <v>215</v>
      </c>
      <c r="R398" s="10" t="s">
        <v>2613</v>
      </c>
      <c r="S398" s="11" t="s">
        <v>2609</v>
      </c>
      <c r="T398" s="6"/>
      <c r="U398" s="15" t="str">
        <f>HYPERLINK("https://media.infra-m.ru/1976/1976194/cover/1976194.jpg", "Обложка")</f>
        <v>Обложка</v>
      </c>
      <c r="V398" s="15" t="str">
        <f>HYPERLINK("https://znanium.ru/catalog/product/1976194", "Ознакомиться")</f>
        <v>Ознакомиться</v>
      </c>
      <c r="W398" s="8" t="s">
        <v>1104</v>
      </c>
      <c r="X398" s="6"/>
      <c r="Y398" s="6"/>
      <c r="Z398" s="6" t="s">
        <v>258</v>
      </c>
      <c r="AA398" s="6" t="s">
        <v>864</v>
      </c>
      <c r="AB398" s="8"/>
    </row>
    <row r="399" spans="1:28" s="4" customFormat="1" ht="42" customHeight="1" x14ac:dyDescent="0.2">
      <c r="A399" s="5">
        <v>0</v>
      </c>
      <c r="B399" s="6" t="s">
        <v>2614</v>
      </c>
      <c r="C399" s="7">
        <v>1810</v>
      </c>
      <c r="D399" s="8" t="s">
        <v>2615</v>
      </c>
      <c r="E399" s="8" t="s">
        <v>2616</v>
      </c>
      <c r="F399" s="8" t="s">
        <v>2617</v>
      </c>
      <c r="G399" s="6" t="s">
        <v>133</v>
      </c>
      <c r="H399" s="6" t="s">
        <v>39</v>
      </c>
      <c r="I399" s="8" t="s">
        <v>40</v>
      </c>
      <c r="J399" s="9">
        <v>1</v>
      </c>
      <c r="K399" s="9">
        <v>362</v>
      </c>
      <c r="L399" s="9">
        <v>2025</v>
      </c>
      <c r="M399" s="8" t="s">
        <v>2618</v>
      </c>
      <c r="N399" s="8" t="s">
        <v>66</v>
      </c>
      <c r="O399" s="8" t="s">
        <v>67</v>
      </c>
      <c r="P399" s="6" t="s">
        <v>44</v>
      </c>
      <c r="Q399" s="8" t="s">
        <v>45</v>
      </c>
      <c r="R399" s="10" t="s">
        <v>2619</v>
      </c>
      <c r="S399" s="11"/>
      <c r="T399" s="6"/>
      <c r="U399" s="15" t="str">
        <f>HYPERLINK("https://media.infra-m.ru/2074/2074254/cover/2074254.jpg", "Обложка")</f>
        <v>Обложка</v>
      </c>
      <c r="V399" s="15" t="str">
        <f>HYPERLINK("https://znanium.ru/catalog/product/2074254", "Ознакомиться")</f>
        <v>Ознакомиться</v>
      </c>
      <c r="W399" s="8" t="s">
        <v>2620</v>
      </c>
      <c r="X399" s="6" t="s">
        <v>350</v>
      </c>
      <c r="Y399" s="6"/>
      <c r="Z399" s="6"/>
      <c r="AA399" s="6" t="s">
        <v>218</v>
      </c>
      <c r="AB399" s="8"/>
    </row>
    <row r="400" spans="1:28" s="4" customFormat="1" ht="51.95" customHeight="1" x14ac:dyDescent="0.2">
      <c r="A400" s="5">
        <v>0</v>
      </c>
      <c r="B400" s="6" t="s">
        <v>2621</v>
      </c>
      <c r="C400" s="7">
        <v>2034</v>
      </c>
      <c r="D400" s="8" t="s">
        <v>2622</v>
      </c>
      <c r="E400" s="8" t="s">
        <v>2583</v>
      </c>
      <c r="F400" s="8" t="s">
        <v>2623</v>
      </c>
      <c r="G400" s="6" t="s">
        <v>133</v>
      </c>
      <c r="H400" s="6" t="s">
        <v>39</v>
      </c>
      <c r="I400" s="8" t="s">
        <v>183</v>
      </c>
      <c r="J400" s="9">
        <v>1</v>
      </c>
      <c r="K400" s="9">
        <v>432</v>
      </c>
      <c r="L400" s="9">
        <v>2024</v>
      </c>
      <c r="M400" s="8" t="s">
        <v>2624</v>
      </c>
      <c r="N400" s="8" t="s">
        <v>42</v>
      </c>
      <c r="O400" s="8" t="s">
        <v>55</v>
      </c>
      <c r="P400" s="6" t="s">
        <v>56</v>
      </c>
      <c r="Q400" s="8" t="s">
        <v>57</v>
      </c>
      <c r="R400" s="10" t="s">
        <v>2625</v>
      </c>
      <c r="S400" s="11" t="s">
        <v>2626</v>
      </c>
      <c r="T400" s="6"/>
      <c r="U400" s="15" t="str">
        <f>HYPERLINK("https://media.infra-m.ru/2086/2086812/cover/2086812.jpg", "Обложка")</f>
        <v>Обложка</v>
      </c>
      <c r="V400" s="15" t="str">
        <f>HYPERLINK("https://znanium.ru/catalog/product/2086812", "Ознакомиться")</f>
        <v>Ознакомиться</v>
      </c>
      <c r="W400" s="8" t="s">
        <v>658</v>
      </c>
      <c r="X400" s="6"/>
      <c r="Y400" s="6"/>
      <c r="Z400" s="6"/>
      <c r="AA400" s="6" t="s">
        <v>2627</v>
      </c>
      <c r="AB400" s="8"/>
    </row>
    <row r="401" spans="1:28" s="4" customFormat="1" ht="51.95" customHeight="1" x14ac:dyDescent="0.2">
      <c r="A401" s="5">
        <v>0</v>
      </c>
      <c r="B401" s="6" t="s">
        <v>2628</v>
      </c>
      <c r="C401" s="7">
        <v>1584</v>
      </c>
      <c r="D401" s="8" t="s">
        <v>2629</v>
      </c>
      <c r="E401" s="8" t="s">
        <v>2630</v>
      </c>
      <c r="F401" s="8" t="s">
        <v>2631</v>
      </c>
      <c r="G401" s="6" t="s">
        <v>93</v>
      </c>
      <c r="H401" s="6" t="s">
        <v>39</v>
      </c>
      <c r="I401" s="8" t="s">
        <v>183</v>
      </c>
      <c r="J401" s="9">
        <v>1</v>
      </c>
      <c r="K401" s="9">
        <v>316</v>
      </c>
      <c r="L401" s="9">
        <v>2025</v>
      </c>
      <c r="M401" s="8" t="s">
        <v>2632</v>
      </c>
      <c r="N401" s="8" t="s">
        <v>42</v>
      </c>
      <c r="O401" s="8" t="s">
        <v>55</v>
      </c>
      <c r="P401" s="6" t="s">
        <v>56</v>
      </c>
      <c r="Q401" s="8" t="s">
        <v>57</v>
      </c>
      <c r="R401" s="10" t="s">
        <v>2633</v>
      </c>
      <c r="S401" s="11" t="s">
        <v>2634</v>
      </c>
      <c r="T401" s="6" t="s">
        <v>289</v>
      </c>
      <c r="U401" s="15" t="str">
        <f>HYPERLINK("https://media.infra-m.ru/2184/2184907/cover/2184907.jpg", "Обложка")</f>
        <v>Обложка</v>
      </c>
      <c r="V401" s="15" t="str">
        <f>HYPERLINK("https://znanium.ru/catalog/product/2166407", "Ознакомиться")</f>
        <v>Ознакомиться</v>
      </c>
      <c r="W401" s="8" t="s">
        <v>1104</v>
      </c>
      <c r="X401" s="6"/>
      <c r="Y401" s="6"/>
      <c r="Z401" s="6"/>
      <c r="AA401" s="6" t="s">
        <v>402</v>
      </c>
      <c r="AB401" s="8"/>
    </row>
    <row r="402" spans="1:28" s="4" customFormat="1" ht="42" customHeight="1" x14ac:dyDescent="0.2">
      <c r="A402" s="5">
        <v>0</v>
      </c>
      <c r="B402" s="6" t="s">
        <v>2635</v>
      </c>
      <c r="C402" s="7">
        <v>1890</v>
      </c>
      <c r="D402" s="8" t="s">
        <v>2636</v>
      </c>
      <c r="E402" s="8" t="s">
        <v>2637</v>
      </c>
      <c r="F402" s="8" t="s">
        <v>2638</v>
      </c>
      <c r="G402" s="6" t="s">
        <v>133</v>
      </c>
      <c r="H402" s="6" t="s">
        <v>39</v>
      </c>
      <c r="I402" s="8" t="s">
        <v>174</v>
      </c>
      <c r="J402" s="9">
        <v>1</v>
      </c>
      <c r="K402" s="9">
        <v>410</v>
      </c>
      <c r="L402" s="9">
        <v>2024</v>
      </c>
      <c r="M402" s="8" t="s">
        <v>2639</v>
      </c>
      <c r="N402" s="8" t="s">
        <v>66</v>
      </c>
      <c r="O402" s="8" t="s">
        <v>67</v>
      </c>
      <c r="P402" s="6" t="s">
        <v>195</v>
      </c>
      <c r="Q402" s="8" t="s">
        <v>57</v>
      </c>
      <c r="R402" s="10" t="s">
        <v>2640</v>
      </c>
      <c r="S402" s="11"/>
      <c r="T402" s="6"/>
      <c r="U402" s="15" t="str">
        <f>HYPERLINK("https://media.infra-m.ru/1907/1907071/cover/1907071.jpg", "Обложка")</f>
        <v>Обложка</v>
      </c>
      <c r="V402" s="15" t="str">
        <f>HYPERLINK("https://znanium.ru/catalog/product/1907071", "Ознакомиться")</f>
        <v>Ознакомиться</v>
      </c>
      <c r="W402" s="8" t="s">
        <v>393</v>
      </c>
      <c r="X402" s="6"/>
      <c r="Y402" s="6"/>
      <c r="Z402" s="6"/>
      <c r="AA402" s="6" t="s">
        <v>71</v>
      </c>
      <c r="AB402" s="8"/>
    </row>
    <row r="403" spans="1:28" s="4" customFormat="1" ht="42" customHeight="1" x14ac:dyDescent="0.2">
      <c r="A403" s="5">
        <v>0</v>
      </c>
      <c r="B403" s="6" t="s">
        <v>2641</v>
      </c>
      <c r="C403" s="7">
        <v>1834.9</v>
      </c>
      <c r="D403" s="8" t="s">
        <v>2642</v>
      </c>
      <c r="E403" s="8" t="s">
        <v>2591</v>
      </c>
      <c r="F403" s="8" t="s">
        <v>2643</v>
      </c>
      <c r="G403" s="6" t="s">
        <v>133</v>
      </c>
      <c r="H403" s="6" t="s">
        <v>39</v>
      </c>
      <c r="I403" s="8" t="s">
        <v>183</v>
      </c>
      <c r="J403" s="9">
        <v>1</v>
      </c>
      <c r="K403" s="9">
        <v>540</v>
      </c>
      <c r="L403" s="9">
        <v>2021</v>
      </c>
      <c r="M403" s="8" t="s">
        <v>2644</v>
      </c>
      <c r="N403" s="8" t="s">
        <v>66</v>
      </c>
      <c r="O403" s="8" t="s">
        <v>67</v>
      </c>
      <c r="P403" s="6" t="s">
        <v>195</v>
      </c>
      <c r="Q403" s="8" t="s">
        <v>57</v>
      </c>
      <c r="R403" s="10" t="s">
        <v>503</v>
      </c>
      <c r="S403" s="11"/>
      <c r="T403" s="6" t="s">
        <v>289</v>
      </c>
      <c r="U403" s="15" t="str">
        <f>HYPERLINK("https://media.infra-m.ru/1132/1132142/cover/1132142.jpg", "Обложка")</f>
        <v>Обложка</v>
      </c>
      <c r="V403" s="15" t="str">
        <f>HYPERLINK("https://znanium.ru/catalog/product/2112513", "Ознакомиться")</f>
        <v>Ознакомиться</v>
      </c>
      <c r="W403" s="8" t="s">
        <v>59</v>
      </c>
      <c r="X403" s="6"/>
      <c r="Y403" s="6"/>
      <c r="Z403" s="6"/>
      <c r="AA403" s="6" t="s">
        <v>60</v>
      </c>
      <c r="AB403" s="8"/>
    </row>
    <row r="404" spans="1:28" s="4" customFormat="1" ht="51.95" customHeight="1" x14ac:dyDescent="0.2">
      <c r="A404" s="5">
        <v>0</v>
      </c>
      <c r="B404" s="6" t="s">
        <v>2645</v>
      </c>
      <c r="C404" s="7">
        <v>2074.9</v>
      </c>
      <c r="D404" s="8" t="s">
        <v>2646</v>
      </c>
      <c r="E404" s="8" t="s">
        <v>2647</v>
      </c>
      <c r="F404" s="8" t="s">
        <v>2648</v>
      </c>
      <c r="G404" s="6" t="s">
        <v>93</v>
      </c>
      <c r="H404" s="6" t="s">
        <v>39</v>
      </c>
      <c r="I404" s="8" t="s">
        <v>183</v>
      </c>
      <c r="J404" s="9">
        <v>1</v>
      </c>
      <c r="K404" s="9">
        <v>547</v>
      </c>
      <c r="L404" s="9">
        <v>2022</v>
      </c>
      <c r="M404" s="8" t="s">
        <v>2649</v>
      </c>
      <c r="N404" s="8" t="s">
        <v>66</v>
      </c>
      <c r="O404" s="8" t="s">
        <v>67</v>
      </c>
      <c r="P404" s="6" t="s">
        <v>195</v>
      </c>
      <c r="Q404" s="8" t="s">
        <v>57</v>
      </c>
      <c r="R404" s="10" t="s">
        <v>503</v>
      </c>
      <c r="S404" s="11" t="s">
        <v>2650</v>
      </c>
      <c r="T404" s="6" t="s">
        <v>289</v>
      </c>
      <c r="U404" s="15" t="str">
        <f>HYPERLINK("https://media.infra-m.ru/1789/1789409/cover/1789409.jpg", "Обложка")</f>
        <v>Обложка</v>
      </c>
      <c r="V404" s="15" t="str">
        <f>HYPERLINK("https://znanium.ru/catalog/product/2112513", "Ознакомиться")</f>
        <v>Ознакомиться</v>
      </c>
      <c r="W404" s="8" t="s">
        <v>59</v>
      </c>
      <c r="X404" s="6"/>
      <c r="Y404" s="6"/>
      <c r="Z404" s="6"/>
      <c r="AA404" s="6" t="s">
        <v>1140</v>
      </c>
      <c r="AB404" s="8"/>
    </row>
    <row r="405" spans="1:28" s="4" customFormat="1" ht="51.95" customHeight="1" x14ac:dyDescent="0.2">
      <c r="A405" s="5">
        <v>0</v>
      </c>
      <c r="B405" s="6" t="s">
        <v>2651</v>
      </c>
      <c r="C405" s="7">
        <v>2484</v>
      </c>
      <c r="D405" s="8" t="s">
        <v>2652</v>
      </c>
      <c r="E405" s="8" t="s">
        <v>2653</v>
      </c>
      <c r="F405" s="8" t="s">
        <v>2648</v>
      </c>
      <c r="G405" s="6" t="s">
        <v>133</v>
      </c>
      <c r="H405" s="6" t="s">
        <v>39</v>
      </c>
      <c r="I405" s="8" t="s">
        <v>174</v>
      </c>
      <c r="J405" s="9">
        <v>1</v>
      </c>
      <c r="K405" s="9">
        <v>547</v>
      </c>
      <c r="L405" s="9">
        <v>2023</v>
      </c>
      <c r="M405" s="8" t="s">
        <v>2654</v>
      </c>
      <c r="N405" s="8" t="s">
        <v>66</v>
      </c>
      <c r="O405" s="8" t="s">
        <v>67</v>
      </c>
      <c r="P405" s="6" t="s">
        <v>195</v>
      </c>
      <c r="Q405" s="8" t="s">
        <v>196</v>
      </c>
      <c r="R405" s="10" t="s">
        <v>503</v>
      </c>
      <c r="S405" s="11" t="s">
        <v>2655</v>
      </c>
      <c r="T405" s="6" t="s">
        <v>289</v>
      </c>
      <c r="U405" s="15" t="str">
        <f>HYPERLINK("https://media.infra-m.ru/2114/2114819/cover/2114819.jpg", "Обложка")</f>
        <v>Обложка</v>
      </c>
      <c r="V405" s="15" t="str">
        <f>HYPERLINK("https://znanium.ru/catalog/product/2112513", "Ознакомиться")</f>
        <v>Ознакомиться</v>
      </c>
      <c r="W405" s="8" t="s">
        <v>59</v>
      </c>
      <c r="X405" s="6"/>
      <c r="Y405" s="6"/>
      <c r="Z405" s="6"/>
      <c r="AA405" s="6" t="s">
        <v>2656</v>
      </c>
      <c r="AB405" s="8"/>
    </row>
    <row r="406" spans="1:28" s="4" customFormat="1" ht="51.95" customHeight="1" x14ac:dyDescent="0.2">
      <c r="A406" s="5">
        <v>0</v>
      </c>
      <c r="B406" s="6" t="s">
        <v>2657</v>
      </c>
      <c r="C406" s="7">
        <v>2944</v>
      </c>
      <c r="D406" s="8" t="s">
        <v>2658</v>
      </c>
      <c r="E406" s="8" t="s">
        <v>2659</v>
      </c>
      <c r="F406" s="8" t="s">
        <v>2660</v>
      </c>
      <c r="G406" s="6" t="s">
        <v>133</v>
      </c>
      <c r="H406" s="6" t="s">
        <v>39</v>
      </c>
      <c r="I406" s="8" t="s">
        <v>183</v>
      </c>
      <c r="J406" s="9">
        <v>1</v>
      </c>
      <c r="K406" s="9">
        <v>640</v>
      </c>
      <c r="L406" s="9">
        <v>2024</v>
      </c>
      <c r="M406" s="8" t="s">
        <v>2661</v>
      </c>
      <c r="N406" s="8" t="s">
        <v>66</v>
      </c>
      <c r="O406" s="8" t="s">
        <v>103</v>
      </c>
      <c r="P406" s="6" t="s">
        <v>195</v>
      </c>
      <c r="Q406" s="8" t="s">
        <v>57</v>
      </c>
      <c r="R406" s="10" t="s">
        <v>1716</v>
      </c>
      <c r="S406" s="11" t="s">
        <v>2662</v>
      </c>
      <c r="T406" s="6"/>
      <c r="U406" s="15" t="str">
        <f>HYPERLINK("https://media.infra-m.ru/2084/2084542/cover/2084542.jpg", "Обложка")</f>
        <v>Обложка</v>
      </c>
      <c r="V406" s="15" t="str">
        <f>HYPERLINK("https://znanium.ru/catalog/product/1081037", "Ознакомиться")</f>
        <v>Ознакомиться</v>
      </c>
      <c r="W406" s="8" t="s">
        <v>1086</v>
      </c>
      <c r="X406" s="6"/>
      <c r="Y406" s="6"/>
      <c r="Z406" s="6"/>
      <c r="AA406" s="6" t="s">
        <v>2663</v>
      </c>
      <c r="AB406" s="8"/>
    </row>
    <row r="407" spans="1:28" s="4" customFormat="1" ht="51.95" customHeight="1" x14ac:dyDescent="0.2">
      <c r="A407" s="5">
        <v>0</v>
      </c>
      <c r="B407" s="6" t="s">
        <v>2664</v>
      </c>
      <c r="C407" s="13">
        <v>854</v>
      </c>
      <c r="D407" s="8" t="s">
        <v>2665</v>
      </c>
      <c r="E407" s="8" t="s">
        <v>2666</v>
      </c>
      <c r="F407" s="8" t="s">
        <v>2667</v>
      </c>
      <c r="G407" s="6" t="s">
        <v>93</v>
      </c>
      <c r="H407" s="6" t="s">
        <v>39</v>
      </c>
      <c r="I407" s="8" t="s">
        <v>1001</v>
      </c>
      <c r="J407" s="9">
        <v>1</v>
      </c>
      <c r="K407" s="9">
        <v>169</v>
      </c>
      <c r="L407" s="9">
        <v>2025</v>
      </c>
      <c r="M407" s="8" t="s">
        <v>2668</v>
      </c>
      <c r="N407" s="8" t="s">
        <v>42</v>
      </c>
      <c r="O407" s="8" t="s">
        <v>43</v>
      </c>
      <c r="P407" s="6" t="s">
        <v>56</v>
      </c>
      <c r="Q407" s="8" t="s">
        <v>348</v>
      </c>
      <c r="R407" s="10" t="s">
        <v>1748</v>
      </c>
      <c r="S407" s="11"/>
      <c r="T407" s="6"/>
      <c r="U407" s="15" t="str">
        <f>HYPERLINK("https://media.infra-m.ru/2167/2167525/cover/2167525.jpg", "Обложка")</f>
        <v>Обложка</v>
      </c>
      <c r="V407" s="15" t="str">
        <f>HYPERLINK("https://znanium.ru/catalog/product/2107404", "Ознакомиться")</f>
        <v>Ознакомиться</v>
      </c>
      <c r="W407" s="8" t="s">
        <v>2669</v>
      </c>
      <c r="X407" s="6"/>
      <c r="Y407" s="6"/>
      <c r="Z407" s="6"/>
      <c r="AA407" s="6" t="s">
        <v>321</v>
      </c>
      <c r="AB407" s="8"/>
    </row>
    <row r="408" spans="1:28" s="4" customFormat="1" ht="42" customHeight="1" x14ac:dyDescent="0.2">
      <c r="A408" s="5">
        <v>0</v>
      </c>
      <c r="B408" s="6" t="s">
        <v>2670</v>
      </c>
      <c r="C408" s="7">
        <v>1430</v>
      </c>
      <c r="D408" s="8" t="s">
        <v>2671</v>
      </c>
      <c r="E408" s="8" t="s">
        <v>2672</v>
      </c>
      <c r="F408" s="8" t="s">
        <v>2548</v>
      </c>
      <c r="G408" s="6" t="s">
        <v>93</v>
      </c>
      <c r="H408" s="6" t="s">
        <v>573</v>
      </c>
      <c r="I408" s="8"/>
      <c r="J408" s="9">
        <v>1</v>
      </c>
      <c r="K408" s="9">
        <v>304</v>
      </c>
      <c r="L408" s="9">
        <v>2024</v>
      </c>
      <c r="M408" s="8" t="s">
        <v>2673</v>
      </c>
      <c r="N408" s="8" t="s">
        <v>42</v>
      </c>
      <c r="O408" s="8" t="s">
        <v>43</v>
      </c>
      <c r="P408" s="6" t="s">
        <v>195</v>
      </c>
      <c r="Q408" s="8" t="s">
        <v>57</v>
      </c>
      <c r="R408" s="10" t="s">
        <v>2510</v>
      </c>
      <c r="S408" s="11"/>
      <c r="T408" s="6"/>
      <c r="U408" s="15" t="str">
        <f>HYPERLINK("https://media.infra-m.ru/2114/2114315/cover/2114315.jpg", "Обложка")</f>
        <v>Обложка</v>
      </c>
      <c r="V408" s="15" t="str">
        <f>HYPERLINK("https://znanium.ru/catalog/product/1904502", "Ознакомиться")</f>
        <v>Ознакомиться</v>
      </c>
      <c r="W408" s="8" t="s">
        <v>401</v>
      </c>
      <c r="X408" s="6"/>
      <c r="Y408" s="6"/>
      <c r="Z408" s="6"/>
      <c r="AA408" s="6" t="s">
        <v>734</v>
      </c>
      <c r="AB408" s="8"/>
    </row>
    <row r="409" spans="1:28" s="4" customFormat="1" ht="42" customHeight="1" x14ac:dyDescent="0.2">
      <c r="A409" s="5">
        <v>0</v>
      </c>
      <c r="B409" s="6" t="s">
        <v>2674</v>
      </c>
      <c r="C409" s="7">
        <v>1994</v>
      </c>
      <c r="D409" s="8" t="s">
        <v>2675</v>
      </c>
      <c r="E409" s="8" t="s">
        <v>2676</v>
      </c>
      <c r="F409" s="8" t="s">
        <v>2677</v>
      </c>
      <c r="G409" s="6" t="s">
        <v>133</v>
      </c>
      <c r="H409" s="6" t="s">
        <v>573</v>
      </c>
      <c r="I409" s="8"/>
      <c r="J409" s="9">
        <v>1</v>
      </c>
      <c r="K409" s="9">
        <v>720</v>
      </c>
      <c r="L409" s="9">
        <v>2024</v>
      </c>
      <c r="M409" s="8"/>
      <c r="N409" s="8" t="s">
        <v>42</v>
      </c>
      <c r="O409" s="8" t="s">
        <v>43</v>
      </c>
      <c r="P409" s="6" t="s">
        <v>56</v>
      </c>
      <c r="Q409" s="8" t="s">
        <v>57</v>
      </c>
      <c r="R409" s="10" t="s">
        <v>2510</v>
      </c>
      <c r="S409" s="11"/>
      <c r="T409" s="6"/>
      <c r="U409" s="15" t="str">
        <f>HYPERLINK("https://media.infra-m.ru/2151/2151404/cover/2151404.jpg", "Обложка")</f>
        <v>Обложка</v>
      </c>
      <c r="V409" s="15" t="str">
        <f>HYPERLINK("https://znanium.ru/catalog/product/1860904", "Ознакомиться")</f>
        <v>Ознакомиться</v>
      </c>
      <c r="W409" s="8" t="s">
        <v>401</v>
      </c>
      <c r="X409" s="6"/>
      <c r="Y409" s="6"/>
      <c r="Z409" s="6"/>
      <c r="AA409" s="6" t="s">
        <v>1268</v>
      </c>
      <c r="AB409" s="8"/>
    </row>
    <row r="410" spans="1:28" s="4" customFormat="1" ht="51.95" customHeight="1" x14ac:dyDescent="0.2">
      <c r="A410" s="5">
        <v>0</v>
      </c>
      <c r="B410" s="6" t="s">
        <v>2678</v>
      </c>
      <c r="C410" s="13">
        <v>744.9</v>
      </c>
      <c r="D410" s="8" t="s">
        <v>2679</v>
      </c>
      <c r="E410" s="8" t="s">
        <v>2680</v>
      </c>
      <c r="F410" s="8" t="s">
        <v>2681</v>
      </c>
      <c r="G410" s="6" t="s">
        <v>133</v>
      </c>
      <c r="H410" s="6" t="s">
        <v>513</v>
      </c>
      <c r="I410" s="8"/>
      <c r="J410" s="9">
        <v>1</v>
      </c>
      <c r="K410" s="9">
        <v>166</v>
      </c>
      <c r="L410" s="9">
        <v>2023</v>
      </c>
      <c r="M410" s="8" t="s">
        <v>2682</v>
      </c>
      <c r="N410" s="8" t="s">
        <v>66</v>
      </c>
      <c r="O410" s="8" t="s">
        <v>103</v>
      </c>
      <c r="P410" s="6" t="s">
        <v>56</v>
      </c>
      <c r="Q410" s="8" t="s">
        <v>57</v>
      </c>
      <c r="R410" s="10" t="s">
        <v>2683</v>
      </c>
      <c r="S410" s="11"/>
      <c r="T410" s="6"/>
      <c r="U410" s="15" t="str">
        <f>HYPERLINK("https://media.infra-m.ru/1905/1905731/cover/1905731.jpg", "Обложка")</f>
        <v>Обложка</v>
      </c>
      <c r="V410" s="15" t="str">
        <f>HYPERLINK("https://znanium.ru/catalog/product/1905731", "Ознакомиться")</f>
        <v>Ознакомиться</v>
      </c>
      <c r="W410" s="8" t="s">
        <v>159</v>
      </c>
      <c r="X410" s="6"/>
      <c r="Y410" s="6"/>
      <c r="Z410" s="6"/>
      <c r="AA410" s="6" t="s">
        <v>106</v>
      </c>
      <c r="AB410" s="8"/>
    </row>
    <row r="411" spans="1:28" s="4" customFormat="1" ht="51.95" customHeight="1" x14ac:dyDescent="0.2">
      <c r="A411" s="5">
        <v>0</v>
      </c>
      <c r="B411" s="6" t="s">
        <v>2684</v>
      </c>
      <c r="C411" s="7">
        <v>1224</v>
      </c>
      <c r="D411" s="8" t="s">
        <v>2685</v>
      </c>
      <c r="E411" s="8" t="s">
        <v>2686</v>
      </c>
      <c r="F411" s="8" t="s">
        <v>2687</v>
      </c>
      <c r="G411" s="6" t="s">
        <v>133</v>
      </c>
      <c r="H411" s="6" t="s">
        <v>39</v>
      </c>
      <c r="I411" s="8" t="s">
        <v>183</v>
      </c>
      <c r="J411" s="9">
        <v>1</v>
      </c>
      <c r="K411" s="9">
        <v>269</v>
      </c>
      <c r="L411" s="9">
        <v>2023</v>
      </c>
      <c r="M411" s="8" t="s">
        <v>2688</v>
      </c>
      <c r="N411" s="8" t="s">
        <v>42</v>
      </c>
      <c r="O411" s="8" t="s">
        <v>77</v>
      </c>
      <c r="P411" s="6" t="s">
        <v>56</v>
      </c>
      <c r="Q411" s="8" t="s">
        <v>57</v>
      </c>
      <c r="R411" s="10" t="s">
        <v>2689</v>
      </c>
      <c r="S411" s="11" t="s">
        <v>2690</v>
      </c>
      <c r="T411" s="6" t="s">
        <v>289</v>
      </c>
      <c r="U411" s="15" t="str">
        <f>HYPERLINK("https://media.infra-m.ru/2021/2021448/cover/2021448.jpg", "Обложка")</f>
        <v>Обложка</v>
      </c>
      <c r="V411" s="15" t="str">
        <f>HYPERLINK("https://znanium.ru/catalog/product/2021448", "Ознакомиться")</f>
        <v>Ознакомиться</v>
      </c>
      <c r="W411" s="8" t="s">
        <v>2691</v>
      </c>
      <c r="X411" s="6"/>
      <c r="Y411" s="6"/>
      <c r="Z411" s="6"/>
      <c r="AA411" s="6" t="s">
        <v>160</v>
      </c>
      <c r="AB411" s="8"/>
    </row>
    <row r="412" spans="1:28" s="4" customFormat="1" ht="42" customHeight="1" x14ac:dyDescent="0.2">
      <c r="A412" s="5">
        <v>0</v>
      </c>
      <c r="B412" s="6" t="s">
        <v>2692</v>
      </c>
      <c r="C412" s="7">
        <v>1390</v>
      </c>
      <c r="D412" s="8" t="s">
        <v>2693</v>
      </c>
      <c r="E412" s="8" t="s">
        <v>2686</v>
      </c>
      <c r="F412" s="8" t="s">
        <v>2687</v>
      </c>
      <c r="G412" s="6" t="s">
        <v>133</v>
      </c>
      <c r="H412" s="6" t="s">
        <v>39</v>
      </c>
      <c r="I412" s="8" t="s">
        <v>231</v>
      </c>
      <c r="J412" s="9">
        <v>1</v>
      </c>
      <c r="K412" s="9">
        <v>269</v>
      </c>
      <c r="L412" s="9">
        <v>2025</v>
      </c>
      <c r="M412" s="8" t="s">
        <v>2694</v>
      </c>
      <c r="N412" s="8" t="s">
        <v>42</v>
      </c>
      <c r="O412" s="8" t="s">
        <v>77</v>
      </c>
      <c r="P412" s="6" t="s">
        <v>56</v>
      </c>
      <c r="Q412" s="8" t="s">
        <v>215</v>
      </c>
      <c r="R412" s="10" t="s">
        <v>2695</v>
      </c>
      <c r="S412" s="11"/>
      <c r="T412" s="6"/>
      <c r="U412" s="15" t="str">
        <f>HYPERLINK("https://media.infra-m.ru/2169/2169150/cover/2169150.jpg", "Обложка")</f>
        <v>Обложка</v>
      </c>
      <c r="V412" s="15" t="str">
        <f>HYPERLINK("https://znanium.ru/catalog/product/2169150", "Ознакомиться")</f>
        <v>Ознакомиться</v>
      </c>
      <c r="W412" s="8" t="s">
        <v>2691</v>
      </c>
      <c r="X412" s="6" t="s">
        <v>624</v>
      </c>
      <c r="Y412" s="6"/>
      <c r="Z412" s="6" t="s">
        <v>258</v>
      </c>
      <c r="AA412" s="6" t="s">
        <v>218</v>
      </c>
      <c r="AB412" s="8"/>
    </row>
    <row r="413" spans="1:28" s="4" customFormat="1" ht="42" customHeight="1" x14ac:dyDescent="0.2">
      <c r="A413" s="5">
        <v>0</v>
      </c>
      <c r="B413" s="6" t="s">
        <v>2696</v>
      </c>
      <c r="C413" s="13">
        <v>794</v>
      </c>
      <c r="D413" s="8" t="s">
        <v>2697</v>
      </c>
      <c r="E413" s="8" t="s">
        <v>2686</v>
      </c>
      <c r="F413" s="8" t="s">
        <v>2698</v>
      </c>
      <c r="G413" s="6" t="s">
        <v>133</v>
      </c>
      <c r="H413" s="6" t="s">
        <v>355</v>
      </c>
      <c r="I413" s="8" t="s">
        <v>183</v>
      </c>
      <c r="J413" s="9">
        <v>1</v>
      </c>
      <c r="K413" s="9">
        <v>176</v>
      </c>
      <c r="L413" s="9">
        <v>2023</v>
      </c>
      <c r="M413" s="8" t="s">
        <v>2699</v>
      </c>
      <c r="N413" s="8" t="s">
        <v>42</v>
      </c>
      <c r="O413" s="8" t="s">
        <v>77</v>
      </c>
      <c r="P413" s="6" t="s">
        <v>56</v>
      </c>
      <c r="Q413" s="8" t="s">
        <v>57</v>
      </c>
      <c r="R413" s="10" t="s">
        <v>2689</v>
      </c>
      <c r="S413" s="11"/>
      <c r="T413" s="6"/>
      <c r="U413" s="15" t="str">
        <f>HYPERLINK("https://media.infra-m.ru/1981/1981599/cover/1981599.jpg", "Обложка")</f>
        <v>Обложка</v>
      </c>
      <c r="V413" s="15" t="str">
        <f>HYPERLINK("https://znanium.ru/catalog/product/1540698", "Ознакомиться")</f>
        <v>Ознакомиться</v>
      </c>
      <c r="W413" s="8"/>
      <c r="X413" s="6"/>
      <c r="Y413" s="6"/>
      <c r="Z413" s="6"/>
      <c r="AA413" s="6" t="s">
        <v>402</v>
      </c>
      <c r="AB413" s="8"/>
    </row>
    <row r="414" spans="1:28" s="4" customFormat="1" ht="51.95" customHeight="1" x14ac:dyDescent="0.2">
      <c r="A414" s="5">
        <v>0</v>
      </c>
      <c r="B414" s="6" t="s">
        <v>2700</v>
      </c>
      <c r="C414" s="7">
        <v>2094.9</v>
      </c>
      <c r="D414" s="8" t="s">
        <v>2701</v>
      </c>
      <c r="E414" s="8" t="s">
        <v>2702</v>
      </c>
      <c r="F414" s="8" t="s">
        <v>2703</v>
      </c>
      <c r="G414" s="6" t="s">
        <v>133</v>
      </c>
      <c r="H414" s="6" t="s">
        <v>39</v>
      </c>
      <c r="I414" s="8" t="s">
        <v>183</v>
      </c>
      <c r="J414" s="9">
        <v>1</v>
      </c>
      <c r="K414" s="9">
        <v>464</v>
      </c>
      <c r="L414" s="9">
        <v>2023</v>
      </c>
      <c r="M414" s="8" t="s">
        <v>2704</v>
      </c>
      <c r="N414" s="8" t="s">
        <v>42</v>
      </c>
      <c r="O414" s="8" t="s">
        <v>77</v>
      </c>
      <c r="P414" s="6" t="s">
        <v>195</v>
      </c>
      <c r="Q414" s="8" t="s">
        <v>57</v>
      </c>
      <c r="R414" s="10" t="s">
        <v>2705</v>
      </c>
      <c r="S414" s="11" t="s">
        <v>2706</v>
      </c>
      <c r="T414" s="6"/>
      <c r="U414" s="15" t="str">
        <f>HYPERLINK("https://media.infra-m.ru/1916/1916412/cover/1916412.jpg", "Обложка")</f>
        <v>Обложка</v>
      </c>
      <c r="V414" s="15" t="str">
        <f>HYPERLINK("https://znanium.ru/catalog/product/1916412", "Ознакомиться")</f>
        <v>Ознакомиться</v>
      </c>
      <c r="W414" s="8" t="s">
        <v>491</v>
      </c>
      <c r="X414" s="6"/>
      <c r="Y414" s="6"/>
      <c r="Z414" s="6"/>
      <c r="AA414" s="6" t="s">
        <v>336</v>
      </c>
      <c r="AB414" s="8"/>
    </row>
    <row r="415" spans="1:28" s="4" customFormat="1" ht="44.1" customHeight="1" x14ac:dyDescent="0.2">
      <c r="A415" s="5">
        <v>0</v>
      </c>
      <c r="B415" s="6" t="s">
        <v>2707</v>
      </c>
      <c r="C415" s="7">
        <v>2594</v>
      </c>
      <c r="D415" s="8" t="s">
        <v>2708</v>
      </c>
      <c r="E415" s="8" t="s">
        <v>2709</v>
      </c>
      <c r="F415" s="8" t="s">
        <v>2710</v>
      </c>
      <c r="G415" s="6" t="s">
        <v>133</v>
      </c>
      <c r="H415" s="6" t="s">
        <v>573</v>
      </c>
      <c r="I415" s="8"/>
      <c r="J415" s="9">
        <v>1</v>
      </c>
      <c r="K415" s="9">
        <v>1104</v>
      </c>
      <c r="L415" s="9">
        <v>2024</v>
      </c>
      <c r="M415" s="8" t="s">
        <v>2711</v>
      </c>
      <c r="N415" s="8" t="s">
        <v>42</v>
      </c>
      <c r="O415" s="8" t="s">
        <v>77</v>
      </c>
      <c r="P415" s="6" t="s">
        <v>195</v>
      </c>
      <c r="Q415" s="8" t="s">
        <v>57</v>
      </c>
      <c r="R415" s="10" t="s">
        <v>470</v>
      </c>
      <c r="S415" s="11"/>
      <c r="T415" s="6"/>
      <c r="U415" s="15" t="str">
        <f>HYPERLINK("https://media.infra-m.ru/2133/2133781/cover/2133781.jpg", "Обложка")</f>
        <v>Обложка</v>
      </c>
      <c r="V415" s="15" t="str">
        <f>HYPERLINK("https://znanium.ru/catalog/product/2133781", "Ознакомиться")</f>
        <v>Ознакомиться</v>
      </c>
      <c r="W415" s="8" t="s">
        <v>1086</v>
      </c>
      <c r="X415" s="6"/>
      <c r="Y415" s="6"/>
      <c r="Z415" s="6"/>
      <c r="AA415" s="6" t="s">
        <v>305</v>
      </c>
      <c r="AB415" s="8"/>
    </row>
    <row r="416" spans="1:28" s="4" customFormat="1" ht="51.95" customHeight="1" x14ac:dyDescent="0.2">
      <c r="A416" s="5">
        <v>0</v>
      </c>
      <c r="B416" s="6" t="s">
        <v>2712</v>
      </c>
      <c r="C416" s="13">
        <v>970</v>
      </c>
      <c r="D416" s="8" t="s">
        <v>2713</v>
      </c>
      <c r="E416" s="8" t="s">
        <v>2709</v>
      </c>
      <c r="F416" s="8" t="s">
        <v>1898</v>
      </c>
      <c r="G416" s="6" t="s">
        <v>93</v>
      </c>
      <c r="H416" s="6" t="s">
        <v>39</v>
      </c>
      <c r="I416" s="8" t="s">
        <v>183</v>
      </c>
      <c r="J416" s="9">
        <v>1</v>
      </c>
      <c r="K416" s="9">
        <v>284</v>
      </c>
      <c r="L416" s="9">
        <v>2020</v>
      </c>
      <c r="M416" s="8" t="s">
        <v>2714</v>
      </c>
      <c r="N416" s="8" t="s">
        <v>42</v>
      </c>
      <c r="O416" s="8" t="s">
        <v>77</v>
      </c>
      <c r="P416" s="6" t="s">
        <v>56</v>
      </c>
      <c r="Q416" s="8" t="s">
        <v>57</v>
      </c>
      <c r="R416" s="10" t="s">
        <v>2715</v>
      </c>
      <c r="S416" s="11" t="s">
        <v>2716</v>
      </c>
      <c r="T416" s="6" t="s">
        <v>289</v>
      </c>
      <c r="U416" s="15" t="str">
        <f>HYPERLINK("https://media.infra-m.ru/1079/1079880/cover/1079880.jpg", "Обложка")</f>
        <v>Обложка</v>
      </c>
      <c r="V416" s="15" t="str">
        <f>HYPERLINK("https://znanium.ru/catalog/product/1079880", "Ознакомиться")</f>
        <v>Ознакомиться</v>
      </c>
      <c r="W416" s="8" t="s">
        <v>1086</v>
      </c>
      <c r="X416" s="6"/>
      <c r="Y416" s="6"/>
      <c r="Z416" s="6"/>
      <c r="AA416" s="6" t="s">
        <v>402</v>
      </c>
      <c r="AB416" s="8"/>
    </row>
    <row r="417" spans="1:28" s="4" customFormat="1" ht="42" customHeight="1" x14ac:dyDescent="0.2">
      <c r="A417" s="5">
        <v>0</v>
      </c>
      <c r="B417" s="6" t="s">
        <v>2717</v>
      </c>
      <c r="C417" s="13">
        <v>794.9</v>
      </c>
      <c r="D417" s="8" t="s">
        <v>2718</v>
      </c>
      <c r="E417" s="8" t="s">
        <v>2719</v>
      </c>
      <c r="F417" s="8" t="s">
        <v>2720</v>
      </c>
      <c r="G417" s="6" t="s">
        <v>133</v>
      </c>
      <c r="H417" s="6" t="s">
        <v>39</v>
      </c>
      <c r="I417" s="8"/>
      <c r="J417" s="9">
        <v>1</v>
      </c>
      <c r="K417" s="9">
        <v>269</v>
      </c>
      <c r="L417" s="9">
        <v>2019</v>
      </c>
      <c r="M417" s="8" t="s">
        <v>2721</v>
      </c>
      <c r="N417" s="8" t="s">
        <v>42</v>
      </c>
      <c r="O417" s="8" t="s">
        <v>43</v>
      </c>
      <c r="P417" s="6" t="s">
        <v>56</v>
      </c>
      <c r="Q417" s="8" t="s">
        <v>57</v>
      </c>
      <c r="R417" s="10" t="s">
        <v>2274</v>
      </c>
      <c r="S417" s="11"/>
      <c r="T417" s="6" t="s">
        <v>289</v>
      </c>
      <c r="U417" s="15" t="str">
        <f>HYPERLINK("https://media.infra-m.ru/1008/1008023/cover/1008023.jpg", "Обложка")</f>
        <v>Обложка</v>
      </c>
      <c r="V417" s="15" t="str">
        <f>HYPERLINK("https://znanium.ru/catalog/product/1008023", "Ознакомиться")</f>
        <v>Ознакомиться</v>
      </c>
      <c r="W417" s="8" t="s">
        <v>2722</v>
      </c>
      <c r="X417" s="6"/>
      <c r="Y417" s="6"/>
      <c r="Z417" s="6"/>
      <c r="AA417" s="6" t="s">
        <v>418</v>
      </c>
      <c r="AB417" s="8"/>
    </row>
    <row r="418" spans="1:28" s="4" customFormat="1" ht="51.95" customHeight="1" x14ac:dyDescent="0.2">
      <c r="A418" s="5">
        <v>0</v>
      </c>
      <c r="B418" s="6" t="s">
        <v>2723</v>
      </c>
      <c r="C418" s="7">
        <v>1584</v>
      </c>
      <c r="D418" s="8" t="s">
        <v>2724</v>
      </c>
      <c r="E418" s="8" t="s">
        <v>2725</v>
      </c>
      <c r="F418" s="8" t="s">
        <v>2726</v>
      </c>
      <c r="G418" s="6" t="s">
        <v>133</v>
      </c>
      <c r="H418" s="6" t="s">
        <v>513</v>
      </c>
      <c r="I418" s="8"/>
      <c r="J418" s="9">
        <v>1</v>
      </c>
      <c r="K418" s="9">
        <v>304</v>
      </c>
      <c r="L418" s="9">
        <v>2025</v>
      </c>
      <c r="M418" s="8" t="s">
        <v>2727</v>
      </c>
      <c r="N418" s="8" t="s">
        <v>66</v>
      </c>
      <c r="O418" s="8" t="s">
        <v>103</v>
      </c>
      <c r="P418" s="6" t="s">
        <v>56</v>
      </c>
      <c r="Q418" s="8" t="s">
        <v>57</v>
      </c>
      <c r="R418" s="10" t="s">
        <v>2323</v>
      </c>
      <c r="S418" s="11" t="s">
        <v>2728</v>
      </c>
      <c r="T418" s="6"/>
      <c r="U418" s="15" t="str">
        <f>HYPERLINK("https://media.infra-m.ru/2188/2188754/cover/2188754.jpg", "Обложка")</f>
        <v>Обложка</v>
      </c>
      <c r="V418" s="15" t="str">
        <f>HYPERLINK("https://znanium.ru/catalog/product/1069143", "Ознакомиться")</f>
        <v>Ознакомиться</v>
      </c>
      <c r="W418" s="8" t="s">
        <v>1948</v>
      </c>
      <c r="X418" s="6"/>
      <c r="Y418" s="6"/>
      <c r="Z418" s="6"/>
      <c r="AA418" s="6" t="s">
        <v>106</v>
      </c>
      <c r="AB418" s="8"/>
    </row>
    <row r="419" spans="1:28" s="4" customFormat="1" ht="44.1" customHeight="1" x14ac:dyDescent="0.2">
      <c r="A419" s="5">
        <v>0</v>
      </c>
      <c r="B419" s="6" t="s">
        <v>2729</v>
      </c>
      <c r="C419" s="13">
        <v>994</v>
      </c>
      <c r="D419" s="8" t="s">
        <v>2730</v>
      </c>
      <c r="E419" s="8" t="s">
        <v>2731</v>
      </c>
      <c r="F419" s="8" t="s">
        <v>2732</v>
      </c>
      <c r="G419" s="6" t="s">
        <v>133</v>
      </c>
      <c r="H419" s="6" t="s">
        <v>39</v>
      </c>
      <c r="I419" s="8" t="s">
        <v>1001</v>
      </c>
      <c r="J419" s="9">
        <v>1</v>
      </c>
      <c r="K419" s="9">
        <v>217</v>
      </c>
      <c r="L419" s="9">
        <v>2024</v>
      </c>
      <c r="M419" s="8" t="s">
        <v>2733</v>
      </c>
      <c r="N419" s="8" t="s">
        <v>66</v>
      </c>
      <c r="O419" s="8" t="s">
        <v>103</v>
      </c>
      <c r="P419" s="6" t="s">
        <v>56</v>
      </c>
      <c r="Q419" s="8" t="s">
        <v>348</v>
      </c>
      <c r="R419" s="10" t="s">
        <v>2734</v>
      </c>
      <c r="S419" s="11"/>
      <c r="T419" s="6"/>
      <c r="U419" s="15" t="str">
        <f>HYPERLINK("https://media.infra-m.ru/2091/2091931/cover/2091931.jpg", "Обложка")</f>
        <v>Обложка</v>
      </c>
      <c r="V419" s="15" t="str">
        <f>HYPERLINK("https://znanium.ru/catalog/product/1069145", "Ознакомиться")</f>
        <v>Ознакомиться</v>
      </c>
      <c r="W419" s="8" t="s">
        <v>1086</v>
      </c>
      <c r="X419" s="6"/>
      <c r="Y419" s="6"/>
      <c r="Z419" s="6"/>
      <c r="AA419" s="6" t="s">
        <v>321</v>
      </c>
      <c r="AB419" s="8"/>
    </row>
    <row r="420" spans="1:28" s="4" customFormat="1" ht="51.95" customHeight="1" x14ac:dyDescent="0.2">
      <c r="A420" s="5">
        <v>0</v>
      </c>
      <c r="B420" s="6" t="s">
        <v>2735</v>
      </c>
      <c r="C420" s="7">
        <v>1674</v>
      </c>
      <c r="D420" s="8" t="s">
        <v>2736</v>
      </c>
      <c r="E420" s="8" t="s">
        <v>2737</v>
      </c>
      <c r="F420" s="8" t="s">
        <v>2738</v>
      </c>
      <c r="G420" s="6" t="s">
        <v>133</v>
      </c>
      <c r="H420" s="6" t="s">
        <v>1932</v>
      </c>
      <c r="I420" s="8" t="s">
        <v>174</v>
      </c>
      <c r="J420" s="9">
        <v>1</v>
      </c>
      <c r="K420" s="9">
        <v>336</v>
      </c>
      <c r="L420" s="9">
        <v>2024</v>
      </c>
      <c r="M420" s="8" t="s">
        <v>2739</v>
      </c>
      <c r="N420" s="8" t="s">
        <v>66</v>
      </c>
      <c r="O420" s="8" t="s">
        <v>103</v>
      </c>
      <c r="P420" s="6" t="s">
        <v>195</v>
      </c>
      <c r="Q420" s="8" t="s">
        <v>57</v>
      </c>
      <c r="R420" s="10" t="s">
        <v>2323</v>
      </c>
      <c r="S420" s="11"/>
      <c r="T420" s="6"/>
      <c r="U420" s="15" t="str">
        <f>HYPERLINK("https://media.infra-m.ru/2059/2059576/cover/2059576.jpg", "Обложка")</f>
        <v>Обложка</v>
      </c>
      <c r="V420" s="15" t="str">
        <f>HYPERLINK("https://znanium.ru/catalog/product/933911", "Ознакомиться")</f>
        <v>Ознакомиться</v>
      </c>
      <c r="W420" s="8" t="s">
        <v>393</v>
      </c>
      <c r="X420" s="6"/>
      <c r="Y420" s="6"/>
      <c r="Z420" s="6"/>
      <c r="AA420" s="6" t="s">
        <v>48</v>
      </c>
      <c r="AB420" s="8"/>
    </row>
    <row r="421" spans="1:28" s="4" customFormat="1" ht="51.95" customHeight="1" x14ac:dyDescent="0.2">
      <c r="A421" s="5">
        <v>0</v>
      </c>
      <c r="B421" s="6" t="s">
        <v>2740</v>
      </c>
      <c r="C421" s="7">
        <v>1794</v>
      </c>
      <c r="D421" s="8" t="s">
        <v>2741</v>
      </c>
      <c r="E421" s="8" t="s">
        <v>2742</v>
      </c>
      <c r="F421" s="8" t="s">
        <v>1239</v>
      </c>
      <c r="G421" s="6" t="s">
        <v>133</v>
      </c>
      <c r="H421" s="6" t="s">
        <v>39</v>
      </c>
      <c r="I421" s="8" t="s">
        <v>183</v>
      </c>
      <c r="J421" s="9">
        <v>1</v>
      </c>
      <c r="K421" s="9">
        <v>379</v>
      </c>
      <c r="L421" s="9">
        <v>2024</v>
      </c>
      <c r="M421" s="8" t="s">
        <v>2743</v>
      </c>
      <c r="N421" s="8" t="s">
        <v>66</v>
      </c>
      <c r="O421" s="8" t="s">
        <v>103</v>
      </c>
      <c r="P421" s="6" t="s">
        <v>56</v>
      </c>
      <c r="Q421" s="8" t="s">
        <v>57</v>
      </c>
      <c r="R421" s="10" t="s">
        <v>1207</v>
      </c>
      <c r="S421" s="11" t="s">
        <v>2744</v>
      </c>
      <c r="T421" s="6"/>
      <c r="U421" s="15" t="str">
        <f>HYPERLINK("https://media.infra-m.ru/2122/2122062/cover/2122062.jpg", "Обложка")</f>
        <v>Обложка</v>
      </c>
      <c r="V421" s="15" t="str">
        <f>HYPERLINK("https://znanium.ru/catalog/product/2117638", "Ознакомиться")</f>
        <v>Ознакомиться</v>
      </c>
      <c r="W421" s="8" t="s">
        <v>1241</v>
      </c>
      <c r="X421" s="6"/>
      <c r="Y421" s="6"/>
      <c r="Z421" s="6"/>
      <c r="AA421" s="6" t="s">
        <v>2745</v>
      </c>
      <c r="AB421" s="8"/>
    </row>
    <row r="422" spans="1:28" s="4" customFormat="1" ht="33" customHeight="1" x14ac:dyDescent="0.2">
      <c r="A422" s="5">
        <v>0</v>
      </c>
      <c r="B422" s="6" t="s">
        <v>2746</v>
      </c>
      <c r="C422" s="13">
        <v>726</v>
      </c>
      <c r="D422" s="8" t="s">
        <v>2747</v>
      </c>
      <c r="E422" s="8" t="s">
        <v>2748</v>
      </c>
      <c r="F422" s="8" t="s">
        <v>2749</v>
      </c>
      <c r="G422" s="6" t="s">
        <v>398</v>
      </c>
      <c r="H422" s="6" t="s">
        <v>2750</v>
      </c>
      <c r="I422" s="8" t="s">
        <v>2751</v>
      </c>
      <c r="J422" s="9">
        <v>6</v>
      </c>
      <c r="K422" s="9">
        <v>832</v>
      </c>
      <c r="L422" s="9">
        <v>2015</v>
      </c>
      <c r="M422" s="8" t="s">
        <v>2752</v>
      </c>
      <c r="N422" s="8" t="s">
        <v>42</v>
      </c>
      <c r="O422" s="8" t="s">
        <v>43</v>
      </c>
      <c r="P422" s="6" t="s">
        <v>1442</v>
      </c>
      <c r="Q422" s="8" t="s">
        <v>45</v>
      </c>
      <c r="R422" s="10"/>
      <c r="S422" s="11"/>
      <c r="T422" s="6"/>
      <c r="U422" s="12"/>
      <c r="V422" s="12"/>
      <c r="W422" s="8" t="s">
        <v>304</v>
      </c>
      <c r="X422" s="6"/>
      <c r="Y422" s="6"/>
      <c r="Z422" s="6"/>
      <c r="AA422" s="6" t="s">
        <v>418</v>
      </c>
      <c r="AB422" s="8"/>
    </row>
    <row r="423" spans="1:28" s="4" customFormat="1" ht="51.95" customHeight="1" x14ac:dyDescent="0.2">
      <c r="A423" s="5">
        <v>0</v>
      </c>
      <c r="B423" s="6" t="s">
        <v>2753</v>
      </c>
      <c r="C423" s="7">
        <v>3360</v>
      </c>
      <c r="D423" s="8" t="s">
        <v>2754</v>
      </c>
      <c r="E423" s="8" t="s">
        <v>2755</v>
      </c>
      <c r="F423" s="8" t="s">
        <v>2078</v>
      </c>
      <c r="G423" s="6" t="s">
        <v>133</v>
      </c>
      <c r="H423" s="6" t="s">
        <v>39</v>
      </c>
      <c r="I423" s="8" t="s">
        <v>174</v>
      </c>
      <c r="J423" s="9">
        <v>1</v>
      </c>
      <c r="K423" s="9">
        <v>692</v>
      </c>
      <c r="L423" s="9">
        <v>2025</v>
      </c>
      <c r="M423" s="8" t="s">
        <v>2756</v>
      </c>
      <c r="N423" s="8" t="s">
        <v>66</v>
      </c>
      <c r="O423" s="8" t="s">
        <v>103</v>
      </c>
      <c r="P423" s="6" t="s">
        <v>195</v>
      </c>
      <c r="Q423" s="8" t="s">
        <v>348</v>
      </c>
      <c r="R423" s="10" t="s">
        <v>2757</v>
      </c>
      <c r="S423" s="11" t="s">
        <v>2758</v>
      </c>
      <c r="T423" s="6"/>
      <c r="U423" s="15" t="str">
        <f>HYPERLINK("https://media.infra-m.ru/2188/2188344/cover/2188344.jpg", "Обложка")</f>
        <v>Обложка</v>
      </c>
      <c r="V423" s="15" t="str">
        <f>HYPERLINK("https://znanium.ru/catalog/product/2188344", "Ознакомиться")</f>
        <v>Ознакомиться</v>
      </c>
      <c r="W423" s="8" t="s">
        <v>393</v>
      </c>
      <c r="X423" s="6"/>
      <c r="Y423" s="6"/>
      <c r="Z423" s="6"/>
      <c r="AA423" s="6" t="s">
        <v>113</v>
      </c>
      <c r="AB423" s="8"/>
    </row>
    <row r="424" spans="1:28" s="4" customFormat="1" ht="42" customHeight="1" x14ac:dyDescent="0.2">
      <c r="A424" s="5">
        <v>0</v>
      </c>
      <c r="B424" s="6" t="s">
        <v>2759</v>
      </c>
      <c r="C424" s="7">
        <v>1300</v>
      </c>
      <c r="D424" s="8" t="s">
        <v>2760</v>
      </c>
      <c r="E424" s="8" t="s">
        <v>2761</v>
      </c>
      <c r="F424" s="8" t="s">
        <v>2762</v>
      </c>
      <c r="G424" s="6" t="s">
        <v>93</v>
      </c>
      <c r="H424" s="6" t="s">
        <v>355</v>
      </c>
      <c r="I424" s="8" t="s">
        <v>174</v>
      </c>
      <c r="J424" s="9">
        <v>1</v>
      </c>
      <c r="K424" s="9">
        <v>276</v>
      </c>
      <c r="L424" s="9">
        <v>2024</v>
      </c>
      <c r="M424" s="8" t="s">
        <v>2763</v>
      </c>
      <c r="N424" s="8" t="s">
        <v>42</v>
      </c>
      <c r="O424" s="8" t="s">
        <v>43</v>
      </c>
      <c r="P424" s="6" t="s">
        <v>195</v>
      </c>
      <c r="Q424" s="8" t="s">
        <v>57</v>
      </c>
      <c r="R424" s="10" t="s">
        <v>2764</v>
      </c>
      <c r="S424" s="11"/>
      <c r="T424" s="6"/>
      <c r="U424" s="15" t="str">
        <f>HYPERLINK("https://media.infra-m.ru/2125/2125412/cover/2125412.jpg", "Обложка")</f>
        <v>Обложка</v>
      </c>
      <c r="V424" s="15" t="str">
        <f>HYPERLINK("https://znanium.ru/catalog/product/2125412", "Ознакомиться")</f>
        <v>Ознакомиться</v>
      </c>
      <c r="W424" s="8" t="s">
        <v>2351</v>
      </c>
      <c r="X424" s="6"/>
      <c r="Y424" s="6"/>
      <c r="Z424" s="6"/>
      <c r="AA424" s="6" t="s">
        <v>160</v>
      </c>
      <c r="AB424" s="8"/>
    </row>
    <row r="425" spans="1:28" s="4" customFormat="1" ht="42" customHeight="1" x14ac:dyDescent="0.2">
      <c r="A425" s="5">
        <v>0</v>
      </c>
      <c r="B425" s="6" t="s">
        <v>2765</v>
      </c>
      <c r="C425" s="7">
        <v>1294</v>
      </c>
      <c r="D425" s="8" t="s">
        <v>2766</v>
      </c>
      <c r="E425" s="8" t="s">
        <v>2767</v>
      </c>
      <c r="F425" s="8" t="s">
        <v>2762</v>
      </c>
      <c r="G425" s="6" t="s">
        <v>93</v>
      </c>
      <c r="H425" s="6" t="s">
        <v>355</v>
      </c>
      <c r="I425" s="8" t="s">
        <v>534</v>
      </c>
      <c r="J425" s="9">
        <v>1</v>
      </c>
      <c r="K425" s="9">
        <v>276</v>
      </c>
      <c r="L425" s="9">
        <v>2024</v>
      </c>
      <c r="M425" s="8" t="s">
        <v>2768</v>
      </c>
      <c r="N425" s="8" t="s">
        <v>42</v>
      </c>
      <c r="O425" s="8" t="s">
        <v>43</v>
      </c>
      <c r="P425" s="6" t="s">
        <v>195</v>
      </c>
      <c r="Q425" s="8" t="s">
        <v>215</v>
      </c>
      <c r="R425" s="10" t="s">
        <v>2769</v>
      </c>
      <c r="S425" s="11"/>
      <c r="T425" s="6"/>
      <c r="U425" s="15" t="str">
        <f>HYPERLINK("https://media.infra-m.ru/2152/2152180/cover/2152180.jpg", "Обложка")</f>
        <v>Обложка</v>
      </c>
      <c r="V425" s="15" t="str">
        <f>HYPERLINK("https://znanium.ru/catalog/product/2152180", "Ознакомиться")</f>
        <v>Ознакомиться</v>
      </c>
      <c r="W425" s="8" t="s">
        <v>2351</v>
      </c>
      <c r="X425" s="6"/>
      <c r="Y425" s="6"/>
      <c r="Z425" s="6" t="s">
        <v>258</v>
      </c>
      <c r="AA425" s="6" t="s">
        <v>160</v>
      </c>
      <c r="AB425" s="8"/>
    </row>
    <row r="426" spans="1:28" s="4" customFormat="1" ht="51.95" customHeight="1" x14ac:dyDescent="0.2">
      <c r="A426" s="5">
        <v>0</v>
      </c>
      <c r="B426" s="6" t="s">
        <v>2770</v>
      </c>
      <c r="C426" s="7">
        <v>2754</v>
      </c>
      <c r="D426" s="8" t="s">
        <v>2771</v>
      </c>
      <c r="E426" s="8" t="s">
        <v>2772</v>
      </c>
      <c r="F426" s="8" t="s">
        <v>2773</v>
      </c>
      <c r="G426" s="6" t="s">
        <v>93</v>
      </c>
      <c r="H426" s="6" t="s">
        <v>39</v>
      </c>
      <c r="I426" s="8" t="s">
        <v>231</v>
      </c>
      <c r="J426" s="9">
        <v>1</v>
      </c>
      <c r="K426" s="9">
        <v>550</v>
      </c>
      <c r="L426" s="9">
        <v>2025</v>
      </c>
      <c r="M426" s="8" t="s">
        <v>2774</v>
      </c>
      <c r="N426" s="8" t="s">
        <v>42</v>
      </c>
      <c r="O426" s="8" t="s">
        <v>43</v>
      </c>
      <c r="P426" s="6" t="s">
        <v>56</v>
      </c>
      <c r="Q426" s="8" t="s">
        <v>215</v>
      </c>
      <c r="R426" s="10" t="s">
        <v>2769</v>
      </c>
      <c r="S426" s="11" t="s">
        <v>2775</v>
      </c>
      <c r="T426" s="6"/>
      <c r="U426" s="15" t="str">
        <f>HYPERLINK("https://media.infra-m.ru/2188/2188761/cover/2188761.jpg", "Обложка")</f>
        <v>Обложка</v>
      </c>
      <c r="V426" s="15" t="str">
        <f>HYPERLINK("https://znanium.ru/catalog/product/2104821", "Ознакомиться")</f>
        <v>Ознакомиться</v>
      </c>
      <c r="W426" s="8" t="s">
        <v>1604</v>
      </c>
      <c r="X426" s="6"/>
      <c r="Y426" s="6"/>
      <c r="Z426" s="6"/>
      <c r="AA426" s="6" t="s">
        <v>1140</v>
      </c>
      <c r="AB426" s="8"/>
    </row>
    <row r="427" spans="1:28" s="4" customFormat="1" ht="51.95" customHeight="1" x14ac:dyDescent="0.2">
      <c r="A427" s="5">
        <v>0</v>
      </c>
      <c r="B427" s="6" t="s">
        <v>2776</v>
      </c>
      <c r="C427" s="7">
        <v>2904</v>
      </c>
      <c r="D427" s="8" t="s">
        <v>2777</v>
      </c>
      <c r="E427" s="8" t="s">
        <v>2767</v>
      </c>
      <c r="F427" s="8" t="s">
        <v>2778</v>
      </c>
      <c r="G427" s="6" t="s">
        <v>93</v>
      </c>
      <c r="H427" s="6" t="s">
        <v>39</v>
      </c>
      <c r="I427" s="8" t="s">
        <v>231</v>
      </c>
      <c r="J427" s="9">
        <v>1</v>
      </c>
      <c r="K427" s="9">
        <v>649</v>
      </c>
      <c r="L427" s="9">
        <v>2024</v>
      </c>
      <c r="M427" s="8" t="s">
        <v>2779</v>
      </c>
      <c r="N427" s="8" t="s">
        <v>42</v>
      </c>
      <c r="O427" s="8" t="s">
        <v>43</v>
      </c>
      <c r="P427" s="6" t="s">
        <v>56</v>
      </c>
      <c r="Q427" s="8" t="s">
        <v>215</v>
      </c>
      <c r="R427" s="10" t="s">
        <v>2769</v>
      </c>
      <c r="S427" s="11" t="s">
        <v>2780</v>
      </c>
      <c r="T427" s="6"/>
      <c r="U427" s="15" t="str">
        <f>HYPERLINK("https://media.infra-m.ru/2157/2157377/cover/2157377.jpg", "Обложка")</f>
        <v>Обложка</v>
      </c>
      <c r="V427" s="15" t="str">
        <f>HYPERLINK("https://znanium.ru/catalog/product/2102651", "Ознакомиться")</f>
        <v>Ознакомиться</v>
      </c>
      <c r="W427" s="8" t="s">
        <v>2781</v>
      </c>
      <c r="X427" s="6"/>
      <c r="Y427" s="6"/>
      <c r="Z427" s="6"/>
      <c r="AA427" s="6" t="s">
        <v>209</v>
      </c>
      <c r="AB427" s="8" t="s">
        <v>2782</v>
      </c>
    </row>
    <row r="428" spans="1:28" s="4" customFormat="1" ht="51.95" customHeight="1" x14ac:dyDescent="0.2">
      <c r="A428" s="5">
        <v>0</v>
      </c>
      <c r="B428" s="6" t="s">
        <v>2783</v>
      </c>
      <c r="C428" s="7">
        <v>1790</v>
      </c>
      <c r="D428" s="8" t="s">
        <v>2784</v>
      </c>
      <c r="E428" s="8" t="s">
        <v>2767</v>
      </c>
      <c r="F428" s="8" t="s">
        <v>2785</v>
      </c>
      <c r="G428" s="6" t="s">
        <v>93</v>
      </c>
      <c r="H428" s="6" t="s">
        <v>39</v>
      </c>
      <c r="I428" s="8" t="s">
        <v>231</v>
      </c>
      <c r="J428" s="9">
        <v>1</v>
      </c>
      <c r="K428" s="9">
        <v>528</v>
      </c>
      <c r="L428" s="9">
        <v>2020</v>
      </c>
      <c r="M428" s="8" t="s">
        <v>2786</v>
      </c>
      <c r="N428" s="8" t="s">
        <v>42</v>
      </c>
      <c r="O428" s="8" t="s">
        <v>43</v>
      </c>
      <c r="P428" s="6" t="s">
        <v>56</v>
      </c>
      <c r="Q428" s="8" t="s">
        <v>215</v>
      </c>
      <c r="R428" s="10" t="s">
        <v>2769</v>
      </c>
      <c r="S428" s="11" t="s">
        <v>2787</v>
      </c>
      <c r="T428" s="6"/>
      <c r="U428" s="15" t="str">
        <f>HYPERLINK("https://media.infra-m.ru/1060/1060624/cover/1060624.jpg", "Обложка")</f>
        <v>Обложка</v>
      </c>
      <c r="V428" s="15" t="str">
        <f>HYPERLINK("https://znanium.ru/catalog/product/2104821", "Ознакомиться")</f>
        <v>Ознакомиться</v>
      </c>
      <c r="W428" s="8" t="s">
        <v>226</v>
      </c>
      <c r="X428" s="6"/>
      <c r="Y428" s="6"/>
      <c r="Z428" s="6"/>
      <c r="AA428" s="6" t="s">
        <v>48</v>
      </c>
      <c r="AB428" s="8"/>
    </row>
    <row r="429" spans="1:28" s="4" customFormat="1" ht="42" customHeight="1" x14ac:dyDescent="0.2">
      <c r="A429" s="5">
        <v>0</v>
      </c>
      <c r="B429" s="6" t="s">
        <v>2788</v>
      </c>
      <c r="C429" s="7">
        <v>1240</v>
      </c>
      <c r="D429" s="8" t="s">
        <v>2789</v>
      </c>
      <c r="E429" s="8" t="s">
        <v>2767</v>
      </c>
      <c r="F429" s="8" t="s">
        <v>2698</v>
      </c>
      <c r="G429" s="6" t="s">
        <v>93</v>
      </c>
      <c r="H429" s="6" t="s">
        <v>355</v>
      </c>
      <c r="I429" s="8" t="s">
        <v>174</v>
      </c>
      <c r="J429" s="9">
        <v>1</v>
      </c>
      <c r="K429" s="9">
        <v>248</v>
      </c>
      <c r="L429" s="9">
        <v>2025</v>
      </c>
      <c r="M429" s="8" t="s">
        <v>2790</v>
      </c>
      <c r="N429" s="8" t="s">
        <v>42</v>
      </c>
      <c r="O429" s="8" t="s">
        <v>43</v>
      </c>
      <c r="P429" s="6" t="s">
        <v>56</v>
      </c>
      <c r="Q429" s="8" t="s">
        <v>57</v>
      </c>
      <c r="R429" s="10" t="s">
        <v>2316</v>
      </c>
      <c r="S429" s="11"/>
      <c r="T429" s="6"/>
      <c r="U429" s="15" t="str">
        <f>HYPERLINK("https://media.infra-m.ru/2164/2164141/cover/2164141.jpg", "Обложка")</f>
        <v>Обложка</v>
      </c>
      <c r="V429" s="15" t="str">
        <f>HYPERLINK("https://znanium.ru/catalog/product/2164141", "Ознакомиться")</f>
        <v>Ознакомиться</v>
      </c>
      <c r="W429" s="8"/>
      <c r="X429" s="6"/>
      <c r="Y429" s="6"/>
      <c r="Z429" s="6"/>
      <c r="AA429" s="6" t="s">
        <v>734</v>
      </c>
      <c r="AB429" s="8"/>
    </row>
    <row r="430" spans="1:28" s="4" customFormat="1" ht="42" customHeight="1" x14ac:dyDescent="0.2">
      <c r="A430" s="5">
        <v>0</v>
      </c>
      <c r="B430" s="6" t="s">
        <v>2791</v>
      </c>
      <c r="C430" s="7">
        <v>1330</v>
      </c>
      <c r="D430" s="8" t="s">
        <v>2792</v>
      </c>
      <c r="E430" s="8" t="s">
        <v>2793</v>
      </c>
      <c r="F430" s="8" t="s">
        <v>1232</v>
      </c>
      <c r="G430" s="6" t="s">
        <v>93</v>
      </c>
      <c r="H430" s="6" t="s">
        <v>39</v>
      </c>
      <c r="I430" s="8" t="s">
        <v>40</v>
      </c>
      <c r="J430" s="9">
        <v>1</v>
      </c>
      <c r="K430" s="9">
        <v>341</v>
      </c>
      <c r="L430" s="9">
        <v>2022</v>
      </c>
      <c r="M430" s="8" t="s">
        <v>2794</v>
      </c>
      <c r="N430" s="8" t="s">
        <v>42</v>
      </c>
      <c r="O430" s="8" t="s">
        <v>77</v>
      </c>
      <c r="P430" s="6" t="s">
        <v>44</v>
      </c>
      <c r="Q430" s="8" t="s">
        <v>45</v>
      </c>
      <c r="R430" s="10" t="s">
        <v>451</v>
      </c>
      <c r="S430" s="11"/>
      <c r="T430" s="6"/>
      <c r="U430" s="15" t="str">
        <f>HYPERLINK("https://media.infra-m.ru/1832/1832157/cover/1832157.jpg", "Обложка")</f>
        <v>Обложка</v>
      </c>
      <c r="V430" s="15" t="str">
        <f>HYPERLINK("https://znanium.ru/catalog/product/1832157", "Ознакомиться")</f>
        <v>Ознакомиться</v>
      </c>
      <c r="W430" s="8" t="s">
        <v>1235</v>
      </c>
      <c r="X430" s="6"/>
      <c r="Y430" s="6"/>
      <c r="Z430" s="6"/>
      <c r="AA430" s="6" t="s">
        <v>160</v>
      </c>
      <c r="AB430" s="8"/>
    </row>
    <row r="431" spans="1:28" s="4" customFormat="1" ht="51.95" customHeight="1" x14ac:dyDescent="0.2">
      <c r="A431" s="5">
        <v>0</v>
      </c>
      <c r="B431" s="6" t="s">
        <v>2795</v>
      </c>
      <c r="C431" s="7">
        <v>1350</v>
      </c>
      <c r="D431" s="8" t="s">
        <v>2796</v>
      </c>
      <c r="E431" s="8" t="s">
        <v>2797</v>
      </c>
      <c r="F431" s="8" t="s">
        <v>2798</v>
      </c>
      <c r="G431" s="6" t="s">
        <v>93</v>
      </c>
      <c r="H431" s="6" t="s">
        <v>39</v>
      </c>
      <c r="I431" s="8" t="s">
        <v>174</v>
      </c>
      <c r="J431" s="9">
        <v>1</v>
      </c>
      <c r="K431" s="9">
        <v>287</v>
      </c>
      <c r="L431" s="9">
        <v>2024</v>
      </c>
      <c r="M431" s="8" t="s">
        <v>2799</v>
      </c>
      <c r="N431" s="8" t="s">
        <v>42</v>
      </c>
      <c r="O431" s="8" t="s">
        <v>43</v>
      </c>
      <c r="P431" s="6" t="s">
        <v>56</v>
      </c>
      <c r="Q431" s="8" t="s">
        <v>196</v>
      </c>
      <c r="R431" s="10" t="s">
        <v>2800</v>
      </c>
      <c r="S431" s="11" t="s">
        <v>2801</v>
      </c>
      <c r="T431" s="6"/>
      <c r="U431" s="15" t="str">
        <f>HYPERLINK("https://media.infra-m.ru/2139/2139220/cover/2139220.jpg", "Обложка")</f>
        <v>Обложка</v>
      </c>
      <c r="V431" s="15" t="str">
        <f>HYPERLINK("https://znanium.ru/catalog/product/2139220", "Ознакомиться")</f>
        <v>Ознакомиться</v>
      </c>
      <c r="W431" s="8" t="s">
        <v>658</v>
      </c>
      <c r="X431" s="6"/>
      <c r="Y431" s="6"/>
      <c r="Z431" s="6"/>
      <c r="AA431" s="6" t="s">
        <v>48</v>
      </c>
      <c r="AB431" s="8"/>
    </row>
    <row r="432" spans="1:28" s="4" customFormat="1" ht="51.95" customHeight="1" x14ac:dyDescent="0.2">
      <c r="A432" s="5">
        <v>0</v>
      </c>
      <c r="B432" s="6" t="s">
        <v>2802</v>
      </c>
      <c r="C432" s="13">
        <v>494</v>
      </c>
      <c r="D432" s="8" t="s">
        <v>2803</v>
      </c>
      <c r="E432" s="8" t="s">
        <v>2804</v>
      </c>
      <c r="F432" s="8" t="s">
        <v>2606</v>
      </c>
      <c r="G432" s="6" t="s">
        <v>38</v>
      </c>
      <c r="H432" s="6" t="s">
        <v>53</v>
      </c>
      <c r="I432" s="8"/>
      <c r="J432" s="9">
        <v>1</v>
      </c>
      <c r="K432" s="9">
        <v>128</v>
      </c>
      <c r="L432" s="9">
        <v>2024</v>
      </c>
      <c r="M432" s="8" t="s">
        <v>2805</v>
      </c>
      <c r="N432" s="8" t="s">
        <v>66</v>
      </c>
      <c r="O432" s="8" t="s">
        <v>1740</v>
      </c>
      <c r="P432" s="6" t="s">
        <v>56</v>
      </c>
      <c r="Q432" s="8" t="s">
        <v>57</v>
      </c>
      <c r="R432" s="10" t="s">
        <v>2806</v>
      </c>
      <c r="S432" s="11"/>
      <c r="T432" s="6"/>
      <c r="U432" s="15" t="str">
        <f>HYPERLINK("https://media.infra-m.ru/2087/2087273/cover/2087273.jpg", "Обложка")</f>
        <v>Обложка</v>
      </c>
      <c r="V432" s="15" t="str">
        <f>HYPERLINK("https://znanium.ru/catalog/product/1255464", "Ознакомиться")</f>
        <v>Ознакомиться</v>
      </c>
      <c r="W432" s="8" t="s">
        <v>1104</v>
      </c>
      <c r="X432" s="6"/>
      <c r="Y432" s="6"/>
      <c r="Z432" s="6"/>
      <c r="AA432" s="6" t="s">
        <v>418</v>
      </c>
      <c r="AB432" s="8"/>
    </row>
    <row r="433" spans="1:28" s="4" customFormat="1" ht="42" customHeight="1" x14ac:dyDescent="0.2">
      <c r="A433" s="5">
        <v>0</v>
      </c>
      <c r="B433" s="6" t="s">
        <v>2807</v>
      </c>
      <c r="C433" s="7">
        <v>1400</v>
      </c>
      <c r="D433" s="8" t="s">
        <v>2808</v>
      </c>
      <c r="E433" s="8" t="s">
        <v>2809</v>
      </c>
      <c r="F433" s="8" t="s">
        <v>2810</v>
      </c>
      <c r="G433" s="6" t="s">
        <v>93</v>
      </c>
      <c r="H433" s="6" t="s">
        <v>39</v>
      </c>
      <c r="I433" s="8" t="s">
        <v>40</v>
      </c>
      <c r="J433" s="9">
        <v>1</v>
      </c>
      <c r="K433" s="9">
        <v>297</v>
      </c>
      <c r="L433" s="9">
        <v>2024</v>
      </c>
      <c r="M433" s="8" t="s">
        <v>2811</v>
      </c>
      <c r="N433" s="8" t="s">
        <v>42</v>
      </c>
      <c r="O433" s="8" t="s">
        <v>43</v>
      </c>
      <c r="P433" s="6" t="s">
        <v>44</v>
      </c>
      <c r="Q433" s="8" t="s">
        <v>45</v>
      </c>
      <c r="R433" s="10" t="s">
        <v>2812</v>
      </c>
      <c r="S433" s="11"/>
      <c r="T433" s="6"/>
      <c r="U433" s="15" t="str">
        <f>HYPERLINK("https://media.infra-m.ru/2136/2136038/cover/2136038.jpg", "Обложка")</f>
        <v>Обложка</v>
      </c>
      <c r="V433" s="15" t="str">
        <f>HYPERLINK("https://znanium.ru/catalog/product/2136038", "Ознакомиться")</f>
        <v>Ознакомиться</v>
      </c>
      <c r="W433" s="8" t="s">
        <v>2813</v>
      </c>
      <c r="X433" s="6"/>
      <c r="Y433" s="6"/>
      <c r="Z433" s="6"/>
      <c r="AA433" s="6" t="s">
        <v>113</v>
      </c>
      <c r="AB433" s="8"/>
    </row>
    <row r="434" spans="1:28" s="4" customFormat="1" ht="51.95" customHeight="1" x14ac:dyDescent="0.2">
      <c r="A434" s="5">
        <v>0</v>
      </c>
      <c r="B434" s="6" t="s">
        <v>2814</v>
      </c>
      <c r="C434" s="13">
        <v>870</v>
      </c>
      <c r="D434" s="8" t="s">
        <v>2815</v>
      </c>
      <c r="E434" s="8" t="s">
        <v>2816</v>
      </c>
      <c r="F434" s="8" t="s">
        <v>2810</v>
      </c>
      <c r="G434" s="6" t="s">
        <v>38</v>
      </c>
      <c r="H434" s="6" t="s">
        <v>39</v>
      </c>
      <c r="I434" s="8" t="s">
        <v>40</v>
      </c>
      <c r="J434" s="9">
        <v>1</v>
      </c>
      <c r="K434" s="9">
        <v>175</v>
      </c>
      <c r="L434" s="9">
        <v>2024</v>
      </c>
      <c r="M434" s="8" t="s">
        <v>2817</v>
      </c>
      <c r="N434" s="8" t="s">
        <v>42</v>
      </c>
      <c r="O434" s="8" t="s">
        <v>77</v>
      </c>
      <c r="P434" s="6" t="s">
        <v>44</v>
      </c>
      <c r="Q434" s="8" t="s">
        <v>45</v>
      </c>
      <c r="R434" s="10" t="s">
        <v>2818</v>
      </c>
      <c r="S434" s="11"/>
      <c r="T434" s="6"/>
      <c r="U434" s="15" t="str">
        <f>HYPERLINK("https://media.infra-m.ru/2136/2136014/cover/2136014.jpg", "Обложка")</f>
        <v>Обложка</v>
      </c>
      <c r="V434" s="15" t="str">
        <f>HYPERLINK("https://znanium.ru/catalog/product/2136014", "Ознакомиться")</f>
        <v>Ознакомиться</v>
      </c>
      <c r="W434" s="8" t="s">
        <v>2813</v>
      </c>
      <c r="X434" s="6"/>
      <c r="Y434" s="6"/>
      <c r="Z434" s="6"/>
      <c r="AA434" s="6" t="s">
        <v>209</v>
      </c>
      <c r="AB434" s="8"/>
    </row>
    <row r="435" spans="1:28" s="4" customFormat="1" ht="42" customHeight="1" x14ac:dyDescent="0.2">
      <c r="A435" s="5">
        <v>0</v>
      </c>
      <c r="B435" s="6" t="s">
        <v>2819</v>
      </c>
      <c r="C435" s="7">
        <v>1599</v>
      </c>
      <c r="D435" s="8" t="s">
        <v>2820</v>
      </c>
      <c r="E435" s="8" t="s">
        <v>2821</v>
      </c>
      <c r="F435" s="8" t="s">
        <v>2822</v>
      </c>
      <c r="G435" s="6" t="s">
        <v>38</v>
      </c>
      <c r="H435" s="6" t="s">
        <v>39</v>
      </c>
      <c r="I435" s="8"/>
      <c r="J435" s="9">
        <v>1</v>
      </c>
      <c r="K435" s="9">
        <v>148</v>
      </c>
      <c r="L435" s="9">
        <v>2025</v>
      </c>
      <c r="M435" s="8" t="s">
        <v>2823</v>
      </c>
      <c r="N435" s="8" t="s">
        <v>42</v>
      </c>
      <c r="O435" s="8" t="s">
        <v>55</v>
      </c>
      <c r="P435" s="6" t="s">
        <v>1779</v>
      </c>
      <c r="Q435" s="8" t="s">
        <v>45</v>
      </c>
      <c r="R435" s="10" t="s">
        <v>1102</v>
      </c>
      <c r="S435" s="11"/>
      <c r="T435" s="6"/>
      <c r="U435" s="15" t="str">
        <f>HYPERLINK("https://media.infra-m.ru/2166/2166768/cover/2166768.jpg", "Обложка")</f>
        <v>Обложка</v>
      </c>
      <c r="V435" s="15" t="str">
        <f>HYPERLINK("https://znanium.ru/catalog/product/2166768", "Ознакомиться")</f>
        <v>Ознакомиться</v>
      </c>
      <c r="W435" s="8"/>
      <c r="X435" s="6"/>
      <c r="Y435" s="6"/>
      <c r="Z435" s="6"/>
      <c r="AA435" s="6" t="s">
        <v>209</v>
      </c>
      <c r="AB435" s="8"/>
    </row>
    <row r="436" spans="1:28" s="4" customFormat="1" ht="51.95" customHeight="1" x14ac:dyDescent="0.2">
      <c r="A436" s="5">
        <v>0</v>
      </c>
      <c r="B436" s="6" t="s">
        <v>2824</v>
      </c>
      <c r="C436" s="13">
        <v>894</v>
      </c>
      <c r="D436" s="8" t="s">
        <v>2825</v>
      </c>
      <c r="E436" s="8" t="s">
        <v>2826</v>
      </c>
      <c r="F436" s="8" t="s">
        <v>2827</v>
      </c>
      <c r="G436" s="6" t="s">
        <v>133</v>
      </c>
      <c r="H436" s="6" t="s">
        <v>573</v>
      </c>
      <c r="I436" s="8"/>
      <c r="J436" s="9">
        <v>1</v>
      </c>
      <c r="K436" s="9">
        <v>184</v>
      </c>
      <c r="L436" s="9">
        <v>2024</v>
      </c>
      <c r="M436" s="8" t="s">
        <v>2828</v>
      </c>
      <c r="N436" s="8" t="s">
        <v>42</v>
      </c>
      <c r="O436" s="8" t="s">
        <v>1441</v>
      </c>
      <c r="P436" s="6" t="s">
        <v>44</v>
      </c>
      <c r="Q436" s="8" t="s">
        <v>45</v>
      </c>
      <c r="R436" s="10" t="s">
        <v>2829</v>
      </c>
      <c r="S436" s="11"/>
      <c r="T436" s="6"/>
      <c r="U436" s="15" t="str">
        <f>HYPERLINK("https://media.infra-m.ru/2129/2129520/cover/2129520.jpg", "Обложка")</f>
        <v>Обложка</v>
      </c>
      <c r="V436" s="15" t="str">
        <f>HYPERLINK("https://znanium.ru/catalog/product/1864981", "Ознакомиться")</f>
        <v>Ознакомиться</v>
      </c>
      <c r="W436" s="8" t="s">
        <v>2830</v>
      </c>
      <c r="X436" s="6"/>
      <c r="Y436" s="6"/>
      <c r="Z436" s="6"/>
      <c r="AA436" s="6" t="s">
        <v>113</v>
      </c>
      <c r="AB436" s="8"/>
    </row>
    <row r="437" spans="1:28" s="4" customFormat="1" ht="42" customHeight="1" x14ac:dyDescent="0.2">
      <c r="A437" s="5">
        <v>0</v>
      </c>
      <c r="B437" s="6" t="s">
        <v>2831</v>
      </c>
      <c r="C437" s="13">
        <v>924</v>
      </c>
      <c r="D437" s="8" t="s">
        <v>2832</v>
      </c>
      <c r="E437" s="8" t="s">
        <v>2833</v>
      </c>
      <c r="F437" s="8" t="s">
        <v>2834</v>
      </c>
      <c r="G437" s="6" t="s">
        <v>133</v>
      </c>
      <c r="H437" s="6" t="s">
        <v>39</v>
      </c>
      <c r="I437" s="8" t="s">
        <v>40</v>
      </c>
      <c r="J437" s="9">
        <v>1</v>
      </c>
      <c r="K437" s="9">
        <v>185</v>
      </c>
      <c r="L437" s="9">
        <v>2025</v>
      </c>
      <c r="M437" s="8" t="s">
        <v>2835</v>
      </c>
      <c r="N437" s="8" t="s">
        <v>66</v>
      </c>
      <c r="O437" s="8" t="s">
        <v>141</v>
      </c>
      <c r="P437" s="6" t="s">
        <v>44</v>
      </c>
      <c r="Q437" s="8" t="s">
        <v>45</v>
      </c>
      <c r="R437" s="10" t="s">
        <v>2836</v>
      </c>
      <c r="S437" s="11"/>
      <c r="T437" s="6"/>
      <c r="U437" s="15" t="str">
        <f>HYPERLINK("https://media.infra-m.ru/2169/2169306/cover/2169306.jpg", "Обложка")</f>
        <v>Обложка</v>
      </c>
      <c r="V437" s="15" t="str">
        <f>HYPERLINK("https://znanium.ru/catalog/product/1905245", "Ознакомиться")</f>
        <v>Ознакомиться</v>
      </c>
      <c r="W437" s="8" t="s">
        <v>2837</v>
      </c>
      <c r="X437" s="6"/>
      <c r="Y437" s="6"/>
      <c r="Z437" s="6"/>
      <c r="AA437" s="6" t="s">
        <v>80</v>
      </c>
      <c r="AB437" s="8"/>
    </row>
    <row r="438" spans="1:28" s="4" customFormat="1" ht="51.95" customHeight="1" x14ac:dyDescent="0.2">
      <c r="A438" s="5">
        <v>0</v>
      </c>
      <c r="B438" s="6" t="s">
        <v>2838</v>
      </c>
      <c r="C438" s="13">
        <v>550</v>
      </c>
      <c r="D438" s="8" t="s">
        <v>2839</v>
      </c>
      <c r="E438" s="8" t="s">
        <v>2840</v>
      </c>
      <c r="F438" s="8" t="s">
        <v>101</v>
      </c>
      <c r="G438" s="6" t="s">
        <v>38</v>
      </c>
      <c r="H438" s="6" t="s">
        <v>39</v>
      </c>
      <c r="I438" s="8" t="s">
        <v>40</v>
      </c>
      <c r="J438" s="9">
        <v>1</v>
      </c>
      <c r="K438" s="9">
        <v>160</v>
      </c>
      <c r="L438" s="9">
        <v>2019</v>
      </c>
      <c r="M438" s="8" t="s">
        <v>2841</v>
      </c>
      <c r="N438" s="8" t="s">
        <v>66</v>
      </c>
      <c r="O438" s="8" t="s">
        <v>103</v>
      </c>
      <c r="P438" s="6" t="s">
        <v>44</v>
      </c>
      <c r="Q438" s="8" t="s">
        <v>45</v>
      </c>
      <c r="R438" s="10" t="s">
        <v>104</v>
      </c>
      <c r="S438" s="11"/>
      <c r="T438" s="6"/>
      <c r="U438" s="15" t="str">
        <f>HYPERLINK("https://media.infra-m.ru/1009/1009563/cover/1009563.jpg", "Обложка")</f>
        <v>Обложка</v>
      </c>
      <c r="V438" s="15" t="str">
        <f>HYPERLINK("https://znanium.ru/catalog/product/1009563", "Ознакомиться")</f>
        <v>Ознакомиться</v>
      </c>
      <c r="W438" s="8" t="s">
        <v>105</v>
      </c>
      <c r="X438" s="6"/>
      <c r="Y438" s="6"/>
      <c r="Z438" s="6"/>
      <c r="AA438" s="6" t="s">
        <v>60</v>
      </c>
      <c r="AB438" s="8"/>
    </row>
    <row r="439" spans="1:28" s="4" customFormat="1" ht="42" customHeight="1" x14ac:dyDescent="0.2">
      <c r="A439" s="5">
        <v>0</v>
      </c>
      <c r="B439" s="6" t="s">
        <v>2842</v>
      </c>
      <c r="C439" s="13">
        <v>940</v>
      </c>
      <c r="D439" s="8" t="s">
        <v>2843</v>
      </c>
      <c r="E439" s="8" t="s">
        <v>2844</v>
      </c>
      <c r="F439" s="8" t="s">
        <v>2845</v>
      </c>
      <c r="G439" s="6" t="s">
        <v>93</v>
      </c>
      <c r="H439" s="6" t="s">
        <v>39</v>
      </c>
      <c r="I439" s="8" t="s">
        <v>40</v>
      </c>
      <c r="J439" s="9">
        <v>1</v>
      </c>
      <c r="K439" s="9">
        <v>242</v>
      </c>
      <c r="L439" s="9">
        <v>2022</v>
      </c>
      <c r="M439" s="8" t="s">
        <v>2846</v>
      </c>
      <c r="N439" s="8" t="s">
        <v>66</v>
      </c>
      <c r="O439" s="8" t="s">
        <v>141</v>
      </c>
      <c r="P439" s="6" t="s">
        <v>44</v>
      </c>
      <c r="Q439" s="8" t="s">
        <v>45</v>
      </c>
      <c r="R439" s="10" t="s">
        <v>2847</v>
      </c>
      <c r="S439" s="11"/>
      <c r="T439" s="6"/>
      <c r="U439" s="15" t="str">
        <f>HYPERLINK("https://media.infra-m.ru/1854/1854812/cover/1854812.jpg", "Обложка")</f>
        <v>Обложка</v>
      </c>
      <c r="V439" s="15" t="str">
        <f>HYPERLINK("https://znanium.ru/catalog/product/1854812", "Ознакомиться")</f>
        <v>Ознакомиться</v>
      </c>
      <c r="W439" s="8" t="s">
        <v>2848</v>
      </c>
      <c r="X439" s="6"/>
      <c r="Y439" s="6"/>
      <c r="Z439" s="6"/>
      <c r="AA439" s="6" t="s">
        <v>418</v>
      </c>
      <c r="AB439" s="8"/>
    </row>
    <row r="440" spans="1:28" s="4" customFormat="1" ht="51.95" customHeight="1" x14ac:dyDescent="0.2">
      <c r="A440" s="5">
        <v>0</v>
      </c>
      <c r="B440" s="6" t="s">
        <v>2849</v>
      </c>
      <c r="C440" s="7">
        <v>1170</v>
      </c>
      <c r="D440" s="8" t="s">
        <v>2850</v>
      </c>
      <c r="E440" s="8" t="s">
        <v>2851</v>
      </c>
      <c r="F440" s="8" t="s">
        <v>2852</v>
      </c>
      <c r="G440" s="6" t="s">
        <v>93</v>
      </c>
      <c r="H440" s="6" t="s">
        <v>39</v>
      </c>
      <c r="I440" s="8" t="s">
        <v>1001</v>
      </c>
      <c r="J440" s="9">
        <v>1</v>
      </c>
      <c r="K440" s="9">
        <v>259</v>
      </c>
      <c r="L440" s="9">
        <v>2020</v>
      </c>
      <c r="M440" s="8" t="s">
        <v>2853</v>
      </c>
      <c r="N440" s="8" t="s">
        <v>66</v>
      </c>
      <c r="O440" s="8" t="s">
        <v>103</v>
      </c>
      <c r="P440" s="6" t="s">
        <v>56</v>
      </c>
      <c r="Q440" s="8" t="s">
        <v>348</v>
      </c>
      <c r="R440" s="10" t="s">
        <v>1880</v>
      </c>
      <c r="S440" s="11" t="s">
        <v>2854</v>
      </c>
      <c r="T440" s="6"/>
      <c r="U440" s="15" t="str">
        <f>HYPERLINK("https://media.infra-m.ru/1947/1947365/cover/1947365.jpg", "Обложка")</f>
        <v>Обложка</v>
      </c>
      <c r="V440" s="15" t="str">
        <f>HYPERLINK("https://znanium.ru/catalog/product/1018310", "Ознакомиться")</f>
        <v>Ознакомиться</v>
      </c>
      <c r="W440" s="8" t="s">
        <v>2855</v>
      </c>
      <c r="X440" s="6"/>
      <c r="Y440" s="6"/>
      <c r="Z440" s="6"/>
      <c r="AA440" s="6" t="s">
        <v>160</v>
      </c>
      <c r="AB440" s="8"/>
    </row>
    <row r="441" spans="1:28" s="4" customFormat="1" ht="42" customHeight="1" x14ac:dyDescent="0.2">
      <c r="A441" s="5">
        <v>0</v>
      </c>
      <c r="B441" s="6" t="s">
        <v>2856</v>
      </c>
      <c r="C441" s="13">
        <v>770</v>
      </c>
      <c r="D441" s="8" t="s">
        <v>2857</v>
      </c>
      <c r="E441" s="8" t="s">
        <v>2858</v>
      </c>
      <c r="F441" s="8" t="s">
        <v>2859</v>
      </c>
      <c r="G441" s="6" t="s">
        <v>38</v>
      </c>
      <c r="H441" s="6" t="s">
        <v>39</v>
      </c>
      <c r="I441" s="8" t="s">
        <v>40</v>
      </c>
      <c r="J441" s="9">
        <v>1</v>
      </c>
      <c r="K441" s="9">
        <v>166</v>
      </c>
      <c r="L441" s="9">
        <v>2024</v>
      </c>
      <c r="M441" s="8" t="s">
        <v>2860</v>
      </c>
      <c r="N441" s="8" t="s">
        <v>66</v>
      </c>
      <c r="O441" s="8" t="s">
        <v>67</v>
      </c>
      <c r="P441" s="6" t="s">
        <v>44</v>
      </c>
      <c r="Q441" s="8" t="s">
        <v>45</v>
      </c>
      <c r="R441" s="10" t="s">
        <v>2436</v>
      </c>
      <c r="S441" s="11"/>
      <c r="T441" s="6"/>
      <c r="U441" s="15" t="str">
        <f>HYPERLINK("https://media.infra-m.ru/2063/2063375/cover/2063375.jpg", "Обложка")</f>
        <v>Обложка</v>
      </c>
      <c r="V441" s="15" t="str">
        <f>HYPERLINK("https://znanium.ru/catalog/product/2063375", "Ознакомиться")</f>
        <v>Ознакомиться</v>
      </c>
      <c r="W441" s="8" t="s">
        <v>1223</v>
      </c>
      <c r="X441" s="6"/>
      <c r="Y441" s="6"/>
      <c r="Z441" s="6"/>
      <c r="AA441" s="6" t="s">
        <v>80</v>
      </c>
      <c r="AB441" s="8"/>
    </row>
    <row r="442" spans="1:28" s="4" customFormat="1" ht="51.95" customHeight="1" x14ac:dyDescent="0.2">
      <c r="A442" s="5">
        <v>0</v>
      </c>
      <c r="B442" s="6" t="s">
        <v>2861</v>
      </c>
      <c r="C442" s="7">
        <v>1724</v>
      </c>
      <c r="D442" s="8" t="s">
        <v>2862</v>
      </c>
      <c r="E442" s="8" t="s">
        <v>2863</v>
      </c>
      <c r="F442" s="8" t="s">
        <v>2864</v>
      </c>
      <c r="G442" s="6" t="s">
        <v>93</v>
      </c>
      <c r="H442" s="6" t="s">
        <v>39</v>
      </c>
      <c r="I442" s="8" t="s">
        <v>174</v>
      </c>
      <c r="J442" s="9">
        <v>1</v>
      </c>
      <c r="K442" s="9">
        <v>376</v>
      </c>
      <c r="L442" s="9">
        <v>2023</v>
      </c>
      <c r="M442" s="8" t="s">
        <v>2865</v>
      </c>
      <c r="N442" s="8" t="s">
        <v>66</v>
      </c>
      <c r="O442" s="8" t="s">
        <v>119</v>
      </c>
      <c r="P442" s="6" t="s">
        <v>56</v>
      </c>
      <c r="Q442" s="8" t="s">
        <v>57</v>
      </c>
      <c r="R442" s="10" t="s">
        <v>2866</v>
      </c>
      <c r="S442" s="11" t="s">
        <v>2867</v>
      </c>
      <c r="T442" s="6"/>
      <c r="U442" s="15" t="str">
        <f>HYPERLINK("https://media.infra-m.ru/2116/2116172/cover/2116172.jpg", "Обложка")</f>
        <v>Обложка</v>
      </c>
      <c r="V442" s="15" t="str">
        <f>HYPERLINK("https://znanium.ru/catalog/product/2116171", "Ознакомиться")</f>
        <v>Ознакомиться</v>
      </c>
      <c r="W442" s="8" t="s">
        <v>128</v>
      </c>
      <c r="X442" s="6"/>
      <c r="Y442" s="6"/>
      <c r="Z442" s="6"/>
      <c r="AA442" s="6" t="s">
        <v>1352</v>
      </c>
      <c r="AB442" s="8"/>
    </row>
    <row r="443" spans="1:28" s="4" customFormat="1" ht="51.95" customHeight="1" x14ac:dyDescent="0.2">
      <c r="A443" s="5">
        <v>0</v>
      </c>
      <c r="B443" s="6" t="s">
        <v>2868</v>
      </c>
      <c r="C443" s="7">
        <v>1174</v>
      </c>
      <c r="D443" s="8" t="s">
        <v>2869</v>
      </c>
      <c r="E443" s="8" t="s">
        <v>2870</v>
      </c>
      <c r="F443" s="8" t="s">
        <v>2871</v>
      </c>
      <c r="G443" s="6" t="s">
        <v>93</v>
      </c>
      <c r="H443" s="6" t="s">
        <v>39</v>
      </c>
      <c r="I443" s="8" t="s">
        <v>183</v>
      </c>
      <c r="J443" s="9">
        <v>1</v>
      </c>
      <c r="K443" s="9">
        <v>255</v>
      </c>
      <c r="L443" s="9">
        <v>2024</v>
      </c>
      <c r="M443" s="8" t="s">
        <v>2872</v>
      </c>
      <c r="N443" s="8" t="s">
        <v>42</v>
      </c>
      <c r="O443" s="8" t="s">
        <v>43</v>
      </c>
      <c r="P443" s="6" t="s">
        <v>56</v>
      </c>
      <c r="Q443" s="8" t="s">
        <v>57</v>
      </c>
      <c r="R443" s="10" t="s">
        <v>2274</v>
      </c>
      <c r="S443" s="11" t="s">
        <v>2873</v>
      </c>
      <c r="T443" s="6"/>
      <c r="U443" s="15" t="str">
        <f>HYPERLINK("https://media.infra-m.ru/2102/2102177/cover/2102177.jpg", "Обложка")</f>
        <v>Обложка</v>
      </c>
      <c r="V443" s="15" t="str">
        <f>HYPERLINK("https://znanium.ru/catalog/product/2102177", "Ознакомиться")</f>
        <v>Ознакомиться</v>
      </c>
      <c r="W443" s="8" t="s">
        <v>1086</v>
      </c>
      <c r="X443" s="6"/>
      <c r="Y443" s="6"/>
      <c r="Z443" s="6"/>
      <c r="AA443" s="6" t="s">
        <v>321</v>
      </c>
      <c r="AB443" s="8"/>
    </row>
    <row r="444" spans="1:28" s="4" customFormat="1" ht="44.1" customHeight="1" x14ac:dyDescent="0.2">
      <c r="A444" s="5">
        <v>0</v>
      </c>
      <c r="B444" s="6" t="s">
        <v>2874</v>
      </c>
      <c r="C444" s="7">
        <v>1310</v>
      </c>
      <c r="D444" s="8" t="s">
        <v>2875</v>
      </c>
      <c r="E444" s="8" t="s">
        <v>2876</v>
      </c>
      <c r="F444" s="8" t="s">
        <v>2877</v>
      </c>
      <c r="G444" s="6" t="s">
        <v>38</v>
      </c>
      <c r="H444" s="6" t="s">
        <v>39</v>
      </c>
      <c r="I444" s="8" t="s">
        <v>40</v>
      </c>
      <c r="J444" s="9">
        <v>1</v>
      </c>
      <c r="K444" s="9">
        <v>292</v>
      </c>
      <c r="L444" s="9">
        <v>2023</v>
      </c>
      <c r="M444" s="8" t="s">
        <v>2878</v>
      </c>
      <c r="N444" s="8" t="s">
        <v>42</v>
      </c>
      <c r="O444" s="8" t="s">
        <v>43</v>
      </c>
      <c r="P444" s="6" t="s">
        <v>44</v>
      </c>
      <c r="Q444" s="8" t="s">
        <v>45</v>
      </c>
      <c r="R444" s="10" t="s">
        <v>2879</v>
      </c>
      <c r="S444" s="11"/>
      <c r="T444" s="6"/>
      <c r="U444" s="15" t="str">
        <f>HYPERLINK("https://media.infra-m.ru/1876/1876369/cover/1876369.jpg", "Обложка")</f>
        <v>Обложка</v>
      </c>
      <c r="V444" s="15" t="str">
        <f>HYPERLINK("https://znanium.ru/catalog/product/1876369", "Ознакомиться")</f>
        <v>Ознакомиться</v>
      </c>
      <c r="W444" s="8" t="s">
        <v>1167</v>
      </c>
      <c r="X444" s="6"/>
      <c r="Y444" s="6"/>
      <c r="Z444" s="6"/>
      <c r="AA444" s="6" t="s">
        <v>121</v>
      </c>
      <c r="AB444" s="8"/>
    </row>
    <row r="445" spans="1:28" s="4" customFormat="1" ht="44.1" customHeight="1" x14ac:dyDescent="0.2">
      <c r="A445" s="5">
        <v>0</v>
      </c>
      <c r="B445" s="6" t="s">
        <v>2880</v>
      </c>
      <c r="C445" s="13">
        <v>834.9</v>
      </c>
      <c r="D445" s="8" t="s">
        <v>2881</v>
      </c>
      <c r="E445" s="8" t="s">
        <v>2882</v>
      </c>
      <c r="F445" s="8" t="s">
        <v>2883</v>
      </c>
      <c r="G445" s="6" t="s">
        <v>38</v>
      </c>
      <c r="H445" s="6" t="s">
        <v>513</v>
      </c>
      <c r="I445" s="8" t="s">
        <v>1172</v>
      </c>
      <c r="J445" s="9">
        <v>1</v>
      </c>
      <c r="K445" s="9">
        <v>270</v>
      </c>
      <c r="L445" s="9">
        <v>2018</v>
      </c>
      <c r="M445" s="8" t="s">
        <v>2884</v>
      </c>
      <c r="N445" s="8" t="s">
        <v>66</v>
      </c>
      <c r="O445" s="8" t="s">
        <v>67</v>
      </c>
      <c r="P445" s="6" t="s">
        <v>44</v>
      </c>
      <c r="Q445" s="8" t="s">
        <v>45</v>
      </c>
      <c r="R445" s="10" t="s">
        <v>2885</v>
      </c>
      <c r="S445" s="11"/>
      <c r="T445" s="6"/>
      <c r="U445" s="15" t="str">
        <f>HYPERLINK("https://media.infra-m.ru/0927/0927184/cover/927184.jpg", "Обложка")</f>
        <v>Обложка</v>
      </c>
      <c r="V445" s="15" t="str">
        <f>HYPERLINK("https://znanium.ru/catalog/product/927184", "Ознакомиться")</f>
        <v>Ознакомиться</v>
      </c>
      <c r="W445" s="8" t="s">
        <v>644</v>
      </c>
      <c r="X445" s="6"/>
      <c r="Y445" s="6"/>
      <c r="Z445" s="6"/>
      <c r="AA445" s="6" t="s">
        <v>402</v>
      </c>
      <c r="AB445" s="8"/>
    </row>
    <row r="446" spans="1:28" s="4" customFormat="1" ht="51.95" customHeight="1" x14ac:dyDescent="0.2">
      <c r="A446" s="5">
        <v>0</v>
      </c>
      <c r="B446" s="6" t="s">
        <v>2886</v>
      </c>
      <c r="C446" s="7">
        <v>1394</v>
      </c>
      <c r="D446" s="8" t="s">
        <v>2887</v>
      </c>
      <c r="E446" s="8" t="s">
        <v>2888</v>
      </c>
      <c r="F446" s="8" t="s">
        <v>2889</v>
      </c>
      <c r="G446" s="6" t="s">
        <v>133</v>
      </c>
      <c r="H446" s="6" t="s">
        <v>39</v>
      </c>
      <c r="I446" s="8" t="s">
        <v>2890</v>
      </c>
      <c r="J446" s="9">
        <v>1</v>
      </c>
      <c r="K446" s="9">
        <v>268</v>
      </c>
      <c r="L446" s="9">
        <v>2024</v>
      </c>
      <c r="M446" s="8" t="s">
        <v>2891</v>
      </c>
      <c r="N446" s="8" t="s">
        <v>42</v>
      </c>
      <c r="O446" s="8" t="s">
        <v>55</v>
      </c>
      <c r="P446" s="6" t="s">
        <v>56</v>
      </c>
      <c r="Q446" s="8" t="s">
        <v>348</v>
      </c>
      <c r="R446" s="10" t="s">
        <v>2892</v>
      </c>
      <c r="S446" s="11" t="s">
        <v>2893</v>
      </c>
      <c r="T446" s="6"/>
      <c r="U446" s="15" t="str">
        <f>HYPERLINK("https://media.infra-m.ru/2159/2159628/cover/2159628.jpg", "Обложка")</f>
        <v>Обложка</v>
      </c>
      <c r="V446" s="12"/>
      <c r="W446" s="8" t="s">
        <v>365</v>
      </c>
      <c r="X446" s="6"/>
      <c r="Y446" s="6"/>
      <c r="Z446" s="6"/>
      <c r="AA446" s="6" t="s">
        <v>80</v>
      </c>
      <c r="AB446" s="8"/>
    </row>
    <row r="447" spans="1:28" s="4" customFormat="1" ht="51.95" customHeight="1" x14ac:dyDescent="0.2">
      <c r="A447" s="5">
        <v>0</v>
      </c>
      <c r="B447" s="6" t="s">
        <v>2894</v>
      </c>
      <c r="C447" s="7">
        <v>1977</v>
      </c>
      <c r="D447" s="8" t="s">
        <v>2895</v>
      </c>
      <c r="E447" s="8" t="s">
        <v>2896</v>
      </c>
      <c r="F447" s="8" t="s">
        <v>1558</v>
      </c>
      <c r="G447" s="6" t="s">
        <v>133</v>
      </c>
      <c r="H447" s="6" t="s">
        <v>53</v>
      </c>
      <c r="I447" s="8" t="s">
        <v>183</v>
      </c>
      <c r="J447" s="9">
        <v>8</v>
      </c>
      <c r="K447" s="9">
        <v>304</v>
      </c>
      <c r="L447" s="9">
        <v>2025</v>
      </c>
      <c r="M447" s="8" t="s">
        <v>2897</v>
      </c>
      <c r="N447" s="8" t="s">
        <v>66</v>
      </c>
      <c r="O447" s="8" t="s">
        <v>141</v>
      </c>
      <c r="P447" s="6" t="s">
        <v>56</v>
      </c>
      <c r="Q447" s="8" t="s">
        <v>57</v>
      </c>
      <c r="R447" s="10" t="s">
        <v>2898</v>
      </c>
      <c r="S447" s="11"/>
      <c r="T447" s="6"/>
      <c r="U447" s="15" t="str">
        <f>HYPERLINK("https://media.infra-m.ru/2163/2163211/cover/2163211.jpg", "Обложка")</f>
        <v>Обложка</v>
      </c>
      <c r="V447" s="15" t="str">
        <f>HYPERLINK("https://znanium.ru/catalog/product/2162416", "Ознакомиться")</f>
        <v>Ознакомиться</v>
      </c>
      <c r="W447" s="8" t="s">
        <v>1554</v>
      </c>
      <c r="X447" s="6"/>
      <c r="Y447" s="6"/>
      <c r="Z447" s="6"/>
      <c r="AA447" s="6" t="s">
        <v>418</v>
      </c>
      <c r="AB447" s="8"/>
    </row>
    <row r="448" spans="1:28" s="4" customFormat="1" ht="51.95" customHeight="1" x14ac:dyDescent="0.2">
      <c r="A448" s="5">
        <v>0</v>
      </c>
      <c r="B448" s="6" t="s">
        <v>2899</v>
      </c>
      <c r="C448" s="7">
        <v>1977</v>
      </c>
      <c r="D448" s="8" t="s">
        <v>2900</v>
      </c>
      <c r="E448" s="8" t="s">
        <v>2896</v>
      </c>
      <c r="F448" s="8" t="s">
        <v>1558</v>
      </c>
      <c r="G448" s="6" t="s">
        <v>93</v>
      </c>
      <c r="H448" s="6" t="s">
        <v>53</v>
      </c>
      <c r="I448" s="8" t="s">
        <v>231</v>
      </c>
      <c r="J448" s="9">
        <v>1</v>
      </c>
      <c r="K448" s="9">
        <v>304</v>
      </c>
      <c r="L448" s="9">
        <v>2025</v>
      </c>
      <c r="M448" s="8" t="s">
        <v>2901</v>
      </c>
      <c r="N448" s="8" t="s">
        <v>66</v>
      </c>
      <c r="O448" s="8" t="s">
        <v>141</v>
      </c>
      <c r="P448" s="6" t="s">
        <v>56</v>
      </c>
      <c r="Q448" s="8" t="s">
        <v>215</v>
      </c>
      <c r="R448" s="10" t="s">
        <v>2902</v>
      </c>
      <c r="S448" s="11" t="s">
        <v>2903</v>
      </c>
      <c r="T448" s="6"/>
      <c r="U448" s="15" t="str">
        <f>HYPERLINK("https://media.infra-m.ru/2163/2163367/cover/2163367.jpg", "Обложка")</f>
        <v>Обложка</v>
      </c>
      <c r="V448" s="15" t="str">
        <f>HYPERLINK("https://znanium.ru/catalog/product/2192593", "Ознакомиться")</f>
        <v>Ознакомиться</v>
      </c>
      <c r="W448" s="8" t="s">
        <v>1554</v>
      </c>
      <c r="X448" s="6"/>
      <c r="Y448" s="6"/>
      <c r="Z448" s="6" t="s">
        <v>258</v>
      </c>
      <c r="AA448" s="6" t="s">
        <v>88</v>
      </c>
      <c r="AB448" s="8"/>
    </row>
    <row r="449" spans="1:28" s="4" customFormat="1" ht="51.95" customHeight="1" x14ac:dyDescent="0.2">
      <c r="A449" s="5">
        <v>0</v>
      </c>
      <c r="B449" s="6" t="s">
        <v>2904</v>
      </c>
      <c r="C449" s="7">
        <v>2300</v>
      </c>
      <c r="D449" s="8" t="s">
        <v>2905</v>
      </c>
      <c r="E449" s="8" t="s">
        <v>2906</v>
      </c>
      <c r="F449" s="8" t="s">
        <v>192</v>
      </c>
      <c r="G449" s="6" t="s">
        <v>133</v>
      </c>
      <c r="H449" s="6" t="s">
        <v>39</v>
      </c>
      <c r="I449" s="8" t="s">
        <v>193</v>
      </c>
      <c r="J449" s="9">
        <v>1</v>
      </c>
      <c r="K449" s="9">
        <v>460</v>
      </c>
      <c r="L449" s="9">
        <v>2024</v>
      </c>
      <c r="M449" s="8" t="s">
        <v>2907</v>
      </c>
      <c r="N449" s="8" t="s">
        <v>66</v>
      </c>
      <c r="O449" s="8" t="s">
        <v>67</v>
      </c>
      <c r="P449" s="6" t="s">
        <v>195</v>
      </c>
      <c r="Q449" s="8" t="s">
        <v>196</v>
      </c>
      <c r="R449" s="10" t="s">
        <v>2908</v>
      </c>
      <c r="S449" s="11"/>
      <c r="T449" s="6"/>
      <c r="U449" s="15" t="str">
        <f>HYPERLINK("https://media.infra-m.ru/2160/2160769/cover/2160769.jpg", "Обложка")</f>
        <v>Обложка</v>
      </c>
      <c r="V449" s="15" t="str">
        <f>HYPERLINK("https://znanium.ru/catalog/product/2160769", "Ознакомиться")</f>
        <v>Ознакомиться</v>
      </c>
      <c r="W449" s="8" t="s">
        <v>159</v>
      </c>
      <c r="X449" s="6"/>
      <c r="Y449" s="6"/>
      <c r="Z449" s="6"/>
      <c r="AA449" s="6" t="s">
        <v>71</v>
      </c>
      <c r="AB449" s="8"/>
    </row>
    <row r="450" spans="1:28" s="4" customFormat="1" ht="42" customHeight="1" x14ac:dyDescent="0.2">
      <c r="A450" s="5">
        <v>0</v>
      </c>
      <c r="B450" s="6" t="s">
        <v>2909</v>
      </c>
      <c r="C450" s="13">
        <v>834</v>
      </c>
      <c r="D450" s="8" t="s">
        <v>2910</v>
      </c>
      <c r="E450" s="8" t="s">
        <v>2911</v>
      </c>
      <c r="F450" s="8" t="s">
        <v>2912</v>
      </c>
      <c r="G450" s="6" t="s">
        <v>38</v>
      </c>
      <c r="H450" s="6" t="s">
        <v>355</v>
      </c>
      <c r="I450" s="8" t="s">
        <v>40</v>
      </c>
      <c r="J450" s="9">
        <v>1</v>
      </c>
      <c r="K450" s="9">
        <v>168</v>
      </c>
      <c r="L450" s="9">
        <v>2024</v>
      </c>
      <c r="M450" s="8" t="s">
        <v>2913</v>
      </c>
      <c r="N450" s="8" t="s">
        <v>42</v>
      </c>
      <c r="O450" s="8" t="s">
        <v>43</v>
      </c>
      <c r="P450" s="6" t="s">
        <v>44</v>
      </c>
      <c r="Q450" s="8" t="s">
        <v>45</v>
      </c>
      <c r="R450" s="10" t="s">
        <v>2914</v>
      </c>
      <c r="S450" s="11"/>
      <c r="T450" s="6"/>
      <c r="U450" s="15" t="str">
        <f>HYPERLINK("https://media.infra-m.ru/2164/2164307/cover/2164307.jpg", "Обложка")</f>
        <v>Обложка</v>
      </c>
      <c r="V450" s="12"/>
      <c r="W450" s="8" t="s">
        <v>2915</v>
      </c>
      <c r="X450" s="6"/>
      <c r="Y450" s="6"/>
      <c r="Z450" s="6"/>
      <c r="AA450" s="6" t="s">
        <v>997</v>
      </c>
      <c r="AB450" s="8"/>
    </row>
    <row r="451" spans="1:28" s="4" customFormat="1" ht="42" customHeight="1" x14ac:dyDescent="0.2">
      <c r="A451" s="5">
        <v>0</v>
      </c>
      <c r="B451" s="6" t="s">
        <v>2916</v>
      </c>
      <c r="C451" s="13">
        <v>690</v>
      </c>
      <c r="D451" s="8" t="s">
        <v>2917</v>
      </c>
      <c r="E451" s="8" t="s">
        <v>2918</v>
      </c>
      <c r="F451" s="8" t="s">
        <v>2912</v>
      </c>
      <c r="G451" s="6" t="s">
        <v>38</v>
      </c>
      <c r="H451" s="6" t="s">
        <v>355</v>
      </c>
      <c r="I451" s="8" t="s">
        <v>40</v>
      </c>
      <c r="J451" s="9">
        <v>1</v>
      </c>
      <c r="K451" s="9">
        <v>168</v>
      </c>
      <c r="L451" s="9">
        <v>2021</v>
      </c>
      <c r="M451" s="8" t="s">
        <v>2913</v>
      </c>
      <c r="N451" s="8" t="s">
        <v>42</v>
      </c>
      <c r="O451" s="8" t="s">
        <v>43</v>
      </c>
      <c r="P451" s="6" t="s">
        <v>44</v>
      </c>
      <c r="Q451" s="8" t="s">
        <v>45</v>
      </c>
      <c r="R451" s="10" t="s">
        <v>2914</v>
      </c>
      <c r="S451" s="11"/>
      <c r="T451" s="6"/>
      <c r="U451" s="15" t="str">
        <f>HYPERLINK("https://media.infra-m.ru/1177/1177513/cover/1177513.jpg", "Обложка")</f>
        <v>Обложка</v>
      </c>
      <c r="V451" s="12"/>
      <c r="W451" s="8" t="s">
        <v>2915</v>
      </c>
      <c r="X451" s="6"/>
      <c r="Y451" s="6"/>
      <c r="Z451" s="6"/>
      <c r="AA451" s="6" t="s">
        <v>88</v>
      </c>
      <c r="AB451" s="8"/>
    </row>
    <row r="452" spans="1:28" s="4" customFormat="1" ht="51.95" customHeight="1" x14ac:dyDescent="0.2">
      <c r="A452" s="5">
        <v>0</v>
      </c>
      <c r="B452" s="6" t="s">
        <v>2919</v>
      </c>
      <c r="C452" s="7">
        <v>2234</v>
      </c>
      <c r="D452" s="8" t="s">
        <v>2920</v>
      </c>
      <c r="E452" s="8" t="s">
        <v>2921</v>
      </c>
      <c r="F452" s="8" t="s">
        <v>2922</v>
      </c>
      <c r="G452" s="6" t="s">
        <v>133</v>
      </c>
      <c r="H452" s="6" t="s">
        <v>1932</v>
      </c>
      <c r="I452" s="8" t="s">
        <v>231</v>
      </c>
      <c r="J452" s="9">
        <v>1</v>
      </c>
      <c r="K452" s="9">
        <v>687</v>
      </c>
      <c r="L452" s="9">
        <v>2024</v>
      </c>
      <c r="M452" s="8" t="s">
        <v>2923</v>
      </c>
      <c r="N452" s="8" t="s">
        <v>66</v>
      </c>
      <c r="O452" s="8" t="s">
        <v>141</v>
      </c>
      <c r="P452" s="6" t="s">
        <v>195</v>
      </c>
      <c r="Q452" s="8" t="s">
        <v>215</v>
      </c>
      <c r="R452" s="10" t="s">
        <v>2924</v>
      </c>
      <c r="S452" s="11" t="s">
        <v>2925</v>
      </c>
      <c r="T452" s="6"/>
      <c r="U452" s="15" t="str">
        <f>HYPERLINK("https://media.infra-m.ru/2137/2137926/cover/2137926.jpg", "Обложка")</f>
        <v>Обложка</v>
      </c>
      <c r="V452" s="15" t="str">
        <f>HYPERLINK("https://znanium.ru/catalog/product/1069042", "Ознакомиться")</f>
        <v>Ознакомиться</v>
      </c>
      <c r="W452" s="8" t="s">
        <v>2184</v>
      </c>
      <c r="X452" s="6"/>
      <c r="Y452" s="6"/>
      <c r="Z452" s="6"/>
      <c r="AA452" s="6" t="s">
        <v>305</v>
      </c>
      <c r="AB452" s="8"/>
    </row>
    <row r="453" spans="1:28" s="4" customFormat="1" ht="42" customHeight="1" x14ac:dyDescent="0.2">
      <c r="A453" s="5">
        <v>0</v>
      </c>
      <c r="B453" s="6" t="s">
        <v>2926</v>
      </c>
      <c r="C453" s="7">
        <v>2747</v>
      </c>
      <c r="D453" s="8" t="s">
        <v>2927</v>
      </c>
      <c r="E453" s="8" t="s">
        <v>2928</v>
      </c>
      <c r="F453" s="8" t="s">
        <v>2929</v>
      </c>
      <c r="G453" s="6" t="s">
        <v>93</v>
      </c>
      <c r="H453" s="6" t="s">
        <v>714</v>
      </c>
      <c r="I453" s="8"/>
      <c r="J453" s="9">
        <v>1</v>
      </c>
      <c r="K453" s="9">
        <v>464</v>
      </c>
      <c r="L453" s="9">
        <v>2023</v>
      </c>
      <c r="M453" s="8" t="s">
        <v>2930</v>
      </c>
      <c r="N453" s="8" t="s">
        <v>66</v>
      </c>
      <c r="O453" s="8" t="s">
        <v>141</v>
      </c>
      <c r="P453" s="6" t="s">
        <v>56</v>
      </c>
      <c r="Q453" s="8" t="s">
        <v>57</v>
      </c>
      <c r="R453" s="10" t="s">
        <v>2931</v>
      </c>
      <c r="S453" s="11"/>
      <c r="T453" s="6"/>
      <c r="U453" s="15" t="str">
        <f>HYPERLINK("https://media.infra-m.ru/2110/2110053/cover/2110053.jpg", "Обложка")</f>
        <v>Обложка</v>
      </c>
      <c r="V453" s="15" t="str">
        <f>HYPERLINK("https://znanium.ru/catalog/product/1899832", "Ознакомиться")</f>
        <v>Ознакомиться</v>
      </c>
      <c r="W453" s="8" t="s">
        <v>718</v>
      </c>
      <c r="X453" s="6"/>
      <c r="Y453" s="6"/>
      <c r="Z453" s="6"/>
      <c r="AA453" s="6" t="s">
        <v>1949</v>
      </c>
      <c r="AB453" s="8"/>
    </row>
    <row r="454" spans="1:28" s="4" customFormat="1" ht="51.95" customHeight="1" x14ac:dyDescent="0.2">
      <c r="A454" s="5">
        <v>0</v>
      </c>
      <c r="B454" s="6" t="s">
        <v>2932</v>
      </c>
      <c r="C454" s="7">
        <v>1990</v>
      </c>
      <c r="D454" s="8" t="s">
        <v>2933</v>
      </c>
      <c r="E454" s="8" t="s">
        <v>2934</v>
      </c>
      <c r="F454" s="8" t="s">
        <v>2935</v>
      </c>
      <c r="G454" s="6" t="s">
        <v>133</v>
      </c>
      <c r="H454" s="6" t="s">
        <v>39</v>
      </c>
      <c r="I454" s="8" t="s">
        <v>174</v>
      </c>
      <c r="J454" s="9">
        <v>1</v>
      </c>
      <c r="K454" s="9">
        <v>427</v>
      </c>
      <c r="L454" s="9">
        <v>2024</v>
      </c>
      <c r="M454" s="8" t="s">
        <v>2936</v>
      </c>
      <c r="N454" s="8" t="s">
        <v>66</v>
      </c>
      <c r="O454" s="8" t="s">
        <v>119</v>
      </c>
      <c r="P454" s="6" t="s">
        <v>56</v>
      </c>
      <c r="Q454" s="8" t="s">
        <v>57</v>
      </c>
      <c r="R454" s="10" t="s">
        <v>2937</v>
      </c>
      <c r="S454" s="11" t="s">
        <v>2938</v>
      </c>
      <c r="T454" s="6"/>
      <c r="U454" s="15" t="str">
        <f>HYPERLINK("https://media.infra-m.ru/2140/2140715/cover/2140715.jpg", "Обложка")</f>
        <v>Обложка</v>
      </c>
      <c r="V454" s="15" t="str">
        <f>HYPERLINK("https://znanium.ru/catalog/product/2140715", "Ознакомиться")</f>
        <v>Ознакомиться</v>
      </c>
      <c r="W454" s="8" t="s">
        <v>59</v>
      </c>
      <c r="X454" s="6"/>
      <c r="Y454" s="6"/>
      <c r="Z454" s="6"/>
      <c r="AA454" s="6" t="s">
        <v>864</v>
      </c>
      <c r="AB454" s="8"/>
    </row>
    <row r="455" spans="1:28" s="4" customFormat="1" ht="51.95" customHeight="1" x14ac:dyDescent="0.2">
      <c r="A455" s="5">
        <v>0</v>
      </c>
      <c r="B455" s="6" t="s">
        <v>2939</v>
      </c>
      <c r="C455" s="7">
        <v>1660</v>
      </c>
      <c r="D455" s="8" t="s">
        <v>2940</v>
      </c>
      <c r="E455" s="8" t="s">
        <v>2941</v>
      </c>
      <c r="F455" s="8" t="s">
        <v>1938</v>
      </c>
      <c r="G455" s="6" t="s">
        <v>133</v>
      </c>
      <c r="H455" s="6" t="s">
        <v>39</v>
      </c>
      <c r="I455" s="8" t="s">
        <v>40</v>
      </c>
      <c r="J455" s="9">
        <v>1</v>
      </c>
      <c r="K455" s="9">
        <v>436</v>
      </c>
      <c r="L455" s="9">
        <v>2022</v>
      </c>
      <c r="M455" s="8" t="s">
        <v>2942</v>
      </c>
      <c r="N455" s="8" t="s">
        <v>42</v>
      </c>
      <c r="O455" s="8" t="s">
        <v>55</v>
      </c>
      <c r="P455" s="6" t="s">
        <v>44</v>
      </c>
      <c r="Q455" s="8" t="s">
        <v>45</v>
      </c>
      <c r="R455" s="10" t="s">
        <v>2943</v>
      </c>
      <c r="S455" s="11"/>
      <c r="T455" s="6"/>
      <c r="U455" s="15" t="str">
        <f>HYPERLINK("https://media.infra-m.ru/1836/1836959/cover/1836959.jpg", "Обложка")</f>
        <v>Обложка</v>
      </c>
      <c r="V455" s="15" t="str">
        <f>HYPERLINK("https://znanium.ru/catalog/product/1836959", "Ознакомиться")</f>
        <v>Ознакомиться</v>
      </c>
      <c r="W455" s="8" t="s">
        <v>1941</v>
      </c>
      <c r="X455" s="6"/>
      <c r="Y455" s="6"/>
      <c r="Z455" s="6"/>
      <c r="AA455" s="6" t="s">
        <v>113</v>
      </c>
      <c r="AB455" s="8"/>
    </row>
    <row r="456" spans="1:28" s="4" customFormat="1" ht="51.95" customHeight="1" x14ac:dyDescent="0.2">
      <c r="A456" s="5">
        <v>0</v>
      </c>
      <c r="B456" s="6" t="s">
        <v>2944</v>
      </c>
      <c r="C456" s="7">
        <v>1684</v>
      </c>
      <c r="D456" s="8" t="s">
        <v>2945</v>
      </c>
      <c r="E456" s="8" t="s">
        <v>2946</v>
      </c>
      <c r="F456" s="8" t="s">
        <v>2947</v>
      </c>
      <c r="G456" s="6" t="s">
        <v>133</v>
      </c>
      <c r="H456" s="6" t="s">
        <v>598</v>
      </c>
      <c r="I456" s="8"/>
      <c r="J456" s="9">
        <v>1</v>
      </c>
      <c r="K456" s="9">
        <v>336</v>
      </c>
      <c r="L456" s="9">
        <v>2025</v>
      </c>
      <c r="M456" s="8" t="s">
        <v>2948</v>
      </c>
      <c r="N456" s="8" t="s">
        <v>66</v>
      </c>
      <c r="O456" s="8" t="s">
        <v>119</v>
      </c>
      <c r="P456" s="6" t="s">
        <v>195</v>
      </c>
      <c r="Q456" s="8" t="s">
        <v>57</v>
      </c>
      <c r="R456" s="10" t="s">
        <v>2949</v>
      </c>
      <c r="S456" s="11" t="s">
        <v>2950</v>
      </c>
      <c r="T456" s="6"/>
      <c r="U456" s="15" t="str">
        <f>HYPERLINK("https://media.infra-m.ru/2184/2184948/cover/2184948.jpg", "Обложка")</f>
        <v>Обложка</v>
      </c>
      <c r="V456" s="15" t="str">
        <f>HYPERLINK("https://znanium.ru/catalog/product/1941722", "Ознакомиться")</f>
        <v>Ознакомиться</v>
      </c>
      <c r="W456" s="8" t="s">
        <v>2951</v>
      </c>
      <c r="X456" s="6"/>
      <c r="Y456" s="6"/>
      <c r="Z456" s="6"/>
      <c r="AA456" s="6" t="s">
        <v>2952</v>
      </c>
      <c r="AB456" s="8"/>
    </row>
    <row r="457" spans="1:28" s="4" customFormat="1" ht="51.95" customHeight="1" x14ac:dyDescent="0.2">
      <c r="A457" s="5">
        <v>0</v>
      </c>
      <c r="B457" s="6" t="s">
        <v>2953</v>
      </c>
      <c r="C457" s="7">
        <v>1444</v>
      </c>
      <c r="D457" s="8" t="s">
        <v>2954</v>
      </c>
      <c r="E457" s="8" t="s">
        <v>2955</v>
      </c>
      <c r="F457" s="8" t="s">
        <v>2956</v>
      </c>
      <c r="G457" s="6" t="s">
        <v>93</v>
      </c>
      <c r="H457" s="6" t="s">
        <v>39</v>
      </c>
      <c r="I457" s="8" t="s">
        <v>174</v>
      </c>
      <c r="J457" s="9">
        <v>1</v>
      </c>
      <c r="K457" s="9">
        <v>289</v>
      </c>
      <c r="L457" s="9">
        <v>2025</v>
      </c>
      <c r="M457" s="8" t="s">
        <v>2957</v>
      </c>
      <c r="N457" s="8" t="s">
        <v>66</v>
      </c>
      <c r="O457" s="8" t="s">
        <v>119</v>
      </c>
      <c r="P457" s="6" t="s">
        <v>195</v>
      </c>
      <c r="Q457" s="8" t="s">
        <v>196</v>
      </c>
      <c r="R457" s="10" t="s">
        <v>2958</v>
      </c>
      <c r="S457" s="11" t="s">
        <v>2959</v>
      </c>
      <c r="T457" s="6"/>
      <c r="U457" s="15" t="str">
        <f>HYPERLINK("https://media.infra-m.ru/2188/2188722/cover/2188722.jpg", "Обложка")</f>
        <v>Обложка</v>
      </c>
      <c r="V457" s="15" t="str">
        <f>HYPERLINK("https://znanium.ru/catalog/product/1913995", "Ознакомиться")</f>
        <v>Ознакомиться</v>
      </c>
      <c r="W457" s="8" t="s">
        <v>2960</v>
      </c>
      <c r="X457" s="6"/>
      <c r="Y457" s="6"/>
      <c r="Z457" s="6"/>
      <c r="AA457" s="6" t="s">
        <v>2961</v>
      </c>
      <c r="AB457" s="8"/>
    </row>
    <row r="458" spans="1:28" s="4" customFormat="1" ht="51.95" customHeight="1" x14ac:dyDescent="0.2">
      <c r="A458" s="5">
        <v>0</v>
      </c>
      <c r="B458" s="6" t="s">
        <v>2962</v>
      </c>
      <c r="C458" s="13">
        <v>890</v>
      </c>
      <c r="D458" s="8" t="s">
        <v>2963</v>
      </c>
      <c r="E458" s="8" t="s">
        <v>2964</v>
      </c>
      <c r="F458" s="8" t="s">
        <v>2956</v>
      </c>
      <c r="G458" s="6" t="s">
        <v>133</v>
      </c>
      <c r="H458" s="6" t="s">
        <v>1871</v>
      </c>
      <c r="I458" s="8" t="s">
        <v>174</v>
      </c>
      <c r="J458" s="9">
        <v>1</v>
      </c>
      <c r="K458" s="9">
        <v>304</v>
      </c>
      <c r="L458" s="9">
        <v>2018</v>
      </c>
      <c r="M458" s="8" t="s">
        <v>2965</v>
      </c>
      <c r="N458" s="8" t="s">
        <v>66</v>
      </c>
      <c r="O458" s="8" t="s">
        <v>119</v>
      </c>
      <c r="P458" s="6" t="s">
        <v>195</v>
      </c>
      <c r="Q458" s="8" t="s">
        <v>57</v>
      </c>
      <c r="R458" s="10" t="s">
        <v>2958</v>
      </c>
      <c r="S458" s="11" t="s">
        <v>2966</v>
      </c>
      <c r="T458" s="6"/>
      <c r="U458" s="15" t="str">
        <f>HYPERLINK("https://media.infra-m.ru/0942/0942783/cover/942783.jpg", "Обложка")</f>
        <v>Обложка</v>
      </c>
      <c r="V458" s="15" t="str">
        <f>HYPERLINK("https://znanium.ru/catalog/product/1913995", "Ознакомиться")</f>
        <v>Ознакомиться</v>
      </c>
      <c r="W458" s="8" t="s">
        <v>2960</v>
      </c>
      <c r="X458" s="6"/>
      <c r="Y458" s="6"/>
      <c r="Z458" s="6"/>
      <c r="AA458" s="6" t="s">
        <v>2559</v>
      </c>
      <c r="AB458" s="8"/>
    </row>
    <row r="459" spans="1:28" s="4" customFormat="1" ht="51.95" customHeight="1" x14ac:dyDescent="0.2">
      <c r="A459" s="5">
        <v>0</v>
      </c>
      <c r="B459" s="6" t="s">
        <v>2967</v>
      </c>
      <c r="C459" s="7">
        <v>1350</v>
      </c>
      <c r="D459" s="8" t="s">
        <v>2968</v>
      </c>
      <c r="E459" s="8" t="s">
        <v>2969</v>
      </c>
      <c r="F459" s="8" t="s">
        <v>2970</v>
      </c>
      <c r="G459" s="6" t="s">
        <v>93</v>
      </c>
      <c r="H459" s="6" t="s">
        <v>39</v>
      </c>
      <c r="I459" s="8" t="s">
        <v>183</v>
      </c>
      <c r="J459" s="9">
        <v>1</v>
      </c>
      <c r="K459" s="9">
        <v>301</v>
      </c>
      <c r="L459" s="9">
        <v>2021</v>
      </c>
      <c r="M459" s="8" t="s">
        <v>2971</v>
      </c>
      <c r="N459" s="8" t="s">
        <v>66</v>
      </c>
      <c r="O459" s="8" t="s">
        <v>119</v>
      </c>
      <c r="P459" s="6" t="s">
        <v>195</v>
      </c>
      <c r="Q459" s="8" t="s">
        <v>57</v>
      </c>
      <c r="R459" s="10" t="s">
        <v>2972</v>
      </c>
      <c r="S459" s="11" t="s">
        <v>2973</v>
      </c>
      <c r="T459" s="6"/>
      <c r="U459" s="15" t="str">
        <f>HYPERLINK("https://media.infra-m.ru/1950/1950299/cover/1950299.jpg", "Обложка")</f>
        <v>Обложка</v>
      </c>
      <c r="V459" s="15" t="str">
        <f>HYPERLINK("https://znanium.ru/catalog/product/1891836", "Ознакомиться")</f>
        <v>Ознакомиться</v>
      </c>
      <c r="W459" s="8" t="s">
        <v>2974</v>
      </c>
      <c r="X459" s="6"/>
      <c r="Y459" s="6"/>
      <c r="Z459" s="6"/>
      <c r="AA459" s="6" t="s">
        <v>2975</v>
      </c>
      <c r="AB459" s="8"/>
    </row>
    <row r="460" spans="1:28" s="4" customFormat="1" ht="51.95" customHeight="1" x14ac:dyDescent="0.2">
      <c r="A460" s="5">
        <v>0</v>
      </c>
      <c r="B460" s="6" t="s">
        <v>2976</v>
      </c>
      <c r="C460" s="7">
        <v>1540</v>
      </c>
      <c r="D460" s="8" t="s">
        <v>2977</v>
      </c>
      <c r="E460" s="8" t="s">
        <v>2969</v>
      </c>
      <c r="F460" s="8" t="s">
        <v>2970</v>
      </c>
      <c r="G460" s="6" t="s">
        <v>93</v>
      </c>
      <c r="H460" s="6" t="s">
        <v>39</v>
      </c>
      <c r="I460" s="8" t="s">
        <v>231</v>
      </c>
      <c r="J460" s="9">
        <v>1</v>
      </c>
      <c r="K460" s="9">
        <v>301</v>
      </c>
      <c r="L460" s="9">
        <v>2025</v>
      </c>
      <c r="M460" s="8" t="s">
        <v>2978</v>
      </c>
      <c r="N460" s="8" t="s">
        <v>66</v>
      </c>
      <c r="O460" s="8" t="s">
        <v>119</v>
      </c>
      <c r="P460" s="6" t="s">
        <v>195</v>
      </c>
      <c r="Q460" s="8" t="s">
        <v>215</v>
      </c>
      <c r="R460" s="10" t="s">
        <v>2979</v>
      </c>
      <c r="S460" s="11"/>
      <c r="T460" s="6"/>
      <c r="U460" s="15" t="str">
        <f>HYPERLINK("https://media.infra-m.ru/2162/2162583/cover/2162583.jpg", "Обложка")</f>
        <v>Обложка</v>
      </c>
      <c r="V460" s="15" t="str">
        <f>HYPERLINK("https://znanium.ru/catalog/product/2162583", "Ознакомиться")</f>
        <v>Ознакомиться</v>
      </c>
      <c r="W460" s="8" t="s">
        <v>2974</v>
      </c>
      <c r="X460" s="6" t="s">
        <v>1983</v>
      </c>
      <c r="Y460" s="6" t="s">
        <v>30</v>
      </c>
      <c r="Z460" s="6" t="s">
        <v>258</v>
      </c>
      <c r="AA460" s="6" t="s">
        <v>2980</v>
      </c>
      <c r="AB460" s="8"/>
    </row>
    <row r="461" spans="1:28" s="4" customFormat="1" ht="51.95" customHeight="1" x14ac:dyDescent="0.2">
      <c r="A461" s="5">
        <v>0</v>
      </c>
      <c r="B461" s="6" t="s">
        <v>2981</v>
      </c>
      <c r="C461" s="13">
        <v>448</v>
      </c>
      <c r="D461" s="8" t="s">
        <v>2982</v>
      </c>
      <c r="E461" s="8" t="s">
        <v>2969</v>
      </c>
      <c r="F461" s="8" t="s">
        <v>2983</v>
      </c>
      <c r="G461" s="6" t="s">
        <v>38</v>
      </c>
      <c r="H461" s="6" t="s">
        <v>355</v>
      </c>
      <c r="I461" s="8" t="s">
        <v>2984</v>
      </c>
      <c r="J461" s="9">
        <v>1</v>
      </c>
      <c r="K461" s="9">
        <v>141</v>
      </c>
      <c r="L461" s="9">
        <v>2023</v>
      </c>
      <c r="M461" s="8" t="s">
        <v>2985</v>
      </c>
      <c r="N461" s="8" t="s">
        <v>66</v>
      </c>
      <c r="O461" s="8" t="s">
        <v>119</v>
      </c>
      <c r="P461" s="6" t="s">
        <v>56</v>
      </c>
      <c r="Q461" s="8" t="s">
        <v>57</v>
      </c>
      <c r="R461" s="10" t="s">
        <v>2986</v>
      </c>
      <c r="S461" s="11"/>
      <c r="T461" s="6"/>
      <c r="U461" s="15" t="str">
        <f>HYPERLINK("https://media.infra-m.ru/1971/1971830/cover/1971830.jpg", "Обложка")</f>
        <v>Обложка</v>
      </c>
      <c r="V461" s="15" t="str">
        <f>HYPERLINK("https://znanium.ru/catalog/product/1815598", "Ознакомиться")</f>
        <v>Ознакомиться</v>
      </c>
      <c r="W461" s="8" t="s">
        <v>328</v>
      </c>
      <c r="X461" s="6"/>
      <c r="Y461" s="6"/>
      <c r="Z461" s="6"/>
      <c r="AA461" s="6" t="s">
        <v>336</v>
      </c>
      <c r="AB461" s="8"/>
    </row>
    <row r="462" spans="1:28" s="4" customFormat="1" ht="42" customHeight="1" x14ac:dyDescent="0.2">
      <c r="A462" s="5">
        <v>0</v>
      </c>
      <c r="B462" s="6" t="s">
        <v>2987</v>
      </c>
      <c r="C462" s="7">
        <v>1750</v>
      </c>
      <c r="D462" s="8" t="s">
        <v>2988</v>
      </c>
      <c r="E462" s="8" t="s">
        <v>2989</v>
      </c>
      <c r="F462" s="8" t="s">
        <v>2990</v>
      </c>
      <c r="G462" s="6" t="s">
        <v>38</v>
      </c>
      <c r="H462" s="6" t="s">
        <v>39</v>
      </c>
      <c r="I462" s="8" t="s">
        <v>40</v>
      </c>
      <c r="J462" s="9">
        <v>1</v>
      </c>
      <c r="K462" s="9">
        <v>350</v>
      </c>
      <c r="L462" s="9">
        <v>2025</v>
      </c>
      <c r="M462" s="8" t="s">
        <v>2991</v>
      </c>
      <c r="N462" s="8" t="s">
        <v>66</v>
      </c>
      <c r="O462" s="8" t="s">
        <v>103</v>
      </c>
      <c r="P462" s="6" t="s">
        <v>44</v>
      </c>
      <c r="Q462" s="8" t="s">
        <v>45</v>
      </c>
      <c r="R462" s="10" t="s">
        <v>2992</v>
      </c>
      <c r="S462" s="11"/>
      <c r="T462" s="6"/>
      <c r="U462" s="15" t="str">
        <f>HYPERLINK("https://media.infra-m.ru/2184/2184893/cover/2184893.jpg", "Обложка")</f>
        <v>Обложка</v>
      </c>
      <c r="V462" s="15" t="str">
        <f>HYPERLINK("https://znanium.ru/catalog/product/2184893", "Ознакомиться")</f>
        <v>Ознакомиться</v>
      </c>
      <c r="W462" s="8" t="s">
        <v>2993</v>
      </c>
      <c r="X462" s="6"/>
      <c r="Y462" s="6"/>
      <c r="Z462" s="6"/>
      <c r="AA462" s="6" t="s">
        <v>734</v>
      </c>
      <c r="AB462" s="8"/>
    </row>
    <row r="463" spans="1:28" s="4" customFormat="1" ht="51.95" customHeight="1" x14ac:dyDescent="0.2">
      <c r="A463" s="5">
        <v>0</v>
      </c>
      <c r="B463" s="6" t="s">
        <v>2994</v>
      </c>
      <c r="C463" s="13">
        <v>500</v>
      </c>
      <c r="D463" s="8" t="s">
        <v>2995</v>
      </c>
      <c r="E463" s="8" t="s">
        <v>2996</v>
      </c>
      <c r="F463" s="8" t="s">
        <v>1973</v>
      </c>
      <c r="G463" s="6" t="s">
        <v>38</v>
      </c>
      <c r="H463" s="6" t="s">
        <v>39</v>
      </c>
      <c r="I463" s="8" t="s">
        <v>40</v>
      </c>
      <c r="J463" s="9">
        <v>1</v>
      </c>
      <c r="K463" s="9">
        <v>128</v>
      </c>
      <c r="L463" s="9">
        <v>2022</v>
      </c>
      <c r="M463" s="8" t="s">
        <v>2997</v>
      </c>
      <c r="N463" s="8" t="s">
        <v>66</v>
      </c>
      <c r="O463" s="8" t="s">
        <v>103</v>
      </c>
      <c r="P463" s="6" t="s">
        <v>44</v>
      </c>
      <c r="Q463" s="8" t="s">
        <v>45</v>
      </c>
      <c r="R463" s="10" t="s">
        <v>104</v>
      </c>
      <c r="S463" s="11"/>
      <c r="T463" s="6"/>
      <c r="U463" s="15" t="str">
        <f>HYPERLINK("https://media.infra-m.ru/1846/1846443/cover/1846443.jpg", "Обложка")</f>
        <v>Обложка</v>
      </c>
      <c r="V463" s="15" t="str">
        <f>HYPERLINK("https://znanium.ru/catalog/product/1846443", "Ознакомиться")</f>
        <v>Ознакомиться</v>
      </c>
      <c r="W463" s="8" t="s">
        <v>438</v>
      </c>
      <c r="X463" s="6"/>
      <c r="Y463" s="6"/>
      <c r="Z463" s="6"/>
      <c r="AA463" s="6" t="s">
        <v>60</v>
      </c>
      <c r="AB463" s="8"/>
    </row>
    <row r="464" spans="1:28" s="4" customFormat="1" ht="44.1" customHeight="1" x14ac:dyDescent="0.2">
      <c r="A464" s="5">
        <v>0</v>
      </c>
      <c r="B464" s="6" t="s">
        <v>2998</v>
      </c>
      <c r="C464" s="7">
        <v>1110</v>
      </c>
      <c r="D464" s="8" t="s">
        <v>2999</v>
      </c>
      <c r="E464" s="8" t="s">
        <v>3000</v>
      </c>
      <c r="F464" s="8" t="s">
        <v>3001</v>
      </c>
      <c r="G464" s="6" t="s">
        <v>38</v>
      </c>
      <c r="H464" s="6" t="s">
        <v>39</v>
      </c>
      <c r="I464" s="8" t="s">
        <v>40</v>
      </c>
      <c r="J464" s="9">
        <v>1</v>
      </c>
      <c r="K464" s="9">
        <v>217</v>
      </c>
      <c r="L464" s="9">
        <v>2025</v>
      </c>
      <c r="M464" s="8" t="s">
        <v>3002</v>
      </c>
      <c r="N464" s="8" t="s">
        <v>66</v>
      </c>
      <c r="O464" s="8" t="s">
        <v>67</v>
      </c>
      <c r="P464" s="6" t="s">
        <v>44</v>
      </c>
      <c r="Q464" s="8" t="s">
        <v>45</v>
      </c>
      <c r="R464" s="10" t="s">
        <v>3003</v>
      </c>
      <c r="S464" s="11"/>
      <c r="T464" s="6"/>
      <c r="U464" s="15" t="str">
        <f>HYPERLINK("https://media.infra-m.ru/2163/2163761/cover/2163761.jpg", "Обложка")</f>
        <v>Обложка</v>
      </c>
      <c r="V464" s="15" t="str">
        <f>HYPERLINK("https://znanium.ru/catalog/product/2163761", "Ознакомиться")</f>
        <v>Ознакомиться</v>
      </c>
      <c r="W464" s="8" t="s">
        <v>3004</v>
      </c>
      <c r="X464" s="6"/>
      <c r="Y464" s="6"/>
      <c r="Z464" s="6"/>
      <c r="AA464" s="6" t="s">
        <v>121</v>
      </c>
      <c r="AB464" s="8"/>
    </row>
    <row r="465" spans="1:28" s="4" customFormat="1" ht="44.1" customHeight="1" x14ac:dyDescent="0.2">
      <c r="A465" s="5">
        <v>0</v>
      </c>
      <c r="B465" s="6" t="s">
        <v>3005</v>
      </c>
      <c r="C465" s="7">
        <v>1170</v>
      </c>
      <c r="D465" s="8" t="s">
        <v>3006</v>
      </c>
      <c r="E465" s="8" t="s">
        <v>3007</v>
      </c>
      <c r="F465" s="8" t="s">
        <v>3008</v>
      </c>
      <c r="G465" s="6" t="s">
        <v>133</v>
      </c>
      <c r="H465" s="6" t="s">
        <v>39</v>
      </c>
      <c r="I465" s="8" t="s">
        <v>40</v>
      </c>
      <c r="J465" s="9">
        <v>1</v>
      </c>
      <c r="K465" s="9">
        <v>245</v>
      </c>
      <c r="L465" s="9">
        <v>2024</v>
      </c>
      <c r="M465" s="8" t="s">
        <v>3009</v>
      </c>
      <c r="N465" s="8" t="s">
        <v>42</v>
      </c>
      <c r="O465" s="8" t="s">
        <v>77</v>
      </c>
      <c r="P465" s="6" t="s">
        <v>44</v>
      </c>
      <c r="Q465" s="8" t="s">
        <v>45</v>
      </c>
      <c r="R465" s="10" t="s">
        <v>3010</v>
      </c>
      <c r="S465" s="11"/>
      <c r="T465" s="6"/>
      <c r="U465" s="15" t="str">
        <f>HYPERLINK("https://media.infra-m.ru/2110/2110854/cover/2110854.jpg", "Обложка")</f>
        <v>Обложка</v>
      </c>
      <c r="V465" s="15" t="str">
        <f>HYPERLINK("https://znanium.ru/catalog/product/2110854", "Ознакомиться")</f>
        <v>Ознакомиться</v>
      </c>
      <c r="W465" s="8" t="s">
        <v>3011</v>
      </c>
      <c r="X465" s="6"/>
      <c r="Y465" s="6"/>
      <c r="Z465" s="6"/>
      <c r="AA465" s="6" t="s">
        <v>71</v>
      </c>
      <c r="AB465" s="8"/>
    </row>
    <row r="466" spans="1:28" s="4" customFormat="1" ht="51.95" customHeight="1" x14ac:dyDescent="0.2">
      <c r="A466" s="5">
        <v>0</v>
      </c>
      <c r="B466" s="6" t="s">
        <v>3012</v>
      </c>
      <c r="C466" s="13">
        <v>860</v>
      </c>
      <c r="D466" s="8" t="s">
        <v>3013</v>
      </c>
      <c r="E466" s="8" t="s">
        <v>3014</v>
      </c>
      <c r="F466" s="8" t="s">
        <v>3015</v>
      </c>
      <c r="G466" s="6" t="s">
        <v>38</v>
      </c>
      <c r="H466" s="6" t="s">
        <v>39</v>
      </c>
      <c r="I466" s="8" t="s">
        <v>40</v>
      </c>
      <c r="J466" s="9">
        <v>1</v>
      </c>
      <c r="K466" s="9">
        <v>171</v>
      </c>
      <c r="L466" s="9">
        <v>2025</v>
      </c>
      <c r="M466" s="8" t="s">
        <v>3016</v>
      </c>
      <c r="N466" s="8" t="s">
        <v>42</v>
      </c>
      <c r="O466" s="8" t="s">
        <v>55</v>
      </c>
      <c r="P466" s="6" t="s">
        <v>44</v>
      </c>
      <c r="Q466" s="8" t="s">
        <v>45</v>
      </c>
      <c r="R466" s="10" t="s">
        <v>3017</v>
      </c>
      <c r="S466" s="11"/>
      <c r="T466" s="6"/>
      <c r="U466" s="15" t="str">
        <f>HYPERLINK("https://media.infra-m.ru/2179/2179082/cover/2179082.jpg", "Обложка")</f>
        <v>Обложка</v>
      </c>
      <c r="V466" s="15" t="str">
        <f>HYPERLINK("https://znanium.ru/catalog/product/2179082", "Ознакомиться")</f>
        <v>Ознакомиться</v>
      </c>
      <c r="W466" s="8" t="s">
        <v>2595</v>
      </c>
      <c r="X466" s="6"/>
      <c r="Y466" s="6"/>
      <c r="Z466" s="6"/>
      <c r="AA466" s="6" t="s">
        <v>160</v>
      </c>
      <c r="AB466" s="8"/>
    </row>
    <row r="467" spans="1:28" s="4" customFormat="1" ht="51.95" customHeight="1" x14ac:dyDescent="0.2">
      <c r="A467" s="5">
        <v>0</v>
      </c>
      <c r="B467" s="6" t="s">
        <v>3018</v>
      </c>
      <c r="C467" s="13">
        <v>923</v>
      </c>
      <c r="D467" s="8" t="s">
        <v>3019</v>
      </c>
      <c r="E467" s="8" t="s">
        <v>3020</v>
      </c>
      <c r="F467" s="8" t="s">
        <v>3021</v>
      </c>
      <c r="G467" s="6" t="s">
        <v>38</v>
      </c>
      <c r="H467" s="6" t="s">
        <v>39</v>
      </c>
      <c r="I467" s="8" t="s">
        <v>3022</v>
      </c>
      <c r="J467" s="9">
        <v>1</v>
      </c>
      <c r="K467" s="9">
        <v>254</v>
      </c>
      <c r="L467" s="9">
        <v>2024</v>
      </c>
      <c r="M467" s="8" t="s">
        <v>3023</v>
      </c>
      <c r="N467" s="8" t="s">
        <v>42</v>
      </c>
      <c r="O467" s="8" t="s">
        <v>77</v>
      </c>
      <c r="P467" s="6" t="s">
        <v>416</v>
      </c>
      <c r="Q467" s="8" t="s">
        <v>45</v>
      </c>
      <c r="R467" s="10" t="s">
        <v>3024</v>
      </c>
      <c r="S467" s="11"/>
      <c r="T467" s="6"/>
      <c r="U467" s="15" t="str">
        <f>HYPERLINK("https://media.infra-m.ru/2170/2170875/cover/2170875.jpg", "Обложка")</f>
        <v>Обложка</v>
      </c>
      <c r="V467" s="15" t="str">
        <f>HYPERLINK("https://znanium.ru/catalog/product/2170875", "Ознакомиться")</f>
        <v>Ознакомиться</v>
      </c>
      <c r="W467" s="8" t="s">
        <v>304</v>
      </c>
      <c r="X467" s="6"/>
      <c r="Y467" s="6"/>
      <c r="Z467" s="6"/>
      <c r="AA467" s="6" t="s">
        <v>1675</v>
      </c>
      <c r="AB467" s="8"/>
    </row>
    <row r="468" spans="1:28" s="4" customFormat="1" ht="42" customHeight="1" x14ac:dyDescent="0.2">
      <c r="A468" s="5">
        <v>0</v>
      </c>
      <c r="B468" s="6" t="s">
        <v>3025</v>
      </c>
      <c r="C468" s="13">
        <v>804</v>
      </c>
      <c r="D468" s="8" t="s">
        <v>3026</v>
      </c>
      <c r="E468" s="8" t="s">
        <v>3027</v>
      </c>
      <c r="F468" s="8" t="s">
        <v>3028</v>
      </c>
      <c r="G468" s="6" t="s">
        <v>133</v>
      </c>
      <c r="H468" s="6" t="s">
        <v>39</v>
      </c>
      <c r="I468" s="8" t="s">
        <v>363</v>
      </c>
      <c r="J468" s="9">
        <v>1</v>
      </c>
      <c r="K468" s="9">
        <v>179</v>
      </c>
      <c r="L468" s="9">
        <v>2023</v>
      </c>
      <c r="M468" s="8" t="s">
        <v>3029</v>
      </c>
      <c r="N468" s="8" t="s">
        <v>66</v>
      </c>
      <c r="O468" s="8" t="s">
        <v>103</v>
      </c>
      <c r="P468" s="6" t="s">
        <v>44</v>
      </c>
      <c r="Q468" s="8" t="s">
        <v>45</v>
      </c>
      <c r="R468" s="10" t="s">
        <v>1880</v>
      </c>
      <c r="S468" s="11"/>
      <c r="T468" s="6"/>
      <c r="U468" s="15" t="str">
        <f>HYPERLINK("https://media.infra-m.ru/1859/1859815/cover/1859815.jpg", "Обложка")</f>
        <v>Обложка</v>
      </c>
      <c r="V468" s="12"/>
      <c r="W468" s="8" t="s">
        <v>365</v>
      </c>
      <c r="X468" s="6"/>
      <c r="Y468" s="6"/>
      <c r="Z468" s="6"/>
      <c r="AA468" s="6" t="s">
        <v>80</v>
      </c>
      <c r="AB468" s="8"/>
    </row>
    <row r="469" spans="1:28" s="4" customFormat="1" ht="51.95" customHeight="1" x14ac:dyDescent="0.2">
      <c r="A469" s="5">
        <v>0</v>
      </c>
      <c r="B469" s="6" t="s">
        <v>3030</v>
      </c>
      <c r="C469" s="13">
        <v>874</v>
      </c>
      <c r="D469" s="8" t="s">
        <v>3031</v>
      </c>
      <c r="E469" s="8" t="s">
        <v>3032</v>
      </c>
      <c r="F469" s="8" t="s">
        <v>436</v>
      </c>
      <c r="G469" s="6" t="s">
        <v>38</v>
      </c>
      <c r="H469" s="6" t="s">
        <v>39</v>
      </c>
      <c r="I469" s="8" t="s">
        <v>40</v>
      </c>
      <c r="J469" s="9">
        <v>1</v>
      </c>
      <c r="K469" s="9">
        <v>193</v>
      </c>
      <c r="L469" s="9">
        <v>2023</v>
      </c>
      <c r="M469" s="8" t="s">
        <v>3033</v>
      </c>
      <c r="N469" s="8" t="s">
        <v>66</v>
      </c>
      <c r="O469" s="8" t="s">
        <v>103</v>
      </c>
      <c r="P469" s="6" t="s">
        <v>44</v>
      </c>
      <c r="Q469" s="8" t="s">
        <v>45</v>
      </c>
      <c r="R469" s="10" t="s">
        <v>104</v>
      </c>
      <c r="S469" s="11"/>
      <c r="T469" s="6"/>
      <c r="U469" s="15" t="str">
        <f>HYPERLINK("https://media.infra-m.ru/2030/2030865/cover/2030865.jpg", "Обложка")</f>
        <v>Обложка</v>
      </c>
      <c r="V469" s="15" t="str">
        <f>HYPERLINK("https://znanium.ru/catalog/product/2030865", "Ознакомиться")</f>
        <v>Ознакомиться</v>
      </c>
      <c r="W469" s="8" t="s">
        <v>438</v>
      </c>
      <c r="X469" s="6"/>
      <c r="Y469" s="6"/>
      <c r="Z469" s="6"/>
      <c r="AA469" s="6" t="s">
        <v>88</v>
      </c>
      <c r="AB469" s="8"/>
    </row>
    <row r="470" spans="1:28" s="4" customFormat="1" ht="44.1" customHeight="1" x14ac:dyDescent="0.2">
      <c r="A470" s="5">
        <v>0</v>
      </c>
      <c r="B470" s="6" t="s">
        <v>3034</v>
      </c>
      <c r="C470" s="13">
        <v>580</v>
      </c>
      <c r="D470" s="8" t="s">
        <v>3035</v>
      </c>
      <c r="E470" s="8" t="s">
        <v>3036</v>
      </c>
      <c r="F470" s="8" t="s">
        <v>474</v>
      </c>
      <c r="G470" s="6" t="s">
        <v>38</v>
      </c>
      <c r="H470" s="6" t="s">
        <v>39</v>
      </c>
      <c r="I470" s="8" t="s">
        <v>40</v>
      </c>
      <c r="J470" s="9">
        <v>1</v>
      </c>
      <c r="K470" s="9">
        <v>137</v>
      </c>
      <c r="L470" s="9">
        <v>2022</v>
      </c>
      <c r="M470" s="8" t="s">
        <v>3037</v>
      </c>
      <c r="N470" s="8" t="s">
        <v>66</v>
      </c>
      <c r="O470" s="8" t="s">
        <v>103</v>
      </c>
      <c r="P470" s="6" t="s">
        <v>44</v>
      </c>
      <c r="Q470" s="8" t="s">
        <v>45</v>
      </c>
      <c r="R470" s="10" t="s">
        <v>3038</v>
      </c>
      <c r="S470" s="11"/>
      <c r="T470" s="6"/>
      <c r="U470" s="15" t="str">
        <f>HYPERLINK("https://media.infra-m.ru/1874/1874581/cover/1874581.jpg", "Обложка")</f>
        <v>Обложка</v>
      </c>
      <c r="V470" s="15" t="str">
        <f>HYPERLINK("https://znanium.ru/catalog/product/1874581", "Ознакомиться")</f>
        <v>Ознакомиться</v>
      </c>
      <c r="W470" s="8" t="s">
        <v>476</v>
      </c>
      <c r="X470" s="6"/>
      <c r="Y470" s="6"/>
      <c r="Z470" s="6"/>
      <c r="AA470" s="6" t="s">
        <v>80</v>
      </c>
      <c r="AB470" s="8"/>
    </row>
    <row r="471" spans="1:28" s="4" customFormat="1" ht="51.95" customHeight="1" x14ac:dyDescent="0.2">
      <c r="A471" s="5">
        <v>0</v>
      </c>
      <c r="B471" s="6" t="s">
        <v>3039</v>
      </c>
      <c r="C471" s="13">
        <v>544</v>
      </c>
      <c r="D471" s="8" t="s">
        <v>3040</v>
      </c>
      <c r="E471" s="8" t="s">
        <v>3041</v>
      </c>
      <c r="F471" s="8" t="s">
        <v>436</v>
      </c>
      <c r="G471" s="6" t="s">
        <v>38</v>
      </c>
      <c r="H471" s="6" t="s">
        <v>39</v>
      </c>
      <c r="I471" s="8" t="s">
        <v>40</v>
      </c>
      <c r="J471" s="9">
        <v>1</v>
      </c>
      <c r="K471" s="9">
        <v>118</v>
      </c>
      <c r="L471" s="9">
        <v>2024</v>
      </c>
      <c r="M471" s="8" t="s">
        <v>3042</v>
      </c>
      <c r="N471" s="8" t="s">
        <v>66</v>
      </c>
      <c r="O471" s="8" t="s">
        <v>103</v>
      </c>
      <c r="P471" s="6" t="s">
        <v>44</v>
      </c>
      <c r="Q471" s="8" t="s">
        <v>45</v>
      </c>
      <c r="R471" s="10" t="s">
        <v>104</v>
      </c>
      <c r="S471" s="11"/>
      <c r="T471" s="6"/>
      <c r="U471" s="15" t="str">
        <f>HYPERLINK("https://media.infra-m.ru/2087/2087280/cover/2087280.jpg", "Обложка")</f>
        <v>Обложка</v>
      </c>
      <c r="V471" s="15" t="str">
        <f>HYPERLINK("https://znanium.ru/catalog/product/1852246", "Ознакомиться")</f>
        <v>Ознакомиться</v>
      </c>
      <c r="W471" s="8" t="s">
        <v>438</v>
      </c>
      <c r="X471" s="6"/>
      <c r="Y471" s="6"/>
      <c r="Z471" s="6"/>
      <c r="AA471" s="6" t="s">
        <v>418</v>
      </c>
      <c r="AB471" s="8"/>
    </row>
    <row r="472" spans="1:28" s="4" customFormat="1" ht="44.1" customHeight="1" x14ac:dyDescent="0.2">
      <c r="A472" s="5">
        <v>0</v>
      </c>
      <c r="B472" s="6" t="s">
        <v>3043</v>
      </c>
      <c r="C472" s="7">
        <v>1184</v>
      </c>
      <c r="D472" s="8" t="s">
        <v>3044</v>
      </c>
      <c r="E472" s="8" t="s">
        <v>3045</v>
      </c>
      <c r="F472" s="8" t="s">
        <v>3046</v>
      </c>
      <c r="G472" s="6" t="s">
        <v>93</v>
      </c>
      <c r="H472" s="6" t="s">
        <v>39</v>
      </c>
      <c r="I472" s="8" t="s">
        <v>174</v>
      </c>
      <c r="J472" s="9">
        <v>1</v>
      </c>
      <c r="K472" s="9">
        <v>241</v>
      </c>
      <c r="L472" s="9">
        <v>2024</v>
      </c>
      <c r="M472" s="8" t="s">
        <v>3047</v>
      </c>
      <c r="N472" s="8" t="s">
        <v>42</v>
      </c>
      <c r="O472" s="8" t="s">
        <v>55</v>
      </c>
      <c r="P472" s="6" t="s">
        <v>56</v>
      </c>
      <c r="Q472" s="8" t="s">
        <v>196</v>
      </c>
      <c r="R472" s="10" t="s">
        <v>3048</v>
      </c>
      <c r="S472" s="11"/>
      <c r="T472" s="6"/>
      <c r="U472" s="15" t="str">
        <f>HYPERLINK("https://media.infra-m.ru/2148/2148510/cover/2148510.jpg", "Обложка")</f>
        <v>Обложка</v>
      </c>
      <c r="V472" s="15" t="str">
        <f>HYPERLINK("https://znanium.ru/catalog/product/2116743", "Ознакомиться")</f>
        <v>Ознакомиться</v>
      </c>
      <c r="W472" s="8" t="s">
        <v>1132</v>
      </c>
      <c r="X472" s="6"/>
      <c r="Y472" s="6"/>
      <c r="Z472" s="6"/>
      <c r="AA472" s="6" t="s">
        <v>121</v>
      </c>
      <c r="AB472" s="8"/>
    </row>
    <row r="473" spans="1:28" s="4" customFormat="1" ht="51.95" customHeight="1" x14ac:dyDescent="0.2">
      <c r="A473" s="5">
        <v>0</v>
      </c>
      <c r="B473" s="6" t="s">
        <v>3049</v>
      </c>
      <c r="C473" s="13">
        <v>594</v>
      </c>
      <c r="D473" s="8" t="s">
        <v>3050</v>
      </c>
      <c r="E473" s="8" t="s">
        <v>3051</v>
      </c>
      <c r="F473" s="8" t="s">
        <v>3052</v>
      </c>
      <c r="G473" s="6" t="s">
        <v>38</v>
      </c>
      <c r="H473" s="6" t="s">
        <v>39</v>
      </c>
      <c r="I473" s="8"/>
      <c r="J473" s="9">
        <v>1</v>
      </c>
      <c r="K473" s="9">
        <v>128</v>
      </c>
      <c r="L473" s="9">
        <v>2024</v>
      </c>
      <c r="M473" s="8" t="s">
        <v>3053</v>
      </c>
      <c r="N473" s="8" t="s">
        <v>42</v>
      </c>
      <c r="O473" s="8" t="s">
        <v>77</v>
      </c>
      <c r="P473" s="6" t="s">
        <v>1118</v>
      </c>
      <c r="Q473" s="8" t="s">
        <v>45</v>
      </c>
      <c r="R473" s="10" t="s">
        <v>262</v>
      </c>
      <c r="S473" s="11"/>
      <c r="T473" s="6"/>
      <c r="U473" s="15" t="str">
        <f>HYPERLINK("https://media.infra-m.ru/2118/2118736/cover/2118736.jpg", "Обложка")</f>
        <v>Обложка</v>
      </c>
      <c r="V473" s="15" t="str">
        <f>HYPERLINK("https://znanium.ru/catalog/product/2083362", "Ознакомиться")</f>
        <v>Ознакомиться</v>
      </c>
      <c r="W473" s="8" t="s">
        <v>3054</v>
      </c>
      <c r="X473" s="6"/>
      <c r="Y473" s="6"/>
      <c r="Z473" s="6"/>
      <c r="AA473" s="6" t="s">
        <v>80</v>
      </c>
      <c r="AB473" s="8"/>
    </row>
    <row r="474" spans="1:28" s="4" customFormat="1" ht="51.95" customHeight="1" x14ac:dyDescent="0.2">
      <c r="A474" s="5">
        <v>0</v>
      </c>
      <c r="B474" s="6" t="s">
        <v>3055</v>
      </c>
      <c r="C474" s="7">
        <v>1150</v>
      </c>
      <c r="D474" s="8" t="s">
        <v>3056</v>
      </c>
      <c r="E474" s="8" t="s">
        <v>3057</v>
      </c>
      <c r="F474" s="8" t="s">
        <v>3058</v>
      </c>
      <c r="G474" s="6" t="s">
        <v>133</v>
      </c>
      <c r="H474" s="6" t="s">
        <v>815</v>
      </c>
      <c r="I474" s="8"/>
      <c r="J474" s="9">
        <v>1</v>
      </c>
      <c r="K474" s="9">
        <v>528</v>
      </c>
      <c r="L474" s="9">
        <v>2018</v>
      </c>
      <c r="M474" s="8" t="s">
        <v>3059</v>
      </c>
      <c r="N474" s="8" t="s">
        <v>42</v>
      </c>
      <c r="O474" s="8" t="s">
        <v>77</v>
      </c>
      <c r="P474" s="6" t="s">
        <v>44</v>
      </c>
      <c r="Q474" s="8" t="s">
        <v>45</v>
      </c>
      <c r="R474" s="10" t="s">
        <v>3060</v>
      </c>
      <c r="S474" s="11"/>
      <c r="T474" s="6"/>
      <c r="U474" s="15" t="str">
        <f>HYPERLINK("https://media.infra-m.ru/0910/0910416/cover/910416.jpg", "Обложка")</f>
        <v>Обложка</v>
      </c>
      <c r="V474" s="15" t="str">
        <f>HYPERLINK("https://znanium.ru/catalog/product/910416", "Ознакомиться")</f>
        <v>Ознакомиться</v>
      </c>
      <c r="W474" s="8" t="s">
        <v>1444</v>
      </c>
      <c r="X474" s="6"/>
      <c r="Y474" s="6"/>
      <c r="Z474" s="6"/>
      <c r="AA474" s="6" t="s">
        <v>321</v>
      </c>
      <c r="AB474" s="8"/>
    </row>
    <row r="475" spans="1:28" s="4" customFormat="1" ht="44.1" customHeight="1" x14ac:dyDescent="0.2">
      <c r="A475" s="5">
        <v>0</v>
      </c>
      <c r="B475" s="6" t="s">
        <v>3061</v>
      </c>
      <c r="C475" s="13">
        <v>984</v>
      </c>
      <c r="D475" s="8" t="s">
        <v>3062</v>
      </c>
      <c r="E475" s="8" t="s">
        <v>3063</v>
      </c>
      <c r="F475" s="8" t="s">
        <v>3064</v>
      </c>
      <c r="G475" s="6" t="s">
        <v>133</v>
      </c>
      <c r="H475" s="6" t="s">
        <v>513</v>
      </c>
      <c r="I475" s="8" t="s">
        <v>1172</v>
      </c>
      <c r="J475" s="9">
        <v>1</v>
      </c>
      <c r="K475" s="9">
        <v>207</v>
      </c>
      <c r="L475" s="9">
        <v>2024</v>
      </c>
      <c r="M475" s="8" t="s">
        <v>3065</v>
      </c>
      <c r="N475" s="8" t="s">
        <v>42</v>
      </c>
      <c r="O475" s="8" t="s">
        <v>43</v>
      </c>
      <c r="P475" s="6" t="s">
        <v>44</v>
      </c>
      <c r="Q475" s="8" t="s">
        <v>45</v>
      </c>
      <c r="R475" s="10" t="s">
        <v>3066</v>
      </c>
      <c r="S475" s="11"/>
      <c r="T475" s="6"/>
      <c r="U475" s="15" t="str">
        <f>HYPERLINK("https://media.infra-m.ru/2157/2157038/cover/2157038.jpg", "Обложка")</f>
        <v>Обложка</v>
      </c>
      <c r="V475" s="15" t="str">
        <f>HYPERLINK("https://znanium.ru/catalog/product/1914094", "Ознакомиться")</f>
        <v>Ознакомиться</v>
      </c>
      <c r="W475" s="8" t="s">
        <v>159</v>
      </c>
      <c r="X475" s="6"/>
      <c r="Y475" s="6"/>
      <c r="Z475" s="6"/>
      <c r="AA475" s="6" t="s">
        <v>48</v>
      </c>
      <c r="AB475" s="8"/>
    </row>
    <row r="476" spans="1:28" s="4" customFormat="1" ht="51.95" customHeight="1" x14ac:dyDescent="0.2">
      <c r="A476" s="5">
        <v>0</v>
      </c>
      <c r="B476" s="6" t="s">
        <v>3067</v>
      </c>
      <c r="C476" s="13">
        <v>770</v>
      </c>
      <c r="D476" s="8" t="s">
        <v>3068</v>
      </c>
      <c r="E476" s="8" t="s">
        <v>3069</v>
      </c>
      <c r="F476" s="8" t="s">
        <v>3070</v>
      </c>
      <c r="G476" s="6" t="s">
        <v>93</v>
      </c>
      <c r="H476" s="6" t="s">
        <v>39</v>
      </c>
      <c r="I476" s="8" t="s">
        <v>174</v>
      </c>
      <c r="J476" s="9">
        <v>1</v>
      </c>
      <c r="K476" s="9">
        <v>163</v>
      </c>
      <c r="L476" s="9">
        <v>2024</v>
      </c>
      <c r="M476" s="8" t="s">
        <v>3071</v>
      </c>
      <c r="N476" s="8" t="s">
        <v>42</v>
      </c>
      <c r="O476" s="8" t="s">
        <v>55</v>
      </c>
      <c r="P476" s="6" t="s">
        <v>56</v>
      </c>
      <c r="Q476" s="8" t="s">
        <v>57</v>
      </c>
      <c r="R476" s="10" t="s">
        <v>3072</v>
      </c>
      <c r="S476" s="11" t="s">
        <v>3073</v>
      </c>
      <c r="T476" s="6"/>
      <c r="U476" s="15" t="str">
        <f>HYPERLINK("https://media.infra-m.ru/2083/2083896/cover/2083896.jpg", "Обложка")</f>
        <v>Обложка</v>
      </c>
      <c r="V476" s="15" t="str">
        <f>HYPERLINK("https://znanium.ru/catalog/product/2083896", "Ознакомиться")</f>
        <v>Ознакомиться</v>
      </c>
      <c r="W476" s="8" t="s">
        <v>2855</v>
      </c>
      <c r="X476" s="6"/>
      <c r="Y476" s="6"/>
      <c r="Z476" s="6"/>
      <c r="AA476" s="6" t="s">
        <v>80</v>
      </c>
      <c r="AB476" s="8"/>
    </row>
    <row r="477" spans="1:28" s="4" customFormat="1" ht="51.95" customHeight="1" x14ac:dyDescent="0.2">
      <c r="A477" s="5">
        <v>0</v>
      </c>
      <c r="B477" s="6" t="s">
        <v>3074</v>
      </c>
      <c r="C477" s="13">
        <v>450</v>
      </c>
      <c r="D477" s="8" t="s">
        <v>3075</v>
      </c>
      <c r="E477" s="8" t="s">
        <v>3076</v>
      </c>
      <c r="F477" s="8" t="s">
        <v>3070</v>
      </c>
      <c r="G477" s="6" t="s">
        <v>38</v>
      </c>
      <c r="H477" s="6" t="s">
        <v>39</v>
      </c>
      <c r="I477" s="8" t="s">
        <v>174</v>
      </c>
      <c r="J477" s="9">
        <v>1</v>
      </c>
      <c r="K477" s="9">
        <v>95</v>
      </c>
      <c r="L477" s="9">
        <v>2024</v>
      </c>
      <c r="M477" s="8" t="s">
        <v>3077</v>
      </c>
      <c r="N477" s="8" t="s">
        <v>42</v>
      </c>
      <c r="O477" s="8" t="s">
        <v>55</v>
      </c>
      <c r="P477" s="6" t="s">
        <v>56</v>
      </c>
      <c r="Q477" s="8" t="s">
        <v>57</v>
      </c>
      <c r="R477" s="10" t="s">
        <v>3078</v>
      </c>
      <c r="S477" s="11" t="s">
        <v>3079</v>
      </c>
      <c r="T477" s="6"/>
      <c r="U477" s="15" t="str">
        <f>HYPERLINK("https://media.infra-m.ru/2147/2147926/cover/2147926.jpg", "Обложка")</f>
        <v>Обложка</v>
      </c>
      <c r="V477" s="15" t="str">
        <f>HYPERLINK("https://znanium.ru/catalog/product/2147926", "Ознакомиться")</f>
        <v>Ознакомиться</v>
      </c>
      <c r="W477" s="8" t="s">
        <v>2855</v>
      </c>
      <c r="X477" s="6"/>
      <c r="Y477" s="6"/>
      <c r="Z477" s="6"/>
      <c r="AA477" s="6" t="s">
        <v>418</v>
      </c>
      <c r="AB477" s="8"/>
    </row>
    <row r="478" spans="1:28" s="4" customFormat="1" ht="42" customHeight="1" x14ac:dyDescent="0.2">
      <c r="A478" s="5">
        <v>0</v>
      </c>
      <c r="B478" s="6" t="s">
        <v>3080</v>
      </c>
      <c r="C478" s="7">
        <v>1660</v>
      </c>
      <c r="D478" s="8" t="s">
        <v>3081</v>
      </c>
      <c r="E478" s="8" t="s">
        <v>3082</v>
      </c>
      <c r="F478" s="8" t="s">
        <v>3083</v>
      </c>
      <c r="G478" s="6" t="s">
        <v>93</v>
      </c>
      <c r="H478" s="6" t="s">
        <v>39</v>
      </c>
      <c r="I478" s="8" t="s">
        <v>363</v>
      </c>
      <c r="J478" s="9">
        <v>1</v>
      </c>
      <c r="K478" s="9">
        <v>360</v>
      </c>
      <c r="L478" s="9">
        <v>2024</v>
      </c>
      <c r="M478" s="8" t="s">
        <v>3084</v>
      </c>
      <c r="N478" s="8" t="s">
        <v>42</v>
      </c>
      <c r="O478" s="8" t="s">
        <v>55</v>
      </c>
      <c r="P478" s="6" t="s">
        <v>44</v>
      </c>
      <c r="Q478" s="8" t="s">
        <v>45</v>
      </c>
      <c r="R478" s="10" t="s">
        <v>3085</v>
      </c>
      <c r="S478" s="11"/>
      <c r="T478" s="6"/>
      <c r="U478" s="15" t="str">
        <f>HYPERLINK("https://media.infra-m.ru/2125/2125129/cover/2125129.jpg", "Обложка")</f>
        <v>Обложка</v>
      </c>
      <c r="V478" s="12"/>
      <c r="W478" s="8" t="s">
        <v>365</v>
      </c>
      <c r="X478" s="6"/>
      <c r="Y478" s="6"/>
      <c r="Z478" s="6"/>
      <c r="AA478" s="6" t="s">
        <v>80</v>
      </c>
      <c r="AB478" s="8"/>
    </row>
    <row r="479" spans="1:28" s="4" customFormat="1" ht="42" customHeight="1" x14ac:dyDescent="0.2">
      <c r="A479" s="5">
        <v>0</v>
      </c>
      <c r="B479" s="6" t="s">
        <v>3086</v>
      </c>
      <c r="C479" s="7">
        <v>1840</v>
      </c>
      <c r="D479" s="8" t="s">
        <v>3087</v>
      </c>
      <c r="E479" s="8" t="s">
        <v>3088</v>
      </c>
      <c r="F479" s="8" t="s">
        <v>3089</v>
      </c>
      <c r="G479" s="6" t="s">
        <v>133</v>
      </c>
      <c r="H479" s="6" t="s">
        <v>53</v>
      </c>
      <c r="I479" s="8"/>
      <c r="J479" s="9">
        <v>1</v>
      </c>
      <c r="K479" s="9">
        <v>401</v>
      </c>
      <c r="L479" s="9">
        <v>2023</v>
      </c>
      <c r="M479" s="8" t="s">
        <v>3090</v>
      </c>
      <c r="N479" s="8" t="s">
        <v>66</v>
      </c>
      <c r="O479" s="8" t="s">
        <v>67</v>
      </c>
      <c r="P479" s="6" t="s">
        <v>1094</v>
      </c>
      <c r="Q479" s="8" t="s">
        <v>57</v>
      </c>
      <c r="R479" s="10" t="s">
        <v>58</v>
      </c>
      <c r="S479" s="11"/>
      <c r="T479" s="6"/>
      <c r="U479" s="15" t="str">
        <f>HYPERLINK("https://media.infra-m.ru/2129/2129597/cover/2129597.jpg", "Обложка")</f>
        <v>Обложка</v>
      </c>
      <c r="V479" s="12"/>
      <c r="W479" s="8" t="s">
        <v>3091</v>
      </c>
      <c r="X479" s="6"/>
      <c r="Y479" s="6"/>
      <c r="Z479" s="6"/>
      <c r="AA479" s="6" t="s">
        <v>48</v>
      </c>
      <c r="AB479" s="8"/>
    </row>
    <row r="480" spans="1:28" s="4" customFormat="1" ht="51.95" customHeight="1" x14ac:dyDescent="0.2">
      <c r="A480" s="5">
        <v>0</v>
      </c>
      <c r="B480" s="6" t="s">
        <v>3092</v>
      </c>
      <c r="C480" s="7">
        <v>1480</v>
      </c>
      <c r="D480" s="8" t="s">
        <v>3093</v>
      </c>
      <c r="E480" s="8" t="s">
        <v>3088</v>
      </c>
      <c r="F480" s="8" t="s">
        <v>3089</v>
      </c>
      <c r="G480" s="6" t="s">
        <v>93</v>
      </c>
      <c r="H480" s="6" t="s">
        <v>53</v>
      </c>
      <c r="I480" s="8" t="s">
        <v>231</v>
      </c>
      <c r="J480" s="9">
        <v>1</v>
      </c>
      <c r="K480" s="9">
        <v>401</v>
      </c>
      <c r="L480" s="9">
        <v>2021</v>
      </c>
      <c r="M480" s="8" t="s">
        <v>3094</v>
      </c>
      <c r="N480" s="8" t="s">
        <v>66</v>
      </c>
      <c r="O480" s="8" t="s">
        <v>67</v>
      </c>
      <c r="P480" s="6" t="s">
        <v>1779</v>
      </c>
      <c r="Q480" s="8" t="s">
        <v>215</v>
      </c>
      <c r="R480" s="10" t="s">
        <v>3095</v>
      </c>
      <c r="S480" s="11" t="s">
        <v>3096</v>
      </c>
      <c r="T480" s="6"/>
      <c r="U480" s="15" t="str">
        <f>HYPERLINK("https://media.infra-m.ru/1567/1567549/cover/1567549.jpg", "Обложка")</f>
        <v>Обложка</v>
      </c>
      <c r="V480" s="15" t="str">
        <f>HYPERLINK("https://znanium.ru/catalog/product/1567549", "Ознакомиться")</f>
        <v>Ознакомиться</v>
      </c>
      <c r="W480" s="8" t="s">
        <v>3091</v>
      </c>
      <c r="X480" s="6"/>
      <c r="Y480" s="6"/>
      <c r="Z480" s="6" t="s">
        <v>258</v>
      </c>
      <c r="AA480" s="6" t="s">
        <v>160</v>
      </c>
      <c r="AB480" s="8"/>
    </row>
    <row r="481" spans="1:28" s="4" customFormat="1" ht="51.95" customHeight="1" x14ac:dyDescent="0.2">
      <c r="A481" s="5">
        <v>0</v>
      </c>
      <c r="B481" s="6" t="s">
        <v>3097</v>
      </c>
      <c r="C481" s="7">
        <v>2494</v>
      </c>
      <c r="D481" s="8" t="s">
        <v>3098</v>
      </c>
      <c r="E481" s="8" t="s">
        <v>3099</v>
      </c>
      <c r="F481" s="8" t="s">
        <v>3100</v>
      </c>
      <c r="G481" s="6" t="s">
        <v>133</v>
      </c>
      <c r="H481" s="6" t="s">
        <v>39</v>
      </c>
      <c r="I481" s="8" t="s">
        <v>231</v>
      </c>
      <c r="J481" s="9">
        <v>1</v>
      </c>
      <c r="K481" s="9">
        <v>526</v>
      </c>
      <c r="L481" s="9">
        <v>2025</v>
      </c>
      <c r="M481" s="8" t="s">
        <v>3101</v>
      </c>
      <c r="N481" s="8" t="s">
        <v>66</v>
      </c>
      <c r="O481" s="8" t="s">
        <v>67</v>
      </c>
      <c r="P481" s="6" t="s">
        <v>56</v>
      </c>
      <c r="Q481" s="8" t="s">
        <v>215</v>
      </c>
      <c r="R481" s="10" t="s">
        <v>3102</v>
      </c>
      <c r="S481" s="11" t="s">
        <v>3103</v>
      </c>
      <c r="T481" s="6"/>
      <c r="U481" s="15" t="str">
        <f>HYPERLINK("https://media.infra-m.ru/2174/2174152/cover/2174152.jpg", "Обложка")</f>
        <v>Обложка</v>
      </c>
      <c r="V481" s="15" t="str">
        <f>HYPERLINK("https://znanium.ru/catalog/product/1871923", "Ознакомиться")</f>
        <v>Ознакомиться</v>
      </c>
      <c r="W481" s="8" t="s">
        <v>2974</v>
      </c>
      <c r="X481" s="6"/>
      <c r="Y481" s="6"/>
      <c r="Z481" s="6" t="s">
        <v>258</v>
      </c>
      <c r="AA481" s="6" t="s">
        <v>121</v>
      </c>
      <c r="AB481" s="8"/>
    </row>
    <row r="482" spans="1:28" s="4" customFormat="1" ht="51.95" customHeight="1" x14ac:dyDescent="0.2">
      <c r="A482" s="5">
        <v>0</v>
      </c>
      <c r="B482" s="6" t="s">
        <v>3104</v>
      </c>
      <c r="C482" s="7">
        <v>2420</v>
      </c>
      <c r="D482" s="8" t="s">
        <v>3105</v>
      </c>
      <c r="E482" s="8" t="s">
        <v>3099</v>
      </c>
      <c r="F482" s="8" t="s">
        <v>3100</v>
      </c>
      <c r="G482" s="6" t="s">
        <v>133</v>
      </c>
      <c r="H482" s="6" t="s">
        <v>39</v>
      </c>
      <c r="I482" s="8" t="s">
        <v>183</v>
      </c>
      <c r="J482" s="9">
        <v>1</v>
      </c>
      <c r="K482" s="9">
        <v>526</v>
      </c>
      <c r="L482" s="9">
        <v>2023</v>
      </c>
      <c r="M482" s="8" t="s">
        <v>3106</v>
      </c>
      <c r="N482" s="8" t="s">
        <v>66</v>
      </c>
      <c r="O482" s="8" t="s">
        <v>67</v>
      </c>
      <c r="P482" s="6" t="s">
        <v>56</v>
      </c>
      <c r="Q482" s="8" t="s">
        <v>57</v>
      </c>
      <c r="R482" s="10" t="s">
        <v>3107</v>
      </c>
      <c r="S482" s="11" t="s">
        <v>3108</v>
      </c>
      <c r="T482" s="6"/>
      <c r="U482" s="15" t="str">
        <f>HYPERLINK("https://media.infra-m.ru/1983/1983273/cover/1983273.jpg", "Обложка")</f>
        <v>Обложка</v>
      </c>
      <c r="V482" s="15" t="str">
        <f>HYPERLINK("https://znanium.ru/catalog/product/1983273", "Ознакомиться")</f>
        <v>Ознакомиться</v>
      </c>
      <c r="W482" s="8" t="s">
        <v>2974</v>
      </c>
      <c r="X482" s="6"/>
      <c r="Y482" s="6"/>
      <c r="Z482" s="6"/>
      <c r="AA482" s="6" t="s">
        <v>113</v>
      </c>
      <c r="AB482" s="8"/>
    </row>
    <row r="483" spans="1:28" s="4" customFormat="1" ht="51.95" customHeight="1" x14ac:dyDescent="0.2">
      <c r="A483" s="5">
        <v>0</v>
      </c>
      <c r="B483" s="6" t="s">
        <v>3109</v>
      </c>
      <c r="C483" s="7">
        <v>1170</v>
      </c>
      <c r="D483" s="8" t="s">
        <v>3110</v>
      </c>
      <c r="E483" s="8" t="s">
        <v>3111</v>
      </c>
      <c r="F483" s="8" t="s">
        <v>3112</v>
      </c>
      <c r="G483" s="6" t="s">
        <v>93</v>
      </c>
      <c r="H483" s="6" t="s">
        <v>39</v>
      </c>
      <c r="I483" s="8" t="s">
        <v>174</v>
      </c>
      <c r="J483" s="9">
        <v>1</v>
      </c>
      <c r="K483" s="9">
        <v>247</v>
      </c>
      <c r="L483" s="9">
        <v>2024</v>
      </c>
      <c r="M483" s="8" t="s">
        <v>3113</v>
      </c>
      <c r="N483" s="8" t="s">
        <v>42</v>
      </c>
      <c r="O483" s="8" t="s">
        <v>55</v>
      </c>
      <c r="P483" s="6" t="s">
        <v>56</v>
      </c>
      <c r="Q483" s="8" t="s">
        <v>57</v>
      </c>
      <c r="R483" s="10" t="s">
        <v>3114</v>
      </c>
      <c r="S483" s="11" t="s">
        <v>3115</v>
      </c>
      <c r="T483" s="6" t="s">
        <v>289</v>
      </c>
      <c r="U483" s="15" t="str">
        <f>HYPERLINK("https://media.infra-m.ru/2140/2140959/cover/2140959.jpg", "Обложка")</f>
        <v>Обложка</v>
      </c>
      <c r="V483" s="15" t="str">
        <f>HYPERLINK("https://znanium.ru/catalog/product/2140959", "Ознакомиться")</f>
        <v>Ознакомиться</v>
      </c>
      <c r="W483" s="8" t="s">
        <v>2068</v>
      </c>
      <c r="X483" s="6"/>
      <c r="Y483" s="6"/>
      <c r="Z483" s="6"/>
      <c r="AA483" s="6" t="s">
        <v>188</v>
      </c>
      <c r="AB483" s="8"/>
    </row>
    <row r="484" spans="1:28" s="4" customFormat="1" ht="42" customHeight="1" x14ac:dyDescent="0.2">
      <c r="A484" s="5">
        <v>0</v>
      </c>
      <c r="B484" s="6" t="s">
        <v>3116</v>
      </c>
      <c r="C484" s="13">
        <v>554</v>
      </c>
      <c r="D484" s="8" t="s">
        <v>3117</v>
      </c>
      <c r="E484" s="8" t="s">
        <v>3118</v>
      </c>
      <c r="F484" s="8" t="s">
        <v>3119</v>
      </c>
      <c r="G484" s="6" t="s">
        <v>38</v>
      </c>
      <c r="H484" s="6" t="s">
        <v>39</v>
      </c>
      <c r="I484" s="8" t="s">
        <v>40</v>
      </c>
      <c r="J484" s="9">
        <v>1</v>
      </c>
      <c r="K484" s="9">
        <v>120</v>
      </c>
      <c r="L484" s="9">
        <v>2023</v>
      </c>
      <c r="M484" s="8" t="s">
        <v>3120</v>
      </c>
      <c r="N484" s="8" t="s">
        <v>66</v>
      </c>
      <c r="O484" s="8" t="s">
        <v>67</v>
      </c>
      <c r="P484" s="6" t="s">
        <v>44</v>
      </c>
      <c r="Q484" s="8" t="s">
        <v>45</v>
      </c>
      <c r="R484" s="10" t="s">
        <v>3121</v>
      </c>
      <c r="S484" s="11"/>
      <c r="T484" s="6"/>
      <c r="U484" s="15" t="str">
        <f>HYPERLINK("https://media.infra-m.ru/2006/2006886/cover/2006886.jpg", "Обложка")</f>
        <v>Обложка</v>
      </c>
      <c r="V484" s="15" t="str">
        <f>HYPERLINK("https://znanium.ru/catalog/product/967570", "Ознакомиться")</f>
        <v>Ознакомиться</v>
      </c>
      <c r="W484" s="8"/>
      <c r="X484" s="6"/>
      <c r="Y484" s="6"/>
      <c r="Z484" s="6"/>
      <c r="AA484" s="6" t="s">
        <v>864</v>
      </c>
      <c r="AB484" s="8"/>
    </row>
    <row r="485" spans="1:28" s="4" customFormat="1" ht="42" customHeight="1" x14ac:dyDescent="0.2">
      <c r="A485" s="5">
        <v>0</v>
      </c>
      <c r="B485" s="6" t="s">
        <v>3122</v>
      </c>
      <c r="C485" s="7">
        <v>1680</v>
      </c>
      <c r="D485" s="8" t="s">
        <v>3123</v>
      </c>
      <c r="E485" s="8" t="s">
        <v>3124</v>
      </c>
      <c r="F485" s="8" t="s">
        <v>3125</v>
      </c>
      <c r="G485" s="6" t="s">
        <v>93</v>
      </c>
      <c r="H485" s="6" t="s">
        <v>355</v>
      </c>
      <c r="I485" s="8" t="s">
        <v>174</v>
      </c>
      <c r="J485" s="9">
        <v>1</v>
      </c>
      <c r="K485" s="9">
        <v>336</v>
      </c>
      <c r="L485" s="9">
        <v>2025</v>
      </c>
      <c r="M485" s="8" t="s">
        <v>3126</v>
      </c>
      <c r="N485" s="8" t="s">
        <v>42</v>
      </c>
      <c r="O485" s="8" t="s">
        <v>55</v>
      </c>
      <c r="P485" s="6" t="s">
        <v>56</v>
      </c>
      <c r="Q485" s="8" t="s">
        <v>196</v>
      </c>
      <c r="R485" s="10" t="s">
        <v>3127</v>
      </c>
      <c r="S485" s="11"/>
      <c r="T485" s="6"/>
      <c r="U485" s="15" t="str">
        <f>HYPERLINK("https://media.infra-m.ru/2185/2185316/cover/2185316.jpg", "Обложка")</f>
        <v>Обложка</v>
      </c>
      <c r="V485" s="15" t="str">
        <f>HYPERLINK("https://znanium.ru/catalog/product/2185316", "Ознакомиться")</f>
        <v>Ознакомиться</v>
      </c>
      <c r="W485" s="8" t="s">
        <v>3128</v>
      </c>
      <c r="X485" s="6"/>
      <c r="Y485" s="6"/>
      <c r="Z485" s="6"/>
      <c r="AA485" s="6" t="s">
        <v>80</v>
      </c>
      <c r="AB485" s="8"/>
    </row>
    <row r="486" spans="1:28" s="4" customFormat="1" ht="51.95" customHeight="1" x14ac:dyDescent="0.2">
      <c r="A486" s="5">
        <v>0</v>
      </c>
      <c r="B486" s="6" t="s">
        <v>3129</v>
      </c>
      <c r="C486" s="7">
        <v>2180</v>
      </c>
      <c r="D486" s="8" t="s">
        <v>3130</v>
      </c>
      <c r="E486" s="8" t="s">
        <v>3131</v>
      </c>
      <c r="F486" s="8" t="s">
        <v>3132</v>
      </c>
      <c r="G486" s="6" t="s">
        <v>133</v>
      </c>
      <c r="H486" s="6" t="s">
        <v>513</v>
      </c>
      <c r="I486" s="8" t="s">
        <v>174</v>
      </c>
      <c r="J486" s="9">
        <v>1</v>
      </c>
      <c r="K486" s="9">
        <v>435</v>
      </c>
      <c r="L486" s="9">
        <v>2025</v>
      </c>
      <c r="M486" s="8" t="s">
        <v>3133</v>
      </c>
      <c r="N486" s="8" t="s">
        <v>42</v>
      </c>
      <c r="O486" s="8" t="s">
        <v>55</v>
      </c>
      <c r="P486" s="6" t="s">
        <v>195</v>
      </c>
      <c r="Q486" s="8" t="s">
        <v>57</v>
      </c>
      <c r="R486" s="10" t="s">
        <v>3127</v>
      </c>
      <c r="S486" s="11" t="s">
        <v>3134</v>
      </c>
      <c r="T486" s="6"/>
      <c r="U486" s="15" t="str">
        <f>HYPERLINK("https://media.infra-m.ru/2163/2163186/cover/2163186.jpg", "Обложка")</f>
        <v>Обложка</v>
      </c>
      <c r="V486" s="15" t="str">
        <f>HYPERLINK("https://znanium.ru/catalog/product/2163186", "Ознакомиться")</f>
        <v>Ознакомиться</v>
      </c>
      <c r="W486" s="8" t="s">
        <v>159</v>
      </c>
      <c r="X486" s="6"/>
      <c r="Y486" s="6"/>
      <c r="Z486" s="6"/>
      <c r="AA486" s="6" t="s">
        <v>864</v>
      </c>
      <c r="AB486" s="8"/>
    </row>
    <row r="487" spans="1:28" s="4" customFormat="1" ht="51.95" customHeight="1" x14ac:dyDescent="0.2">
      <c r="A487" s="5">
        <v>0</v>
      </c>
      <c r="B487" s="6" t="s">
        <v>3135</v>
      </c>
      <c r="C487" s="7">
        <v>1314.9</v>
      </c>
      <c r="D487" s="8" t="s">
        <v>3136</v>
      </c>
      <c r="E487" s="8" t="s">
        <v>3124</v>
      </c>
      <c r="F487" s="8" t="s">
        <v>3064</v>
      </c>
      <c r="G487" s="6" t="s">
        <v>133</v>
      </c>
      <c r="H487" s="6" t="s">
        <v>513</v>
      </c>
      <c r="I487" s="8" t="s">
        <v>513</v>
      </c>
      <c r="J487" s="9">
        <v>1</v>
      </c>
      <c r="K487" s="9">
        <v>411</v>
      </c>
      <c r="L487" s="9">
        <v>2019</v>
      </c>
      <c r="M487" s="8" t="s">
        <v>3137</v>
      </c>
      <c r="N487" s="8" t="s">
        <v>42</v>
      </c>
      <c r="O487" s="8" t="s">
        <v>55</v>
      </c>
      <c r="P487" s="6" t="s">
        <v>195</v>
      </c>
      <c r="Q487" s="8" t="s">
        <v>57</v>
      </c>
      <c r="R487" s="10" t="s">
        <v>3127</v>
      </c>
      <c r="S487" s="11" t="s">
        <v>3138</v>
      </c>
      <c r="T487" s="6"/>
      <c r="U487" s="15" t="str">
        <f>HYPERLINK("https://media.infra-m.ru/0991/0991847/cover/991847.jpg", "Обложка")</f>
        <v>Обложка</v>
      </c>
      <c r="V487" s="15" t="str">
        <f>HYPERLINK("https://znanium.ru/catalog/product/2163186", "Ознакомиться")</f>
        <v>Ознакомиться</v>
      </c>
      <c r="W487" s="8" t="s">
        <v>159</v>
      </c>
      <c r="X487" s="6"/>
      <c r="Y487" s="6"/>
      <c r="Z487" s="6"/>
      <c r="AA487" s="6" t="s">
        <v>3139</v>
      </c>
      <c r="AB487" s="8"/>
    </row>
    <row r="488" spans="1:28" s="4" customFormat="1" ht="42" customHeight="1" x14ac:dyDescent="0.2">
      <c r="A488" s="5">
        <v>0</v>
      </c>
      <c r="B488" s="6" t="s">
        <v>3140</v>
      </c>
      <c r="C488" s="7">
        <v>1130</v>
      </c>
      <c r="D488" s="8" t="s">
        <v>3141</v>
      </c>
      <c r="E488" s="8" t="s">
        <v>3131</v>
      </c>
      <c r="F488" s="8" t="s">
        <v>3142</v>
      </c>
      <c r="G488" s="6" t="s">
        <v>93</v>
      </c>
      <c r="H488" s="6" t="s">
        <v>39</v>
      </c>
      <c r="I488" s="8" t="s">
        <v>174</v>
      </c>
      <c r="J488" s="9">
        <v>1</v>
      </c>
      <c r="K488" s="9">
        <v>239</v>
      </c>
      <c r="L488" s="9">
        <v>2024</v>
      </c>
      <c r="M488" s="8" t="s">
        <v>3143</v>
      </c>
      <c r="N488" s="8" t="s">
        <v>42</v>
      </c>
      <c r="O488" s="8" t="s">
        <v>55</v>
      </c>
      <c r="P488" s="6" t="s">
        <v>195</v>
      </c>
      <c r="Q488" s="8" t="s">
        <v>57</v>
      </c>
      <c r="R488" s="10" t="s">
        <v>3127</v>
      </c>
      <c r="S488" s="11"/>
      <c r="T488" s="6" t="s">
        <v>289</v>
      </c>
      <c r="U488" s="15" t="str">
        <f>HYPERLINK("https://media.infra-m.ru/2141/2141106/cover/2141106.jpg", "Обложка")</f>
        <v>Обложка</v>
      </c>
      <c r="V488" s="15" t="str">
        <f>HYPERLINK("https://znanium.ru/catalog/product/2141106", "Ознакомиться")</f>
        <v>Ознакомиться</v>
      </c>
      <c r="W488" s="8" t="s">
        <v>3144</v>
      </c>
      <c r="X488" s="6"/>
      <c r="Y488" s="6"/>
      <c r="Z488" s="6"/>
      <c r="AA488" s="6" t="s">
        <v>336</v>
      </c>
      <c r="AB488" s="8"/>
    </row>
    <row r="489" spans="1:28" s="4" customFormat="1" ht="51.95" customHeight="1" x14ac:dyDescent="0.2">
      <c r="A489" s="5">
        <v>0</v>
      </c>
      <c r="B489" s="6" t="s">
        <v>3145</v>
      </c>
      <c r="C489" s="7">
        <v>1814</v>
      </c>
      <c r="D489" s="8" t="s">
        <v>3146</v>
      </c>
      <c r="E489" s="8" t="s">
        <v>3147</v>
      </c>
      <c r="F489" s="8" t="s">
        <v>3148</v>
      </c>
      <c r="G489" s="6" t="s">
        <v>133</v>
      </c>
      <c r="H489" s="6" t="s">
        <v>513</v>
      </c>
      <c r="I489" s="8"/>
      <c r="J489" s="9">
        <v>1</v>
      </c>
      <c r="K489" s="9">
        <v>393</v>
      </c>
      <c r="L489" s="9">
        <v>2024</v>
      </c>
      <c r="M489" s="8" t="s">
        <v>3149</v>
      </c>
      <c r="N489" s="8" t="s">
        <v>42</v>
      </c>
      <c r="O489" s="8" t="s">
        <v>55</v>
      </c>
      <c r="P489" s="6" t="s">
        <v>56</v>
      </c>
      <c r="Q489" s="8" t="s">
        <v>57</v>
      </c>
      <c r="R489" s="10" t="s">
        <v>3127</v>
      </c>
      <c r="S489" s="11" t="s">
        <v>3150</v>
      </c>
      <c r="T489" s="6" t="s">
        <v>289</v>
      </c>
      <c r="U489" s="15" t="str">
        <f>HYPERLINK("https://media.infra-m.ru/2079/2079171/cover/2079171.jpg", "Обложка")</f>
        <v>Обложка</v>
      </c>
      <c r="V489" s="15" t="str">
        <f>HYPERLINK("https://znanium.ru/catalog/product/2079171", "Ознакомиться")</f>
        <v>Ознакомиться</v>
      </c>
      <c r="W489" s="8" t="s">
        <v>159</v>
      </c>
      <c r="X489" s="6"/>
      <c r="Y489" s="6"/>
      <c r="Z489" s="6"/>
      <c r="AA489" s="6" t="s">
        <v>3151</v>
      </c>
      <c r="AB489" s="8"/>
    </row>
    <row r="490" spans="1:28" s="4" customFormat="1" ht="42" customHeight="1" x14ac:dyDescent="0.2">
      <c r="A490" s="5">
        <v>0</v>
      </c>
      <c r="B490" s="6" t="s">
        <v>3152</v>
      </c>
      <c r="C490" s="7">
        <v>1154.9000000000001</v>
      </c>
      <c r="D490" s="8" t="s">
        <v>3153</v>
      </c>
      <c r="E490" s="8" t="s">
        <v>3124</v>
      </c>
      <c r="F490" s="8" t="s">
        <v>3154</v>
      </c>
      <c r="G490" s="6" t="s">
        <v>133</v>
      </c>
      <c r="H490" s="6" t="s">
        <v>1871</v>
      </c>
      <c r="I490" s="8" t="s">
        <v>174</v>
      </c>
      <c r="J490" s="9">
        <v>1</v>
      </c>
      <c r="K490" s="9">
        <v>256</v>
      </c>
      <c r="L490" s="9">
        <v>2023</v>
      </c>
      <c r="M490" s="8" t="s">
        <v>3155</v>
      </c>
      <c r="N490" s="8" t="s">
        <v>42</v>
      </c>
      <c r="O490" s="8" t="s">
        <v>55</v>
      </c>
      <c r="P490" s="6" t="s">
        <v>56</v>
      </c>
      <c r="Q490" s="8" t="s">
        <v>57</v>
      </c>
      <c r="R490" s="10" t="s">
        <v>3127</v>
      </c>
      <c r="S490" s="11"/>
      <c r="T490" s="6"/>
      <c r="U490" s="15" t="str">
        <f>HYPERLINK("https://media.infra-m.ru/1981/1981606/cover/1981606.jpg", "Обложка")</f>
        <v>Обложка</v>
      </c>
      <c r="V490" s="15" t="str">
        <f>HYPERLINK("https://znanium.ru/catalog/product/1014753", "Ознакомиться")</f>
        <v>Ознакомиться</v>
      </c>
      <c r="W490" s="8" t="s">
        <v>3156</v>
      </c>
      <c r="X490" s="6"/>
      <c r="Y490" s="6"/>
      <c r="Z490" s="6"/>
      <c r="AA490" s="6" t="s">
        <v>418</v>
      </c>
      <c r="AB490" s="8"/>
    </row>
    <row r="491" spans="1:28" s="4" customFormat="1" ht="51.95" customHeight="1" x14ac:dyDescent="0.2">
      <c r="A491" s="5">
        <v>0</v>
      </c>
      <c r="B491" s="6" t="s">
        <v>3157</v>
      </c>
      <c r="C491" s="7">
        <v>1560</v>
      </c>
      <c r="D491" s="8" t="s">
        <v>3158</v>
      </c>
      <c r="E491" s="8" t="s">
        <v>3131</v>
      </c>
      <c r="F491" s="8" t="s">
        <v>3159</v>
      </c>
      <c r="G491" s="6" t="s">
        <v>93</v>
      </c>
      <c r="H491" s="6" t="s">
        <v>39</v>
      </c>
      <c r="I491" s="8" t="s">
        <v>174</v>
      </c>
      <c r="J491" s="9">
        <v>1</v>
      </c>
      <c r="K491" s="9">
        <v>333</v>
      </c>
      <c r="L491" s="9">
        <v>2024</v>
      </c>
      <c r="M491" s="8" t="s">
        <v>3160</v>
      </c>
      <c r="N491" s="8" t="s">
        <v>42</v>
      </c>
      <c r="O491" s="8" t="s">
        <v>55</v>
      </c>
      <c r="P491" s="6" t="s">
        <v>56</v>
      </c>
      <c r="Q491" s="8" t="s">
        <v>57</v>
      </c>
      <c r="R491" s="10" t="s">
        <v>3127</v>
      </c>
      <c r="S491" s="11" t="s">
        <v>3161</v>
      </c>
      <c r="T491" s="6"/>
      <c r="U491" s="15" t="str">
        <f>HYPERLINK("https://media.infra-m.ru/2151/2151386/cover/2151386.jpg", "Обложка")</f>
        <v>Обложка</v>
      </c>
      <c r="V491" s="15" t="str">
        <f>HYPERLINK("https://znanium.ru/catalog/product/2151386", "Ознакомиться")</f>
        <v>Ознакомиться</v>
      </c>
      <c r="W491" s="8" t="s">
        <v>304</v>
      </c>
      <c r="X491" s="6"/>
      <c r="Y491" s="6"/>
      <c r="Z491" s="6"/>
      <c r="AA491" s="6" t="s">
        <v>3162</v>
      </c>
      <c r="AB491" s="8"/>
    </row>
    <row r="492" spans="1:28" s="4" customFormat="1" ht="51.95" customHeight="1" x14ac:dyDescent="0.2">
      <c r="A492" s="5">
        <v>0</v>
      </c>
      <c r="B492" s="6" t="s">
        <v>3163</v>
      </c>
      <c r="C492" s="13">
        <v>920</v>
      </c>
      <c r="D492" s="8" t="s">
        <v>3164</v>
      </c>
      <c r="E492" s="8" t="s">
        <v>3165</v>
      </c>
      <c r="F492" s="8" t="s">
        <v>3166</v>
      </c>
      <c r="G492" s="6" t="s">
        <v>93</v>
      </c>
      <c r="H492" s="6" t="s">
        <v>39</v>
      </c>
      <c r="I492" s="8" t="s">
        <v>1001</v>
      </c>
      <c r="J492" s="9">
        <v>1</v>
      </c>
      <c r="K492" s="9">
        <v>204</v>
      </c>
      <c r="L492" s="9">
        <v>2023</v>
      </c>
      <c r="M492" s="8" t="s">
        <v>3167</v>
      </c>
      <c r="N492" s="8" t="s">
        <v>42</v>
      </c>
      <c r="O492" s="8" t="s">
        <v>55</v>
      </c>
      <c r="P492" s="6" t="s">
        <v>56</v>
      </c>
      <c r="Q492" s="8" t="s">
        <v>348</v>
      </c>
      <c r="R492" s="10" t="s">
        <v>3168</v>
      </c>
      <c r="S492" s="11" t="s">
        <v>3169</v>
      </c>
      <c r="T492" s="6"/>
      <c r="U492" s="15" t="str">
        <f>HYPERLINK("https://media.infra-m.ru/1914/1914096/cover/1914096.jpg", "Обложка")</f>
        <v>Обложка</v>
      </c>
      <c r="V492" s="15" t="str">
        <f>HYPERLINK("https://znanium.ru/catalog/product/1002341", "Ознакомиться")</f>
        <v>Ознакомиться</v>
      </c>
      <c r="W492" s="8" t="s">
        <v>3170</v>
      </c>
      <c r="X492" s="6"/>
      <c r="Y492" s="6"/>
      <c r="Z492" s="6"/>
      <c r="AA492" s="6" t="s">
        <v>88</v>
      </c>
      <c r="AB492" s="8"/>
    </row>
    <row r="493" spans="1:28" s="4" customFormat="1" ht="51.95" customHeight="1" x14ac:dyDescent="0.2">
      <c r="A493" s="5">
        <v>0</v>
      </c>
      <c r="B493" s="6" t="s">
        <v>3171</v>
      </c>
      <c r="C493" s="13">
        <v>880</v>
      </c>
      <c r="D493" s="8" t="s">
        <v>3172</v>
      </c>
      <c r="E493" s="8" t="s">
        <v>3173</v>
      </c>
      <c r="F493" s="8" t="s">
        <v>84</v>
      </c>
      <c r="G493" s="6" t="s">
        <v>133</v>
      </c>
      <c r="H493" s="6" t="s">
        <v>39</v>
      </c>
      <c r="I493" s="8" t="s">
        <v>40</v>
      </c>
      <c r="J493" s="9">
        <v>1</v>
      </c>
      <c r="K493" s="9">
        <v>181</v>
      </c>
      <c r="L493" s="9">
        <v>2024</v>
      </c>
      <c r="M493" s="8" t="s">
        <v>3174</v>
      </c>
      <c r="N493" s="8" t="s">
        <v>66</v>
      </c>
      <c r="O493" s="8" t="s">
        <v>67</v>
      </c>
      <c r="P493" s="6" t="s">
        <v>44</v>
      </c>
      <c r="Q493" s="8" t="s">
        <v>45</v>
      </c>
      <c r="R493" s="10" t="s">
        <v>3175</v>
      </c>
      <c r="S493" s="11"/>
      <c r="T493" s="6"/>
      <c r="U493" s="15" t="str">
        <f>HYPERLINK("https://media.infra-m.ru/2010/2010448/cover/2010448.jpg", "Обложка")</f>
        <v>Обложка</v>
      </c>
      <c r="V493" s="15" t="str">
        <f>HYPERLINK("https://znanium.ru/catalog/product/2010448", "Ознакомиться")</f>
        <v>Ознакомиться</v>
      </c>
      <c r="W493" s="8" t="s">
        <v>87</v>
      </c>
      <c r="X493" s="6"/>
      <c r="Y493" s="6"/>
      <c r="Z493" s="6"/>
      <c r="AA493" s="6" t="s">
        <v>71</v>
      </c>
      <c r="AB493" s="8"/>
    </row>
    <row r="494" spans="1:28" s="4" customFormat="1" ht="44.1" customHeight="1" x14ac:dyDescent="0.2">
      <c r="A494" s="5">
        <v>0</v>
      </c>
      <c r="B494" s="6" t="s">
        <v>3176</v>
      </c>
      <c r="C494" s="7">
        <v>2494</v>
      </c>
      <c r="D494" s="8" t="s">
        <v>3177</v>
      </c>
      <c r="E494" s="8" t="s">
        <v>3178</v>
      </c>
      <c r="F494" s="8" t="s">
        <v>3179</v>
      </c>
      <c r="G494" s="6" t="s">
        <v>133</v>
      </c>
      <c r="H494" s="6" t="s">
        <v>53</v>
      </c>
      <c r="I494" s="8" t="s">
        <v>183</v>
      </c>
      <c r="J494" s="9">
        <v>1</v>
      </c>
      <c r="K494" s="9">
        <v>544</v>
      </c>
      <c r="L494" s="9">
        <v>2024</v>
      </c>
      <c r="M494" s="8" t="s">
        <v>3180</v>
      </c>
      <c r="N494" s="8" t="s">
        <v>66</v>
      </c>
      <c r="O494" s="8" t="s">
        <v>67</v>
      </c>
      <c r="P494" s="6" t="s">
        <v>56</v>
      </c>
      <c r="Q494" s="8" t="s">
        <v>57</v>
      </c>
      <c r="R494" s="10" t="s">
        <v>3181</v>
      </c>
      <c r="S494" s="11"/>
      <c r="T494" s="6"/>
      <c r="U494" s="15" t="str">
        <f>HYPERLINK("https://media.infra-m.ru/2090/2090698/cover/2090698.jpg", "Обложка")</f>
        <v>Обложка</v>
      </c>
      <c r="V494" s="15" t="str">
        <f>HYPERLINK("https://znanium.ru/catalog/product/1189334", "Ознакомиться")</f>
        <v>Ознакомиться</v>
      </c>
      <c r="W494" s="8" t="s">
        <v>1086</v>
      </c>
      <c r="X494" s="6"/>
      <c r="Y494" s="6"/>
      <c r="Z494" s="6"/>
      <c r="AA494" s="6" t="s">
        <v>418</v>
      </c>
      <c r="AB494" s="8"/>
    </row>
    <row r="495" spans="1:28" s="4" customFormat="1" ht="42" customHeight="1" x14ac:dyDescent="0.2">
      <c r="A495" s="5">
        <v>0</v>
      </c>
      <c r="B495" s="6" t="s">
        <v>3182</v>
      </c>
      <c r="C495" s="13">
        <v>547</v>
      </c>
      <c r="D495" s="8" t="s">
        <v>3183</v>
      </c>
      <c r="E495" s="8" t="s">
        <v>3184</v>
      </c>
      <c r="F495" s="8" t="s">
        <v>3185</v>
      </c>
      <c r="G495" s="6" t="s">
        <v>38</v>
      </c>
      <c r="H495" s="6" t="s">
        <v>53</v>
      </c>
      <c r="I495" s="8"/>
      <c r="J495" s="9">
        <v>1</v>
      </c>
      <c r="K495" s="9">
        <v>88</v>
      </c>
      <c r="L495" s="9">
        <v>2023</v>
      </c>
      <c r="M495" s="8" t="s">
        <v>3186</v>
      </c>
      <c r="N495" s="8" t="s">
        <v>66</v>
      </c>
      <c r="O495" s="8" t="s">
        <v>67</v>
      </c>
      <c r="P495" s="6" t="s">
        <v>56</v>
      </c>
      <c r="Q495" s="8" t="s">
        <v>57</v>
      </c>
      <c r="R495" s="10" t="s">
        <v>282</v>
      </c>
      <c r="S495" s="11"/>
      <c r="T495" s="6"/>
      <c r="U495" s="15" t="str">
        <f>HYPERLINK("https://media.infra-m.ru/1981/1981590/cover/1981590.jpg", "Обложка")</f>
        <v>Обложка</v>
      </c>
      <c r="V495" s="15" t="str">
        <f>HYPERLINK("https://znanium.ru/catalog/product/1840451", "Ознакомиться")</f>
        <v>Ознакомиться</v>
      </c>
      <c r="W495" s="8" t="s">
        <v>3187</v>
      </c>
      <c r="X495" s="6"/>
      <c r="Y495" s="6"/>
      <c r="Z495" s="6"/>
      <c r="AA495" s="6" t="s">
        <v>418</v>
      </c>
      <c r="AB495" s="8"/>
    </row>
    <row r="496" spans="1:28" s="4" customFormat="1" ht="51.95" customHeight="1" x14ac:dyDescent="0.2">
      <c r="A496" s="5">
        <v>0</v>
      </c>
      <c r="B496" s="6" t="s">
        <v>3188</v>
      </c>
      <c r="C496" s="7">
        <v>2199</v>
      </c>
      <c r="D496" s="8" t="s">
        <v>3189</v>
      </c>
      <c r="E496" s="8" t="s">
        <v>3190</v>
      </c>
      <c r="F496" s="8" t="s">
        <v>1558</v>
      </c>
      <c r="G496" s="6" t="s">
        <v>93</v>
      </c>
      <c r="H496" s="6" t="s">
        <v>53</v>
      </c>
      <c r="I496" s="8" t="s">
        <v>231</v>
      </c>
      <c r="J496" s="9">
        <v>1</v>
      </c>
      <c r="K496" s="9">
        <v>368</v>
      </c>
      <c r="L496" s="9">
        <v>2023</v>
      </c>
      <c r="M496" s="8" t="s">
        <v>3191</v>
      </c>
      <c r="N496" s="8" t="s">
        <v>66</v>
      </c>
      <c r="O496" s="8" t="s">
        <v>141</v>
      </c>
      <c r="P496" s="6" t="s">
        <v>56</v>
      </c>
      <c r="Q496" s="8" t="s">
        <v>215</v>
      </c>
      <c r="R496" s="10" t="s">
        <v>3192</v>
      </c>
      <c r="S496" s="11" t="s">
        <v>3193</v>
      </c>
      <c r="T496" s="6"/>
      <c r="U496" s="15" t="str">
        <f>HYPERLINK("https://media.infra-m.ru/1995/1995330/cover/1995330.jpg", "Обложка")</f>
        <v>Обложка</v>
      </c>
      <c r="V496" s="15" t="str">
        <f>HYPERLINK("https://znanium.ru/catalog/product/1995330", "Ознакомиться")</f>
        <v>Ознакомиться</v>
      </c>
      <c r="W496" s="8" t="s">
        <v>1554</v>
      </c>
      <c r="X496" s="6"/>
      <c r="Y496" s="6"/>
      <c r="Z496" s="6" t="s">
        <v>258</v>
      </c>
      <c r="AA496" s="6" t="s">
        <v>88</v>
      </c>
      <c r="AB496" s="8"/>
    </row>
    <row r="497" spans="1:28" s="4" customFormat="1" ht="51.95" customHeight="1" x14ac:dyDescent="0.2">
      <c r="A497" s="5">
        <v>0</v>
      </c>
      <c r="B497" s="6" t="s">
        <v>3194</v>
      </c>
      <c r="C497" s="7">
        <v>1464.9</v>
      </c>
      <c r="D497" s="8" t="s">
        <v>3195</v>
      </c>
      <c r="E497" s="8" t="s">
        <v>3196</v>
      </c>
      <c r="F497" s="8" t="s">
        <v>3197</v>
      </c>
      <c r="G497" s="6" t="s">
        <v>93</v>
      </c>
      <c r="H497" s="6" t="s">
        <v>53</v>
      </c>
      <c r="I497" s="8" t="s">
        <v>183</v>
      </c>
      <c r="J497" s="9">
        <v>1</v>
      </c>
      <c r="K497" s="9">
        <v>304</v>
      </c>
      <c r="L497" s="9">
        <v>2022</v>
      </c>
      <c r="M497" s="8" t="s">
        <v>3198</v>
      </c>
      <c r="N497" s="8" t="s">
        <v>66</v>
      </c>
      <c r="O497" s="8" t="s">
        <v>141</v>
      </c>
      <c r="P497" s="6" t="s">
        <v>56</v>
      </c>
      <c r="Q497" s="8" t="s">
        <v>57</v>
      </c>
      <c r="R497" s="10" t="s">
        <v>3199</v>
      </c>
      <c r="S497" s="11" t="s">
        <v>3200</v>
      </c>
      <c r="T497" s="6"/>
      <c r="U497" s="15" t="str">
        <f>HYPERLINK("https://media.infra-m.ru/1514/1514894/cover/1514894.jpg", "Обложка")</f>
        <v>Обложка</v>
      </c>
      <c r="V497" s="15" t="str">
        <f>HYPERLINK("https://znanium.ru/catalog/product/2162418", "Ознакомиться")</f>
        <v>Ознакомиться</v>
      </c>
      <c r="W497" s="8" t="s">
        <v>561</v>
      </c>
      <c r="X497" s="6"/>
      <c r="Y497" s="6"/>
      <c r="Z497" s="6"/>
      <c r="AA497" s="6" t="s">
        <v>188</v>
      </c>
      <c r="AB497" s="8"/>
    </row>
    <row r="498" spans="1:28" s="4" customFormat="1" ht="51.95" customHeight="1" x14ac:dyDescent="0.2">
      <c r="A498" s="5">
        <v>0</v>
      </c>
      <c r="B498" s="6" t="s">
        <v>3201</v>
      </c>
      <c r="C498" s="7">
        <v>1500</v>
      </c>
      <c r="D498" s="8" t="s">
        <v>3202</v>
      </c>
      <c r="E498" s="8" t="s">
        <v>3196</v>
      </c>
      <c r="F498" s="8" t="s">
        <v>3197</v>
      </c>
      <c r="G498" s="6" t="s">
        <v>93</v>
      </c>
      <c r="H498" s="6" t="s">
        <v>53</v>
      </c>
      <c r="I498" s="8" t="s">
        <v>231</v>
      </c>
      <c r="J498" s="9">
        <v>1</v>
      </c>
      <c r="K498" s="9">
        <v>304</v>
      </c>
      <c r="L498" s="9">
        <v>2022</v>
      </c>
      <c r="M498" s="8" t="s">
        <v>3203</v>
      </c>
      <c r="N498" s="8" t="s">
        <v>66</v>
      </c>
      <c r="O498" s="8" t="s">
        <v>141</v>
      </c>
      <c r="P498" s="6" t="s">
        <v>56</v>
      </c>
      <c r="Q498" s="8" t="s">
        <v>215</v>
      </c>
      <c r="R498" s="10" t="s">
        <v>3204</v>
      </c>
      <c r="S498" s="11" t="s">
        <v>3205</v>
      </c>
      <c r="T498" s="6"/>
      <c r="U498" s="15" t="str">
        <f>HYPERLINK("https://media.infra-m.ru/1860/1860078/cover/1860078.jpg", "Обложка")</f>
        <v>Обложка</v>
      </c>
      <c r="V498" s="15" t="str">
        <f>HYPERLINK("https://znanium.ru/catalog/product/2186405", "Ознакомиться")</f>
        <v>Ознакомиться</v>
      </c>
      <c r="W498" s="8" t="s">
        <v>561</v>
      </c>
      <c r="X498" s="6"/>
      <c r="Y498" s="6"/>
      <c r="Z498" s="6" t="s">
        <v>258</v>
      </c>
      <c r="AA498" s="6" t="s">
        <v>169</v>
      </c>
      <c r="AB498" s="8"/>
    </row>
    <row r="499" spans="1:28" s="4" customFormat="1" ht="42" customHeight="1" x14ac:dyDescent="0.2">
      <c r="A499" s="5">
        <v>0</v>
      </c>
      <c r="B499" s="6" t="s">
        <v>3206</v>
      </c>
      <c r="C499" s="7">
        <v>1970</v>
      </c>
      <c r="D499" s="8" t="s">
        <v>3207</v>
      </c>
      <c r="E499" s="8" t="s">
        <v>3208</v>
      </c>
      <c r="F499" s="8" t="s">
        <v>3197</v>
      </c>
      <c r="G499" s="6" t="s">
        <v>93</v>
      </c>
      <c r="H499" s="6" t="s">
        <v>39</v>
      </c>
      <c r="I499" s="8" t="s">
        <v>231</v>
      </c>
      <c r="J499" s="9">
        <v>1</v>
      </c>
      <c r="K499" s="9">
        <v>389</v>
      </c>
      <c r="L499" s="9">
        <v>2025</v>
      </c>
      <c r="M499" s="8" t="s">
        <v>3209</v>
      </c>
      <c r="N499" s="8" t="s">
        <v>66</v>
      </c>
      <c r="O499" s="8" t="s">
        <v>141</v>
      </c>
      <c r="P499" s="6" t="s">
        <v>56</v>
      </c>
      <c r="Q499" s="8" t="s">
        <v>215</v>
      </c>
      <c r="R499" s="10" t="s">
        <v>3204</v>
      </c>
      <c r="S499" s="11"/>
      <c r="T499" s="6"/>
      <c r="U499" s="15" t="str">
        <f>HYPERLINK("https://media.infra-m.ru/2186/2186405/cover/2186405.jpg", "Обложка")</f>
        <v>Обложка</v>
      </c>
      <c r="V499" s="15" t="str">
        <f>HYPERLINK("https://znanium.ru/catalog/product/2186405", "Ознакомиться")</f>
        <v>Ознакомиться</v>
      </c>
      <c r="W499" s="8" t="s">
        <v>561</v>
      </c>
      <c r="X499" s="6"/>
      <c r="Y499" s="6"/>
      <c r="Z499" s="6" t="s">
        <v>258</v>
      </c>
      <c r="AA499" s="6" t="s">
        <v>1385</v>
      </c>
      <c r="AB499" s="8"/>
    </row>
    <row r="500" spans="1:28" s="4" customFormat="1" ht="51.95" customHeight="1" x14ac:dyDescent="0.2">
      <c r="A500" s="5">
        <v>0</v>
      </c>
      <c r="B500" s="6" t="s">
        <v>3210</v>
      </c>
      <c r="C500" s="7">
        <v>1940</v>
      </c>
      <c r="D500" s="8" t="s">
        <v>3211</v>
      </c>
      <c r="E500" s="8" t="s">
        <v>3212</v>
      </c>
      <c r="F500" s="8" t="s">
        <v>3213</v>
      </c>
      <c r="G500" s="6" t="s">
        <v>93</v>
      </c>
      <c r="H500" s="6" t="s">
        <v>39</v>
      </c>
      <c r="I500" s="8" t="s">
        <v>174</v>
      </c>
      <c r="J500" s="9">
        <v>1</v>
      </c>
      <c r="K500" s="9">
        <v>389</v>
      </c>
      <c r="L500" s="9">
        <v>2025</v>
      </c>
      <c r="M500" s="8" t="s">
        <v>3214</v>
      </c>
      <c r="N500" s="8" t="s">
        <v>66</v>
      </c>
      <c r="O500" s="8" t="s">
        <v>141</v>
      </c>
      <c r="P500" s="6" t="s">
        <v>56</v>
      </c>
      <c r="Q500" s="8" t="s">
        <v>57</v>
      </c>
      <c r="R500" s="10" t="s">
        <v>3199</v>
      </c>
      <c r="S500" s="11" t="s">
        <v>3215</v>
      </c>
      <c r="T500" s="6"/>
      <c r="U500" s="15" t="str">
        <f>HYPERLINK("https://media.infra-m.ru/2162/2162418/cover/2162418.jpg", "Обложка")</f>
        <v>Обложка</v>
      </c>
      <c r="V500" s="15" t="str">
        <f>HYPERLINK("https://znanium.ru/catalog/product/2162418", "Ознакомиться")</f>
        <v>Ознакомиться</v>
      </c>
      <c r="W500" s="8" t="s">
        <v>561</v>
      </c>
      <c r="X500" s="6"/>
      <c r="Y500" s="6"/>
      <c r="Z500" s="6"/>
      <c r="AA500" s="6" t="s">
        <v>3216</v>
      </c>
      <c r="AB500" s="8"/>
    </row>
    <row r="501" spans="1:28" s="4" customFormat="1" ht="51.95" customHeight="1" x14ac:dyDescent="0.2">
      <c r="A501" s="5">
        <v>0</v>
      </c>
      <c r="B501" s="6" t="s">
        <v>3217</v>
      </c>
      <c r="C501" s="7">
        <v>1000</v>
      </c>
      <c r="D501" s="8" t="s">
        <v>3218</v>
      </c>
      <c r="E501" s="8" t="s">
        <v>3219</v>
      </c>
      <c r="F501" s="8" t="s">
        <v>3220</v>
      </c>
      <c r="G501" s="6" t="s">
        <v>93</v>
      </c>
      <c r="H501" s="6" t="s">
        <v>39</v>
      </c>
      <c r="I501" s="8" t="s">
        <v>231</v>
      </c>
      <c r="J501" s="9">
        <v>1</v>
      </c>
      <c r="K501" s="9">
        <v>140</v>
      </c>
      <c r="L501" s="9">
        <v>2024</v>
      </c>
      <c r="M501" s="8" t="s">
        <v>3221</v>
      </c>
      <c r="N501" s="8" t="s">
        <v>66</v>
      </c>
      <c r="O501" s="8" t="s">
        <v>141</v>
      </c>
      <c r="P501" s="6" t="s">
        <v>56</v>
      </c>
      <c r="Q501" s="8" t="s">
        <v>215</v>
      </c>
      <c r="R501" s="10" t="s">
        <v>3204</v>
      </c>
      <c r="S501" s="11" t="s">
        <v>3193</v>
      </c>
      <c r="T501" s="6"/>
      <c r="U501" s="15" t="str">
        <f>HYPERLINK("https://media.infra-m.ru/2139/2139010/cover/2139010.jpg", "Обложка")</f>
        <v>Обложка</v>
      </c>
      <c r="V501" s="15" t="str">
        <f>HYPERLINK("https://znanium.ru/catalog/product/2139010", "Ознакомиться")</f>
        <v>Ознакомиться</v>
      </c>
      <c r="W501" s="8" t="s">
        <v>561</v>
      </c>
      <c r="X501" s="6"/>
      <c r="Y501" s="6"/>
      <c r="Z501" s="6" t="s">
        <v>3222</v>
      </c>
      <c r="AA501" s="6" t="s">
        <v>864</v>
      </c>
      <c r="AB501" s="8"/>
    </row>
    <row r="502" spans="1:28" s="4" customFormat="1" ht="51.95" customHeight="1" x14ac:dyDescent="0.2">
      <c r="A502" s="5">
        <v>0</v>
      </c>
      <c r="B502" s="6" t="s">
        <v>3223</v>
      </c>
      <c r="C502" s="7">
        <v>1349</v>
      </c>
      <c r="D502" s="8" t="s">
        <v>3224</v>
      </c>
      <c r="E502" s="8" t="s">
        <v>3219</v>
      </c>
      <c r="F502" s="8" t="s">
        <v>3220</v>
      </c>
      <c r="G502" s="6" t="s">
        <v>93</v>
      </c>
      <c r="H502" s="6" t="s">
        <v>39</v>
      </c>
      <c r="I502" s="8" t="s">
        <v>174</v>
      </c>
      <c r="J502" s="9">
        <v>1</v>
      </c>
      <c r="K502" s="9">
        <v>140</v>
      </c>
      <c r="L502" s="9">
        <v>2024</v>
      </c>
      <c r="M502" s="8" t="s">
        <v>3225</v>
      </c>
      <c r="N502" s="8" t="s">
        <v>66</v>
      </c>
      <c r="O502" s="8" t="s">
        <v>141</v>
      </c>
      <c r="P502" s="6" t="s">
        <v>56</v>
      </c>
      <c r="Q502" s="8" t="s">
        <v>196</v>
      </c>
      <c r="R502" s="10" t="s">
        <v>3199</v>
      </c>
      <c r="S502" s="11" t="s">
        <v>3226</v>
      </c>
      <c r="T502" s="6"/>
      <c r="U502" s="15" t="str">
        <f>HYPERLINK("https://media.infra-m.ru/2125/2125280/cover/2125280.jpg", "Обложка")</f>
        <v>Обложка</v>
      </c>
      <c r="V502" s="15" t="str">
        <f>HYPERLINK("https://znanium.ru/catalog/product/2125280", "Ознакомиться")</f>
        <v>Ознакомиться</v>
      </c>
      <c r="W502" s="8" t="s">
        <v>561</v>
      </c>
      <c r="X502" s="6"/>
      <c r="Y502" s="6"/>
      <c r="Z502" s="6"/>
      <c r="AA502" s="6" t="s">
        <v>188</v>
      </c>
      <c r="AB502" s="8"/>
    </row>
    <row r="503" spans="1:28" s="4" customFormat="1" ht="42" customHeight="1" x14ac:dyDescent="0.2">
      <c r="A503" s="5">
        <v>0</v>
      </c>
      <c r="B503" s="6" t="s">
        <v>3227</v>
      </c>
      <c r="C503" s="13">
        <v>780</v>
      </c>
      <c r="D503" s="8" t="s">
        <v>3228</v>
      </c>
      <c r="E503" s="8" t="s">
        <v>3229</v>
      </c>
      <c r="F503" s="8" t="s">
        <v>3230</v>
      </c>
      <c r="G503" s="6" t="s">
        <v>133</v>
      </c>
      <c r="H503" s="6" t="s">
        <v>39</v>
      </c>
      <c r="I503" s="8" t="s">
        <v>3231</v>
      </c>
      <c r="J503" s="9">
        <v>1</v>
      </c>
      <c r="K503" s="9">
        <v>156</v>
      </c>
      <c r="L503" s="9">
        <v>2024</v>
      </c>
      <c r="M503" s="8" t="s">
        <v>3232</v>
      </c>
      <c r="N503" s="8" t="s">
        <v>66</v>
      </c>
      <c r="O503" s="8" t="s">
        <v>141</v>
      </c>
      <c r="P503" s="6" t="s">
        <v>56</v>
      </c>
      <c r="Q503" s="8" t="s">
        <v>57</v>
      </c>
      <c r="R503" s="10" t="s">
        <v>3233</v>
      </c>
      <c r="S503" s="11"/>
      <c r="T503" s="6"/>
      <c r="U503" s="15" t="str">
        <f>HYPERLINK("https://media.infra-m.ru/2136/2136016/cover/2136016.jpg", "Обложка")</f>
        <v>Обложка</v>
      </c>
      <c r="V503" s="15" t="str">
        <f>HYPERLINK("https://znanium.ru/catalog/product/2136016", "Ознакомиться")</f>
        <v>Ознакомиться</v>
      </c>
      <c r="W503" s="8" t="s">
        <v>3234</v>
      </c>
      <c r="X503" s="6" t="s">
        <v>545</v>
      </c>
      <c r="Y503" s="6"/>
      <c r="Z503" s="6"/>
      <c r="AA503" s="6" t="s">
        <v>71</v>
      </c>
      <c r="AB503" s="8"/>
    </row>
    <row r="504" spans="1:28" s="4" customFormat="1" ht="42" customHeight="1" x14ac:dyDescent="0.2">
      <c r="A504" s="5">
        <v>0</v>
      </c>
      <c r="B504" s="6" t="s">
        <v>3235</v>
      </c>
      <c r="C504" s="7">
        <v>1150</v>
      </c>
      <c r="D504" s="8" t="s">
        <v>3236</v>
      </c>
      <c r="E504" s="8" t="s">
        <v>3237</v>
      </c>
      <c r="F504" s="8" t="s">
        <v>3238</v>
      </c>
      <c r="G504" s="6" t="s">
        <v>93</v>
      </c>
      <c r="H504" s="6" t="s">
        <v>39</v>
      </c>
      <c r="I504" s="8" t="s">
        <v>174</v>
      </c>
      <c r="J504" s="9">
        <v>1</v>
      </c>
      <c r="K504" s="9">
        <v>223</v>
      </c>
      <c r="L504" s="9">
        <v>2024</v>
      </c>
      <c r="M504" s="8" t="s">
        <v>3239</v>
      </c>
      <c r="N504" s="8" t="s">
        <v>66</v>
      </c>
      <c r="O504" s="8" t="s">
        <v>67</v>
      </c>
      <c r="P504" s="6" t="s">
        <v>56</v>
      </c>
      <c r="Q504" s="8" t="s">
        <v>196</v>
      </c>
      <c r="R504" s="10" t="s">
        <v>3240</v>
      </c>
      <c r="S504" s="11"/>
      <c r="T504" s="6"/>
      <c r="U504" s="15" t="str">
        <f>HYPERLINK("https://media.infra-m.ru/2148/2148520/cover/2148520.jpg", "Обложка")</f>
        <v>Обложка</v>
      </c>
      <c r="V504" s="15" t="str">
        <f>HYPERLINK("https://znanium.ru/catalog/product/2148520", "Ознакомиться")</f>
        <v>Ознакомиться</v>
      </c>
      <c r="W504" s="8" t="s">
        <v>3241</v>
      </c>
      <c r="X504" s="6"/>
      <c r="Y504" s="6"/>
      <c r="Z504" s="6"/>
      <c r="AA504" s="6" t="s">
        <v>71</v>
      </c>
      <c r="AB504" s="8"/>
    </row>
    <row r="505" spans="1:28" s="4" customFormat="1" ht="51.95" customHeight="1" x14ac:dyDescent="0.2">
      <c r="A505" s="5">
        <v>0</v>
      </c>
      <c r="B505" s="6" t="s">
        <v>3242</v>
      </c>
      <c r="C505" s="7">
        <v>1920</v>
      </c>
      <c r="D505" s="8" t="s">
        <v>3243</v>
      </c>
      <c r="E505" s="8" t="s">
        <v>3244</v>
      </c>
      <c r="F505" s="8" t="s">
        <v>3245</v>
      </c>
      <c r="G505" s="6" t="s">
        <v>133</v>
      </c>
      <c r="H505" s="6" t="s">
        <v>39</v>
      </c>
      <c r="I505" s="8" t="s">
        <v>174</v>
      </c>
      <c r="J505" s="9">
        <v>1</v>
      </c>
      <c r="K505" s="9">
        <v>408</v>
      </c>
      <c r="L505" s="9">
        <v>2024</v>
      </c>
      <c r="M505" s="8" t="s">
        <v>3246</v>
      </c>
      <c r="N505" s="8" t="s">
        <v>66</v>
      </c>
      <c r="O505" s="8" t="s">
        <v>67</v>
      </c>
      <c r="P505" s="6" t="s">
        <v>195</v>
      </c>
      <c r="Q505" s="8" t="s">
        <v>57</v>
      </c>
      <c r="R505" s="10" t="s">
        <v>3247</v>
      </c>
      <c r="S505" s="11" t="s">
        <v>3248</v>
      </c>
      <c r="T505" s="6"/>
      <c r="U505" s="15" t="str">
        <f>HYPERLINK("https://media.infra-m.ru/2140/2140253/cover/2140253.jpg", "Обложка")</f>
        <v>Обложка</v>
      </c>
      <c r="V505" s="15" t="str">
        <f>HYPERLINK("https://znanium.ru/catalog/product/2140253", "Ознакомиться")</f>
        <v>Ознакомиться</v>
      </c>
      <c r="W505" s="8" t="s">
        <v>3091</v>
      </c>
      <c r="X505" s="6"/>
      <c r="Y505" s="6"/>
      <c r="Z505" s="6"/>
      <c r="AA505" s="6" t="s">
        <v>3151</v>
      </c>
      <c r="AB505" s="8"/>
    </row>
    <row r="506" spans="1:28" s="4" customFormat="1" ht="51.95" customHeight="1" x14ac:dyDescent="0.2">
      <c r="A506" s="5">
        <v>0</v>
      </c>
      <c r="B506" s="6" t="s">
        <v>3249</v>
      </c>
      <c r="C506" s="7">
        <v>1354</v>
      </c>
      <c r="D506" s="8" t="s">
        <v>3250</v>
      </c>
      <c r="E506" s="8" t="s">
        <v>3251</v>
      </c>
      <c r="F506" s="8" t="s">
        <v>3252</v>
      </c>
      <c r="G506" s="6" t="s">
        <v>93</v>
      </c>
      <c r="H506" s="6" t="s">
        <v>573</v>
      </c>
      <c r="I506" s="8"/>
      <c r="J506" s="9">
        <v>1</v>
      </c>
      <c r="K506" s="9">
        <v>288</v>
      </c>
      <c r="L506" s="9">
        <v>2024</v>
      </c>
      <c r="M506" s="8" t="s">
        <v>3253</v>
      </c>
      <c r="N506" s="8" t="s">
        <v>66</v>
      </c>
      <c r="O506" s="8" t="s">
        <v>67</v>
      </c>
      <c r="P506" s="6" t="s">
        <v>195</v>
      </c>
      <c r="Q506" s="8" t="s">
        <v>57</v>
      </c>
      <c r="R506" s="10" t="s">
        <v>262</v>
      </c>
      <c r="S506" s="11"/>
      <c r="T506" s="6"/>
      <c r="U506" s="15" t="str">
        <f>HYPERLINK("https://media.infra-m.ru/2141/2141773/cover/2141773.jpg", "Обложка")</f>
        <v>Обложка</v>
      </c>
      <c r="V506" s="15" t="str">
        <f>HYPERLINK("https://znanium.ru/catalog/product/1221072", "Ознакомиться")</f>
        <v>Ознакомиться</v>
      </c>
      <c r="W506" s="8" t="s">
        <v>226</v>
      </c>
      <c r="X506" s="6"/>
      <c r="Y506" s="6"/>
      <c r="Z506" s="6"/>
      <c r="AA506" s="6" t="s">
        <v>88</v>
      </c>
      <c r="AB506" s="8"/>
    </row>
    <row r="507" spans="1:28" s="4" customFormat="1" ht="42" customHeight="1" x14ac:dyDescent="0.2">
      <c r="A507" s="5">
        <v>0</v>
      </c>
      <c r="B507" s="6" t="s">
        <v>3254</v>
      </c>
      <c r="C507" s="7">
        <v>3014</v>
      </c>
      <c r="D507" s="8" t="s">
        <v>3255</v>
      </c>
      <c r="E507" s="8" t="s">
        <v>3256</v>
      </c>
      <c r="F507" s="8" t="s">
        <v>3257</v>
      </c>
      <c r="G507" s="6" t="s">
        <v>133</v>
      </c>
      <c r="H507" s="6" t="s">
        <v>39</v>
      </c>
      <c r="I507" s="8"/>
      <c r="J507" s="9">
        <v>1</v>
      </c>
      <c r="K507" s="9">
        <v>726</v>
      </c>
      <c r="L507" s="9">
        <v>2021</v>
      </c>
      <c r="M507" s="8" t="s">
        <v>3258</v>
      </c>
      <c r="N507" s="8" t="s">
        <v>66</v>
      </c>
      <c r="O507" s="8" t="s">
        <v>67</v>
      </c>
      <c r="P507" s="6" t="s">
        <v>3259</v>
      </c>
      <c r="Q507" s="8" t="s">
        <v>45</v>
      </c>
      <c r="R507" s="10" t="s">
        <v>3260</v>
      </c>
      <c r="S507" s="11"/>
      <c r="T507" s="6"/>
      <c r="U507" s="15" t="str">
        <f>HYPERLINK("https://media.infra-m.ru/2101/2101609/cover/2101609.jpg", "Обложка")</f>
        <v>Обложка</v>
      </c>
      <c r="V507" s="15" t="str">
        <f>HYPERLINK("https://znanium.ru/catalog/product/2030819", "Ознакомиться")</f>
        <v>Ознакомиться</v>
      </c>
      <c r="W507" s="8" t="s">
        <v>3261</v>
      </c>
      <c r="X507" s="6"/>
      <c r="Y507" s="6"/>
      <c r="Z507" s="6"/>
      <c r="AA507" s="6" t="s">
        <v>209</v>
      </c>
      <c r="AB507" s="8"/>
    </row>
    <row r="508" spans="1:28" s="4" customFormat="1" ht="51.95" customHeight="1" x14ac:dyDescent="0.2">
      <c r="A508" s="5">
        <v>0</v>
      </c>
      <c r="B508" s="6" t="s">
        <v>3262</v>
      </c>
      <c r="C508" s="7">
        <v>1524</v>
      </c>
      <c r="D508" s="8" t="s">
        <v>3263</v>
      </c>
      <c r="E508" s="8" t="s">
        <v>3264</v>
      </c>
      <c r="F508" s="8" t="s">
        <v>3265</v>
      </c>
      <c r="G508" s="6" t="s">
        <v>133</v>
      </c>
      <c r="H508" s="6" t="s">
        <v>1871</v>
      </c>
      <c r="I508" s="8" t="s">
        <v>40</v>
      </c>
      <c r="J508" s="9">
        <v>1</v>
      </c>
      <c r="K508" s="9">
        <v>336</v>
      </c>
      <c r="L508" s="9">
        <v>2023</v>
      </c>
      <c r="M508" s="8" t="s">
        <v>3266</v>
      </c>
      <c r="N508" s="8" t="s">
        <v>66</v>
      </c>
      <c r="O508" s="8" t="s">
        <v>67</v>
      </c>
      <c r="P508" s="6" t="s">
        <v>44</v>
      </c>
      <c r="Q508" s="8" t="s">
        <v>45</v>
      </c>
      <c r="R508" s="10" t="s">
        <v>3267</v>
      </c>
      <c r="S508" s="11"/>
      <c r="T508" s="6"/>
      <c r="U508" s="15" t="str">
        <f>HYPERLINK("https://media.infra-m.ru/2006/2006069/cover/2006069.jpg", "Обложка")</f>
        <v>Обложка</v>
      </c>
      <c r="V508" s="15" t="str">
        <f>HYPERLINK("https://znanium.ru/catalog/product/952393", "Ознакомиться")</f>
        <v>Ознакомиться</v>
      </c>
      <c r="W508" s="8" t="s">
        <v>401</v>
      </c>
      <c r="X508" s="6"/>
      <c r="Y508" s="6"/>
      <c r="Z508" s="6"/>
      <c r="AA508" s="6" t="s">
        <v>734</v>
      </c>
      <c r="AB508" s="8"/>
    </row>
    <row r="509" spans="1:28" s="4" customFormat="1" ht="51.95" customHeight="1" x14ac:dyDescent="0.2">
      <c r="A509" s="5">
        <v>0</v>
      </c>
      <c r="B509" s="6" t="s">
        <v>3268</v>
      </c>
      <c r="C509" s="13">
        <v>484.9</v>
      </c>
      <c r="D509" s="8" t="s">
        <v>3269</v>
      </c>
      <c r="E509" s="8" t="s">
        <v>3270</v>
      </c>
      <c r="F509" s="8" t="s">
        <v>3271</v>
      </c>
      <c r="G509" s="6" t="s">
        <v>38</v>
      </c>
      <c r="H509" s="6" t="s">
        <v>39</v>
      </c>
      <c r="I509" s="8" t="s">
        <v>40</v>
      </c>
      <c r="J509" s="9">
        <v>1</v>
      </c>
      <c r="K509" s="9">
        <v>108</v>
      </c>
      <c r="L509" s="9">
        <v>2023</v>
      </c>
      <c r="M509" s="8" t="s">
        <v>3272</v>
      </c>
      <c r="N509" s="8" t="s">
        <v>66</v>
      </c>
      <c r="O509" s="8" t="s">
        <v>67</v>
      </c>
      <c r="P509" s="6" t="s">
        <v>44</v>
      </c>
      <c r="Q509" s="8" t="s">
        <v>45</v>
      </c>
      <c r="R509" s="10" t="s">
        <v>3273</v>
      </c>
      <c r="S509" s="11"/>
      <c r="T509" s="6"/>
      <c r="U509" s="15" t="str">
        <f>HYPERLINK("https://media.infra-m.ru/1907/1907367/cover/1907367.jpg", "Обложка")</f>
        <v>Обложка</v>
      </c>
      <c r="V509" s="15" t="str">
        <f>HYPERLINK("https://znanium.ru/catalog/product/1902914", "Ознакомиться")</f>
        <v>Ознакомиться</v>
      </c>
      <c r="W509" s="8" t="s">
        <v>87</v>
      </c>
      <c r="X509" s="6"/>
      <c r="Y509" s="6"/>
      <c r="Z509" s="6"/>
      <c r="AA509" s="6" t="s">
        <v>60</v>
      </c>
      <c r="AB509" s="8"/>
    </row>
    <row r="510" spans="1:28" s="4" customFormat="1" ht="51.95" customHeight="1" x14ac:dyDescent="0.2">
      <c r="A510" s="5">
        <v>0</v>
      </c>
      <c r="B510" s="6" t="s">
        <v>3274</v>
      </c>
      <c r="C510" s="13">
        <v>864</v>
      </c>
      <c r="D510" s="8" t="s">
        <v>3275</v>
      </c>
      <c r="E510" s="8" t="s">
        <v>3276</v>
      </c>
      <c r="F510" s="8" t="s">
        <v>3277</v>
      </c>
      <c r="G510" s="6" t="s">
        <v>93</v>
      </c>
      <c r="H510" s="6" t="s">
        <v>39</v>
      </c>
      <c r="I510" s="8" t="s">
        <v>1001</v>
      </c>
      <c r="J510" s="9">
        <v>1</v>
      </c>
      <c r="K510" s="9">
        <v>172</v>
      </c>
      <c r="L510" s="9">
        <v>2025</v>
      </c>
      <c r="M510" s="8" t="s">
        <v>3278</v>
      </c>
      <c r="N510" s="8" t="s">
        <v>66</v>
      </c>
      <c r="O510" s="8" t="s">
        <v>67</v>
      </c>
      <c r="P510" s="6" t="s">
        <v>56</v>
      </c>
      <c r="Q510" s="8" t="s">
        <v>348</v>
      </c>
      <c r="R510" s="10" t="s">
        <v>3279</v>
      </c>
      <c r="S510" s="11" t="s">
        <v>3280</v>
      </c>
      <c r="T510" s="6"/>
      <c r="U510" s="15" t="str">
        <f>HYPERLINK("https://media.infra-m.ru/2191/2191600/cover/2191600.jpg", "Обложка")</f>
        <v>Обложка</v>
      </c>
      <c r="V510" s="15" t="str">
        <f>HYPERLINK("https://znanium.ru/catalog/product/2128078", "Ознакомиться")</f>
        <v>Ознакомиться</v>
      </c>
      <c r="W510" s="8" t="s">
        <v>3281</v>
      </c>
      <c r="X510" s="6"/>
      <c r="Y510" s="6"/>
      <c r="Z510" s="6"/>
      <c r="AA510" s="6" t="s">
        <v>80</v>
      </c>
      <c r="AB510" s="8"/>
    </row>
    <row r="511" spans="1:28" s="4" customFormat="1" ht="42" customHeight="1" x14ac:dyDescent="0.2">
      <c r="A511" s="5">
        <v>0</v>
      </c>
      <c r="B511" s="6" t="s">
        <v>3282</v>
      </c>
      <c r="C511" s="7">
        <v>1770</v>
      </c>
      <c r="D511" s="8" t="s">
        <v>3283</v>
      </c>
      <c r="E511" s="8" t="s">
        <v>3284</v>
      </c>
      <c r="F511" s="8" t="s">
        <v>2152</v>
      </c>
      <c r="G511" s="6" t="s">
        <v>133</v>
      </c>
      <c r="H511" s="6" t="s">
        <v>573</v>
      </c>
      <c r="I511" s="8"/>
      <c r="J511" s="9">
        <v>1</v>
      </c>
      <c r="K511" s="9">
        <v>392</v>
      </c>
      <c r="L511" s="9">
        <v>2023</v>
      </c>
      <c r="M511" s="8" t="s">
        <v>3285</v>
      </c>
      <c r="N511" s="8" t="s">
        <v>66</v>
      </c>
      <c r="O511" s="8" t="s">
        <v>103</v>
      </c>
      <c r="P511" s="6" t="s">
        <v>3286</v>
      </c>
      <c r="Q511" s="8" t="s">
        <v>57</v>
      </c>
      <c r="R511" s="10" t="s">
        <v>3287</v>
      </c>
      <c r="S511" s="11"/>
      <c r="T511" s="6"/>
      <c r="U511" s="15" t="str">
        <f>HYPERLINK("https://media.infra-m.ru/1926/1926404/cover/1926404.jpg", "Обложка")</f>
        <v>Обложка</v>
      </c>
      <c r="V511" s="15" t="str">
        <f>HYPERLINK("https://znanium.ru/catalog/product/1926404", "Ознакомиться")</f>
        <v>Ознакомиться</v>
      </c>
      <c r="W511" s="8" t="s">
        <v>1482</v>
      </c>
      <c r="X511" s="6"/>
      <c r="Y511" s="6"/>
      <c r="Z511" s="6"/>
      <c r="AA511" s="6" t="s">
        <v>121</v>
      </c>
      <c r="AB511" s="8"/>
    </row>
    <row r="512" spans="1:28" s="4" customFormat="1" ht="42" customHeight="1" x14ac:dyDescent="0.2">
      <c r="A512" s="5">
        <v>0</v>
      </c>
      <c r="B512" s="6" t="s">
        <v>3288</v>
      </c>
      <c r="C512" s="7">
        <v>1551</v>
      </c>
      <c r="D512" s="8" t="s">
        <v>3289</v>
      </c>
      <c r="E512" s="8" t="s">
        <v>3290</v>
      </c>
      <c r="F512" s="8" t="s">
        <v>3291</v>
      </c>
      <c r="G512" s="6" t="s">
        <v>133</v>
      </c>
      <c r="H512" s="6" t="s">
        <v>815</v>
      </c>
      <c r="I512" s="8"/>
      <c r="J512" s="14">
        <v>0</v>
      </c>
      <c r="K512" s="9">
        <v>304</v>
      </c>
      <c r="L512" s="9">
        <v>2022</v>
      </c>
      <c r="M512" s="8" t="s">
        <v>3292</v>
      </c>
      <c r="N512" s="8" t="s">
        <v>42</v>
      </c>
      <c r="O512" s="8" t="s">
        <v>77</v>
      </c>
      <c r="P512" s="6" t="s">
        <v>44</v>
      </c>
      <c r="Q512" s="8" t="s">
        <v>45</v>
      </c>
      <c r="R512" s="10"/>
      <c r="S512" s="11"/>
      <c r="T512" s="6"/>
      <c r="U512" s="15" t="str">
        <f>HYPERLINK("https://media.infra-m.ru/1973/1973505/cover/1973505.jpg", "Обложка")</f>
        <v>Обложка</v>
      </c>
      <c r="V512" s="12"/>
      <c r="W512" s="8" t="s">
        <v>304</v>
      </c>
      <c r="X512" s="6"/>
      <c r="Y512" s="6"/>
      <c r="Z512" s="6"/>
      <c r="AA512" s="6" t="s">
        <v>113</v>
      </c>
      <c r="AB512" s="8"/>
    </row>
    <row r="513" spans="1:28" s="4" customFormat="1" ht="51.95" customHeight="1" x14ac:dyDescent="0.2">
      <c r="A513" s="5">
        <v>0</v>
      </c>
      <c r="B513" s="6" t="s">
        <v>3293</v>
      </c>
      <c r="C513" s="7">
        <v>1694</v>
      </c>
      <c r="D513" s="8" t="s">
        <v>3294</v>
      </c>
      <c r="E513" s="8" t="s">
        <v>3295</v>
      </c>
      <c r="F513" s="8" t="s">
        <v>2440</v>
      </c>
      <c r="G513" s="6" t="s">
        <v>93</v>
      </c>
      <c r="H513" s="6" t="s">
        <v>39</v>
      </c>
      <c r="I513" s="8" t="s">
        <v>183</v>
      </c>
      <c r="J513" s="9">
        <v>1</v>
      </c>
      <c r="K513" s="9">
        <v>339</v>
      </c>
      <c r="L513" s="9">
        <v>2025</v>
      </c>
      <c r="M513" s="8" t="s">
        <v>3296</v>
      </c>
      <c r="N513" s="8" t="s">
        <v>42</v>
      </c>
      <c r="O513" s="8" t="s">
        <v>77</v>
      </c>
      <c r="P513" s="6" t="s">
        <v>195</v>
      </c>
      <c r="Q513" s="8" t="s">
        <v>57</v>
      </c>
      <c r="R513" s="10" t="s">
        <v>3297</v>
      </c>
      <c r="S513" s="11" t="s">
        <v>3298</v>
      </c>
      <c r="T513" s="6"/>
      <c r="U513" s="15" t="str">
        <f>HYPERLINK("https://media.infra-m.ru/2186/2186905/cover/2186905.jpg", "Обложка")</f>
        <v>Обложка</v>
      </c>
      <c r="V513" s="15" t="str">
        <f>HYPERLINK("https://znanium.ru/catalog/product/2116859", "Ознакомиться")</f>
        <v>Ознакомиться</v>
      </c>
      <c r="W513" s="8" t="s">
        <v>932</v>
      </c>
      <c r="X513" s="6"/>
      <c r="Y513" s="6"/>
      <c r="Z513" s="6"/>
      <c r="AA513" s="6" t="s">
        <v>209</v>
      </c>
      <c r="AB513" s="8"/>
    </row>
    <row r="514" spans="1:28" s="4" customFormat="1" ht="51.95" customHeight="1" x14ac:dyDescent="0.2">
      <c r="A514" s="5">
        <v>0</v>
      </c>
      <c r="B514" s="6" t="s">
        <v>3299</v>
      </c>
      <c r="C514" s="7">
        <v>1140</v>
      </c>
      <c r="D514" s="8" t="s">
        <v>3300</v>
      </c>
      <c r="E514" s="8" t="s">
        <v>3301</v>
      </c>
      <c r="F514" s="8" t="s">
        <v>3302</v>
      </c>
      <c r="G514" s="6" t="s">
        <v>93</v>
      </c>
      <c r="H514" s="6" t="s">
        <v>39</v>
      </c>
      <c r="I514" s="8" t="s">
        <v>174</v>
      </c>
      <c r="J514" s="9">
        <v>1</v>
      </c>
      <c r="K514" s="9">
        <v>248</v>
      </c>
      <c r="L514" s="9">
        <v>2024</v>
      </c>
      <c r="M514" s="8" t="s">
        <v>3303</v>
      </c>
      <c r="N514" s="8" t="s">
        <v>66</v>
      </c>
      <c r="O514" s="8" t="s">
        <v>67</v>
      </c>
      <c r="P514" s="6" t="s">
        <v>195</v>
      </c>
      <c r="Q514" s="8" t="s">
        <v>196</v>
      </c>
      <c r="R514" s="10" t="s">
        <v>197</v>
      </c>
      <c r="S514" s="11" t="s">
        <v>3304</v>
      </c>
      <c r="T514" s="6"/>
      <c r="U514" s="15" t="str">
        <f>HYPERLINK("https://media.infra-m.ru/2074/2074337/cover/2074337.jpg", "Обложка")</f>
        <v>Обложка</v>
      </c>
      <c r="V514" s="15" t="str">
        <f>HYPERLINK("https://znanium.ru/catalog/product/2074337", "Ознакомиться")</f>
        <v>Ознакомиться</v>
      </c>
      <c r="W514" s="8" t="s">
        <v>3305</v>
      </c>
      <c r="X514" s="6"/>
      <c r="Y514" s="6"/>
      <c r="Z514" s="6"/>
      <c r="AA514" s="6" t="s">
        <v>209</v>
      </c>
      <c r="AB514" s="8"/>
    </row>
    <row r="515" spans="1:28" s="4" customFormat="1" ht="44.1" customHeight="1" x14ac:dyDescent="0.2">
      <c r="A515" s="5">
        <v>0</v>
      </c>
      <c r="B515" s="6" t="s">
        <v>3306</v>
      </c>
      <c r="C515" s="7">
        <v>1190</v>
      </c>
      <c r="D515" s="8" t="s">
        <v>3307</v>
      </c>
      <c r="E515" s="8" t="s">
        <v>3308</v>
      </c>
      <c r="F515" s="8" t="s">
        <v>2010</v>
      </c>
      <c r="G515" s="6" t="s">
        <v>93</v>
      </c>
      <c r="H515" s="6" t="s">
        <v>39</v>
      </c>
      <c r="I515" s="8" t="s">
        <v>895</v>
      </c>
      <c r="J515" s="9">
        <v>1</v>
      </c>
      <c r="K515" s="9">
        <v>257</v>
      </c>
      <c r="L515" s="9">
        <v>2023</v>
      </c>
      <c r="M515" s="8" t="s">
        <v>3309</v>
      </c>
      <c r="N515" s="8" t="s">
        <v>66</v>
      </c>
      <c r="O515" s="8" t="s">
        <v>67</v>
      </c>
      <c r="P515" s="6" t="s">
        <v>416</v>
      </c>
      <c r="Q515" s="8" t="s">
        <v>45</v>
      </c>
      <c r="R515" s="10" t="s">
        <v>3310</v>
      </c>
      <c r="S515" s="11"/>
      <c r="T515" s="6"/>
      <c r="U515" s="15" t="str">
        <f>HYPERLINK("https://media.infra-m.ru/1898/1898771/cover/1898771.jpg", "Обложка")</f>
        <v>Обложка</v>
      </c>
      <c r="V515" s="15" t="str">
        <f>HYPERLINK("https://znanium.ru/catalog/product/1898771", "Ознакомиться")</f>
        <v>Ознакомиться</v>
      </c>
      <c r="W515" s="8" t="s">
        <v>2012</v>
      </c>
      <c r="X515" s="6"/>
      <c r="Y515" s="6"/>
      <c r="Z515" s="6"/>
      <c r="AA515" s="6" t="s">
        <v>80</v>
      </c>
      <c r="AB515" s="8"/>
    </row>
    <row r="516" spans="1:28" s="4" customFormat="1" ht="42" customHeight="1" x14ac:dyDescent="0.2">
      <c r="A516" s="5">
        <v>0</v>
      </c>
      <c r="B516" s="6" t="s">
        <v>3311</v>
      </c>
      <c r="C516" s="13">
        <v>454</v>
      </c>
      <c r="D516" s="8" t="s">
        <v>3312</v>
      </c>
      <c r="E516" s="8" t="s">
        <v>3313</v>
      </c>
      <c r="F516" s="8" t="s">
        <v>2084</v>
      </c>
      <c r="G516" s="6" t="s">
        <v>38</v>
      </c>
      <c r="H516" s="6" t="s">
        <v>39</v>
      </c>
      <c r="I516" s="8" t="s">
        <v>40</v>
      </c>
      <c r="J516" s="9">
        <v>1</v>
      </c>
      <c r="K516" s="9">
        <v>88</v>
      </c>
      <c r="L516" s="9">
        <v>2023</v>
      </c>
      <c r="M516" s="8" t="s">
        <v>3314</v>
      </c>
      <c r="N516" s="8" t="s">
        <v>66</v>
      </c>
      <c r="O516" s="8" t="s">
        <v>67</v>
      </c>
      <c r="P516" s="6" t="s">
        <v>44</v>
      </c>
      <c r="Q516" s="8" t="s">
        <v>45</v>
      </c>
      <c r="R516" s="10" t="s">
        <v>3315</v>
      </c>
      <c r="S516" s="11"/>
      <c r="T516" s="6"/>
      <c r="U516" s="15" t="str">
        <f>HYPERLINK("https://media.infra-m.ru/2067/2067281/cover/2067281.jpg", "Обложка")</f>
        <v>Обложка</v>
      </c>
      <c r="V516" s="15" t="str">
        <f>HYPERLINK("https://znanium.ru/catalog/product/2061518", "Ознакомиться")</f>
        <v>Ознакомиться</v>
      </c>
      <c r="W516" s="8" t="s">
        <v>2026</v>
      </c>
      <c r="X516" s="6"/>
      <c r="Y516" s="6"/>
      <c r="Z516" s="6"/>
      <c r="AA516" s="6" t="s">
        <v>88</v>
      </c>
      <c r="AB516" s="8"/>
    </row>
    <row r="517" spans="1:28" s="4" customFormat="1" ht="51.95" customHeight="1" x14ac:dyDescent="0.2">
      <c r="A517" s="5">
        <v>0</v>
      </c>
      <c r="B517" s="6" t="s">
        <v>3316</v>
      </c>
      <c r="C517" s="13">
        <v>850</v>
      </c>
      <c r="D517" s="8" t="s">
        <v>3317</v>
      </c>
      <c r="E517" s="8" t="s">
        <v>3318</v>
      </c>
      <c r="F517" s="8" t="s">
        <v>3319</v>
      </c>
      <c r="G517" s="6" t="s">
        <v>38</v>
      </c>
      <c r="H517" s="6" t="s">
        <v>39</v>
      </c>
      <c r="I517" s="8" t="s">
        <v>40</v>
      </c>
      <c r="J517" s="9">
        <v>1</v>
      </c>
      <c r="K517" s="9">
        <v>219</v>
      </c>
      <c r="L517" s="9">
        <v>2022</v>
      </c>
      <c r="M517" s="8" t="s">
        <v>3320</v>
      </c>
      <c r="N517" s="8" t="s">
        <v>66</v>
      </c>
      <c r="O517" s="8" t="s">
        <v>67</v>
      </c>
      <c r="P517" s="6" t="s">
        <v>44</v>
      </c>
      <c r="Q517" s="8" t="s">
        <v>45</v>
      </c>
      <c r="R517" s="10" t="s">
        <v>3321</v>
      </c>
      <c r="S517" s="11"/>
      <c r="T517" s="6"/>
      <c r="U517" s="15" t="str">
        <f>HYPERLINK("https://media.infra-m.ru/1851/1851434/cover/1851434.jpg", "Обложка")</f>
        <v>Обложка</v>
      </c>
      <c r="V517" s="15" t="str">
        <f>HYPERLINK("https://znanium.ru/catalog/product/1851434", "Ознакомиться")</f>
        <v>Ознакомиться</v>
      </c>
      <c r="W517" s="8" t="s">
        <v>932</v>
      </c>
      <c r="X517" s="6"/>
      <c r="Y517" s="6"/>
      <c r="Z517" s="6"/>
      <c r="AA517" s="6" t="s">
        <v>48</v>
      </c>
      <c r="AB517" s="8"/>
    </row>
    <row r="518" spans="1:28" s="4" customFormat="1" ht="42" customHeight="1" x14ac:dyDescent="0.2">
      <c r="A518" s="5">
        <v>0</v>
      </c>
      <c r="B518" s="6" t="s">
        <v>3322</v>
      </c>
      <c r="C518" s="13">
        <v>634</v>
      </c>
      <c r="D518" s="8" t="s">
        <v>3323</v>
      </c>
      <c r="E518" s="8" t="s">
        <v>3324</v>
      </c>
      <c r="F518" s="8" t="s">
        <v>3325</v>
      </c>
      <c r="G518" s="6" t="s">
        <v>38</v>
      </c>
      <c r="H518" s="6" t="s">
        <v>39</v>
      </c>
      <c r="I518" s="8" t="s">
        <v>40</v>
      </c>
      <c r="J518" s="9">
        <v>1</v>
      </c>
      <c r="K518" s="9">
        <v>128</v>
      </c>
      <c r="L518" s="9">
        <v>2024</v>
      </c>
      <c r="M518" s="8" t="s">
        <v>3326</v>
      </c>
      <c r="N518" s="8" t="s">
        <v>66</v>
      </c>
      <c r="O518" s="8" t="s">
        <v>67</v>
      </c>
      <c r="P518" s="6" t="s">
        <v>44</v>
      </c>
      <c r="Q518" s="8" t="s">
        <v>45</v>
      </c>
      <c r="R518" s="10" t="s">
        <v>503</v>
      </c>
      <c r="S518" s="11"/>
      <c r="T518" s="6"/>
      <c r="U518" s="15" t="str">
        <f>HYPERLINK("https://media.infra-m.ru/2170/2170874/cover/2170874.jpg", "Обложка")</f>
        <v>Обложка</v>
      </c>
      <c r="V518" s="15" t="str">
        <f>HYPERLINK("https://znanium.ru/catalog/product/2143204", "Ознакомиться")</f>
        <v>Ознакомиться</v>
      </c>
      <c r="W518" s="8" t="s">
        <v>3327</v>
      </c>
      <c r="X518" s="6"/>
      <c r="Y518" s="6"/>
      <c r="Z518" s="6"/>
      <c r="AA518" s="6" t="s">
        <v>2559</v>
      </c>
      <c r="AB518" s="8"/>
    </row>
    <row r="519" spans="1:28" s="4" customFormat="1" ht="51.95" customHeight="1" x14ac:dyDescent="0.2">
      <c r="A519" s="5">
        <v>0</v>
      </c>
      <c r="B519" s="6" t="s">
        <v>3328</v>
      </c>
      <c r="C519" s="13">
        <v>920</v>
      </c>
      <c r="D519" s="8" t="s">
        <v>3329</v>
      </c>
      <c r="E519" s="8" t="s">
        <v>3330</v>
      </c>
      <c r="F519" s="8" t="s">
        <v>442</v>
      </c>
      <c r="G519" s="6" t="s">
        <v>133</v>
      </c>
      <c r="H519" s="6" t="s">
        <v>39</v>
      </c>
      <c r="I519" s="8" t="s">
        <v>183</v>
      </c>
      <c r="J519" s="9">
        <v>1</v>
      </c>
      <c r="K519" s="9">
        <v>315</v>
      </c>
      <c r="L519" s="9">
        <v>2017</v>
      </c>
      <c r="M519" s="8" t="s">
        <v>3331</v>
      </c>
      <c r="N519" s="8" t="s">
        <v>42</v>
      </c>
      <c r="O519" s="8" t="s">
        <v>55</v>
      </c>
      <c r="P519" s="6" t="s">
        <v>56</v>
      </c>
      <c r="Q519" s="8" t="s">
        <v>57</v>
      </c>
      <c r="R519" s="10" t="s">
        <v>3332</v>
      </c>
      <c r="S519" s="11" t="s">
        <v>3333</v>
      </c>
      <c r="T519" s="6"/>
      <c r="U519" s="15" t="str">
        <f>HYPERLINK("https://media.infra-m.ru/0762/0762501/cover/762501.jpg", "Обложка")</f>
        <v>Обложка</v>
      </c>
      <c r="V519" s="15" t="str">
        <f>HYPERLINK("https://znanium.ru/catalog/product/1542154", "Ознакомиться")</f>
        <v>Ознакомиться</v>
      </c>
      <c r="W519" s="8" t="s">
        <v>445</v>
      </c>
      <c r="X519" s="6"/>
      <c r="Y519" s="6"/>
      <c r="Z519" s="6"/>
      <c r="AA519" s="6" t="s">
        <v>734</v>
      </c>
      <c r="AB519" s="8"/>
    </row>
    <row r="520" spans="1:28" s="4" customFormat="1" ht="51.95" customHeight="1" x14ac:dyDescent="0.2">
      <c r="A520" s="5">
        <v>0</v>
      </c>
      <c r="B520" s="6" t="s">
        <v>3334</v>
      </c>
      <c r="C520" s="7">
        <v>1444</v>
      </c>
      <c r="D520" s="8" t="s">
        <v>3335</v>
      </c>
      <c r="E520" s="8" t="s">
        <v>3336</v>
      </c>
      <c r="F520" s="8" t="s">
        <v>442</v>
      </c>
      <c r="G520" s="6" t="s">
        <v>93</v>
      </c>
      <c r="H520" s="6" t="s">
        <v>39</v>
      </c>
      <c r="I520" s="8" t="s">
        <v>183</v>
      </c>
      <c r="J520" s="9">
        <v>1</v>
      </c>
      <c r="K520" s="9">
        <v>315</v>
      </c>
      <c r="L520" s="9">
        <v>2024</v>
      </c>
      <c r="M520" s="8" t="s">
        <v>3337</v>
      </c>
      <c r="N520" s="8" t="s">
        <v>42</v>
      </c>
      <c r="O520" s="8" t="s">
        <v>55</v>
      </c>
      <c r="P520" s="6" t="s">
        <v>56</v>
      </c>
      <c r="Q520" s="8" t="s">
        <v>57</v>
      </c>
      <c r="R520" s="10" t="s">
        <v>3332</v>
      </c>
      <c r="S520" s="11" t="s">
        <v>3338</v>
      </c>
      <c r="T520" s="6"/>
      <c r="U520" s="15" t="str">
        <f>HYPERLINK("https://media.infra-m.ru/2112/2112516/cover/2112516.jpg", "Обложка")</f>
        <v>Обложка</v>
      </c>
      <c r="V520" s="15" t="str">
        <f>HYPERLINK("https://znanium.ru/catalog/product/1542154", "Ознакомиться")</f>
        <v>Ознакомиться</v>
      </c>
      <c r="W520" s="8" t="s">
        <v>445</v>
      </c>
      <c r="X520" s="6"/>
      <c r="Y520" s="6"/>
      <c r="Z520" s="6"/>
      <c r="AA520" s="6" t="s">
        <v>169</v>
      </c>
      <c r="AB520" s="8"/>
    </row>
    <row r="521" spans="1:28" s="4" customFormat="1" ht="42" customHeight="1" x14ac:dyDescent="0.2">
      <c r="A521" s="5">
        <v>0</v>
      </c>
      <c r="B521" s="6" t="s">
        <v>3339</v>
      </c>
      <c r="C521" s="13">
        <v>540</v>
      </c>
      <c r="D521" s="8" t="s">
        <v>3340</v>
      </c>
      <c r="E521" s="8" t="s">
        <v>3341</v>
      </c>
      <c r="F521" s="8" t="s">
        <v>3342</v>
      </c>
      <c r="G521" s="6" t="s">
        <v>38</v>
      </c>
      <c r="H521" s="6" t="s">
        <v>39</v>
      </c>
      <c r="I521" s="8" t="s">
        <v>550</v>
      </c>
      <c r="J521" s="9">
        <v>1</v>
      </c>
      <c r="K521" s="9">
        <v>110</v>
      </c>
      <c r="L521" s="9">
        <v>2024</v>
      </c>
      <c r="M521" s="8" t="s">
        <v>3343</v>
      </c>
      <c r="N521" s="8" t="s">
        <v>66</v>
      </c>
      <c r="O521" s="8" t="s">
        <v>67</v>
      </c>
      <c r="P521" s="6" t="s">
        <v>56</v>
      </c>
      <c r="Q521" s="8" t="s">
        <v>196</v>
      </c>
      <c r="R521" s="10" t="s">
        <v>3344</v>
      </c>
      <c r="S521" s="11"/>
      <c r="T521" s="6"/>
      <c r="U521" s="15" t="str">
        <f>HYPERLINK("https://media.infra-m.ru/2130/2130483/cover/2130483.jpg", "Обложка")</f>
        <v>Обложка</v>
      </c>
      <c r="V521" s="12"/>
      <c r="W521" s="8" t="s">
        <v>365</v>
      </c>
      <c r="X521" s="6"/>
      <c r="Y521" s="6"/>
      <c r="Z521" s="6"/>
      <c r="AA521" s="6" t="s">
        <v>71</v>
      </c>
      <c r="AB521" s="8"/>
    </row>
    <row r="522" spans="1:28" s="4" customFormat="1" ht="51.95" customHeight="1" x14ac:dyDescent="0.2">
      <c r="A522" s="5">
        <v>0</v>
      </c>
      <c r="B522" s="6" t="s">
        <v>3345</v>
      </c>
      <c r="C522" s="7">
        <v>1660</v>
      </c>
      <c r="D522" s="8" t="s">
        <v>3346</v>
      </c>
      <c r="E522" s="8" t="s">
        <v>3347</v>
      </c>
      <c r="F522" s="8" t="s">
        <v>3348</v>
      </c>
      <c r="G522" s="6" t="s">
        <v>93</v>
      </c>
      <c r="H522" s="6" t="s">
        <v>39</v>
      </c>
      <c r="I522" s="8" t="s">
        <v>231</v>
      </c>
      <c r="J522" s="9">
        <v>1</v>
      </c>
      <c r="K522" s="9">
        <v>395</v>
      </c>
      <c r="L522" s="9">
        <v>2022</v>
      </c>
      <c r="M522" s="8" t="s">
        <v>3349</v>
      </c>
      <c r="N522" s="8" t="s">
        <v>66</v>
      </c>
      <c r="O522" s="8" t="s">
        <v>67</v>
      </c>
      <c r="P522" s="6" t="s">
        <v>56</v>
      </c>
      <c r="Q522" s="8" t="s">
        <v>215</v>
      </c>
      <c r="R522" s="10" t="s">
        <v>3350</v>
      </c>
      <c r="S522" s="11" t="s">
        <v>3351</v>
      </c>
      <c r="T522" s="6" t="s">
        <v>289</v>
      </c>
      <c r="U522" s="15" t="str">
        <f>HYPERLINK("https://media.infra-m.ru/1863/1863925/cover/1863925.jpg", "Обложка")</f>
        <v>Обложка</v>
      </c>
      <c r="V522" s="15" t="str">
        <f>HYPERLINK("https://znanium.ru/catalog/product/1863925", "Ознакомиться")</f>
        <v>Ознакомиться</v>
      </c>
      <c r="W522" s="8" t="s">
        <v>3352</v>
      </c>
      <c r="X522" s="6"/>
      <c r="Y522" s="6"/>
      <c r="Z522" s="6" t="s">
        <v>258</v>
      </c>
      <c r="AA522" s="6" t="s">
        <v>88</v>
      </c>
      <c r="AB522" s="8"/>
    </row>
    <row r="523" spans="1:28" s="4" customFormat="1" ht="51.95" customHeight="1" x14ac:dyDescent="0.2">
      <c r="A523" s="5">
        <v>0</v>
      </c>
      <c r="B523" s="6" t="s">
        <v>3353</v>
      </c>
      <c r="C523" s="7">
        <v>1780</v>
      </c>
      <c r="D523" s="8" t="s">
        <v>3354</v>
      </c>
      <c r="E523" s="8" t="s">
        <v>3347</v>
      </c>
      <c r="F523" s="8" t="s">
        <v>3348</v>
      </c>
      <c r="G523" s="6" t="s">
        <v>93</v>
      </c>
      <c r="H523" s="6" t="s">
        <v>39</v>
      </c>
      <c r="I523" s="8" t="s">
        <v>183</v>
      </c>
      <c r="J523" s="9">
        <v>1</v>
      </c>
      <c r="K523" s="9">
        <v>396</v>
      </c>
      <c r="L523" s="9">
        <v>2023</v>
      </c>
      <c r="M523" s="8" t="s">
        <v>3355</v>
      </c>
      <c r="N523" s="8" t="s">
        <v>66</v>
      </c>
      <c r="O523" s="8" t="s">
        <v>67</v>
      </c>
      <c r="P523" s="6" t="s">
        <v>56</v>
      </c>
      <c r="Q523" s="8" t="s">
        <v>57</v>
      </c>
      <c r="R523" s="10" t="s">
        <v>2436</v>
      </c>
      <c r="S523" s="11" t="s">
        <v>3356</v>
      </c>
      <c r="T523" s="6" t="s">
        <v>289</v>
      </c>
      <c r="U523" s="15" t="str">
        <f>HYPERLINK("https://media.infra-m.ru/1893/1893813/cover/1893813.jpg", "Обложка")</f>
        <v>Обложка</v>
      </c>
      <c r="V523" s="15" t="str">
        <f>HYPERLINK("https://znanium.ru/catalog/product/1893813", "Ознакомиться")</f>
        <v>Ознакомиться</v>
      </c>
      <c r="W523" s="8" t="s">
        <v>3352</v>
      </c>
      <c r="X523" s="6"/>
      <c r="Y523" s="6"/>
      <c r="Z523" s="6"/>
      <c r="AA523" s="6" t="s">
        <v>402</v>
      </c>
      <c r="AB523" s="8"/>
    </row>
    <row r="524" spans="1:28" s="4" customFormat="1" ht="51.95" customHeight="1" x14ac:dyDescent="0.2">
      <c r="A524" s="5">
        <v>0</v>
      </c>
      <c r="B524" s="6" t="s">
        <v>3357</v>
      </c>
      <c r="C524" s="7">
        <v>1804</v>
      </c>
      <c r="D524" s="8" t="s">
        <v>3358</v>
      </c>
      <c r="E524" s="8" t="s">
        <v>3359</v>
      </c>
      <c r="F524" s="8" t="s">
        <v>3360</v>
      </c>
      <c r="G524" s="6" t="s">
        <v>133</v>
      </c>
      <c r="H524" s="6" t="s">
        <v>39</v>
      </c>
      <c r="I524" s="8" t="s">
        <v>183</v>
      </c>
      <c r="J524" s="9">
        <v>1</v>
      </c>
      <c r="K524" s="9">
        <v>384</v>
      </c>
      <c r="L524" s="9">
        <v>2024</v>
      </c>
      <c r="M524" s="8" t="s">
        <v>3361</v>
      </c>
      <c r="N524" s="8" t="s">
        <v>66</v>
      </c>
      <c r="O524" s="8" t="s">
        <v>67</v>
      </c>
      <c r="P524" s="6" t="s">
        <v>56</v>
      </c>
      <c r="Q524" s="8" t="s">
        <v>57</v>
      </c>
      <c r="R524" s="10" t="s">
        <v>3362</v>
      </c>
      <c r="S524" s="11" t="s">
        <v>3363</v>
      </c>
      <c r="T524" s="6"/>
      <c r="U524" s="15" t="str">
        <f>HYPERLINK("https://media.infra-m.ru/2140/2140954/cover/2140954.jpg", "Обложка")</f>
        <v>Обложка</v>
      </c>
      <c r="V524" s="15" t="str">
        <f>HYPERLINK("https://znanium.ru/catalog/product/2113424", "Ознакомиться")</f>
        <v>Ознакомиться</v>
      </c>
      <c r="W524" s="8" t="s">
        <v>3352</v>
      </c>
      <c r="X524" s="6"/>
      <c r="Y524" s="6"/>
      <c r="Z524" s="6"/>
      <c r="AA524" s="6" t="s">
        <v>113</v>
      </c>
      <c r="AB524" s="8" t="s">
        <v>3364</v>
      </c>
    </row>
    <row r="525" spans="1:28" s="4" customFormat="1" ht="42" customHeight="1" x14ac:dyDescent="0.2">
      <c r="A525" s="5">
        <v>0</v>
      </c>
      <c r="B525" s="6" t="s">
        <v>3365</v>
      </c>
      <c r="C525" s="7">
        <v>1630</v>
      </c>
      <c r="D525" s="8" t="s">
        <v>3366</v>
      </c>
      <c r="E525" s="8" t="s">
        <v>3367</v>
      </c>
      <c r="F525" s="8" t="s">
        <v>3277</v>
      </c>
      <c r="G525" s="6" t="s">
        <v>93</v>
      </c>
      <c r="H525" s="6" t="s">
        <v>39</v>
      </c>
      <c r="I525" s="8" t="s">
        <v>202</v>
      </c>
      <c r="J525" s="9">
        <v>1</v>
      </c>
      <c r="K525" s="9">
        <v>347</v>
      </c>
      <c r="L525" s="9">
        <v>2024</v>
      </c>
      <c r="M525" s="8" t="s">
        <v>3368</v>
      </c>
      <c r="N525" s="8" t="s">
        <v>66</v>
      </c>
      <c r="O525" s="8" t="s">
        <v>67</v>
      </c>
      <c r="P525" s="6" t="s">
        <v>195</v>
      </c>
      <c r="Q525" s="8" t="s">
        <v>204</v>
      </c>
      <c r="R525" s="10" t="s">
        <v>3369</v>
      </c>
      <c r="S525" s="11"/>
      <c r="T525" s="6"/>
      <c r="U525" s="15" t="str">
        <f>HYPERLINK("https://media.infra-m.ru/2058/2058784/cover/2058784.jpg", "Обложка")</f>
        <v>Обложка</v>
      </c>
      <c r="V525" s="15" t="str">
        <f>HYPERLINK("https://znanium.ru/catalog/product/2058784", "Ознакомиться")</f>
        <v>Ознакомиться</v>
      </c>
      <c r="W525" s="8" t="s">
        <v>3281</v>
      </c>
      <c r="X525" s="6"/>
      <c r="Y525" s="6"/>
      <c r="Z525" s="6"/>
      <c r="AA525" s="6" t="s">
        <v>88</v>
      </c>
      <c r="AB525" s="8"/>
    </row>
    <row r="526" spans="1:28" s="4" customFormat="1" ht="51.95" customHeight="1" x14ac:dyDescent="0.2">
      <c r="A526" s="5">
        <v>0</v>
      </c>
      <c r="B526" s="6" t="s">
        <v>3370</v>
      </c>
      <c r="C526" s="13">
        <v>730</v>
      </c>
      <c r="D526" s="8" t="s">
        <v>3371</v>
      </c>
      <c r="E526" s="8" t="s">
        <v>3372</v>
      </c>
      <c r="F526" s="8" t="s">
        <v>3373</v>
      </c>
      <c r="G526" s="6" t="s">
        <v>93</v>
      </c>
      <c r="H526" s="6" t="s">
        <v>39</v>
      </c>
      <c r="I526" s="8" t="s">
        <v>174</v>
      </c>
      <c r="J526" s="9">
        <v>1</v>
      </c>
      <c r="K526" s="9">
        <v>152</v>
      </c>
      <c r="L526" s="9">
        <v>2024</v>
      </c>
      <c r="M526" s="8" t="s">
        <v>3374</v>
      </c>
      <c r="N526" s="8" t="s">
        <v>66</v>
      </c>
      <c r="O526" s="8" t="s">
        <v>67</v>
      </c>
      <c r="P526" s="6" t="s">
        <v>56</v>
      </c>
      <c r="Q526" s="8" t="s">
        <v>57</v>
      </c>
      <c r="R526" s="10" t="s">
        <v>3375</v>
      </c>
      <c r="S526" s="11" t="s">
        <v>3376</v>
      </c>
      <c r="T526" s="6" t="s">
        <v>289</v>
      </c>
      <c r="U526" s="15" t="str">
        <f>HYPERLINK("https://media.infra-m.ru/2096/2096820/cover/2096820.jpg", "Обложка")</f>
        <v>Обложка</v>
      </c>
      <c r="V526" s="15" t="str">
        <f>HYPERLINK("https://znanium.ru/catalog/product/2096820", "Ознакомиться")</f>
        <v>Ознакомиться</v>
      </c>
      <c r="W526" s="8" t="s">
        <v>3305</v>
      </c>
      <c r="X526" s="6"/>
      <c r="Y526" s="6"/>
      <c r="Z526" s="6"/>
      <c r="AA526" s="6" t="s">
        <v>734</v>
      </c>
      <c r="AB526" s="8"/>
    </row>
    <row r="527" spans="1:28" s="4" customFormat="1" ht="51.95" customHeight="1" x14ac:dyDescent="0.2">
      <c r="A527" s="5">
        <v>0</v>
      </c>
      <c r="B527" s="6" t="s">
        <v>3377</v>
      </c>
      <c r="C527" s="7">
        <v>1360</v>
      </c>
      <c r="D527" s="8" t="s">
        <v>3378</v>
      </c>
      <c r="E527" s="8" t="s">
        <v>3379</v>
      </c>
      <c r="F527" s="8" t="s">
        <v>557</v>
      </c>
      <c r="G527" s="6" t="s">
        <v>93</v>
      </c>
      <c r="H527" s="6" t="s">
        <v>39</v>
      </c>
      <c r="I527" s="8" t="s">
        <v>183</v>
      </c>
      <c r="J527" s="9">
        <v>1</v>
      </c>
      <c r="K527" s="9">
        <v>295</v>
      </c>
      <c r="L527" s="9">
        <v>2023</v>
      </c>
      <c r="M527" s="8" t="s">
        <v>3380</v>
      </c>
      <c r="N527" s="8" t="s">
        <v>66</v>
      </c>
      <c r="O527" s="8" t="s">
        <v>67</v>
      </c>
      <c r="P527" s="6" t="s">
        <v>56</v>
      </c>
      <c r="Q527" s="8" t="s">
        <v>57</v>
      </c>
      <c r="R527" s="10" t="s">
        <v>3381</v>
      </c>
      <c r="S527" s="11" t="s">
        <v>3382</v>
      </c>
      <c r="T527" s="6"/>
      <c r="U527" s="15" t="str">
        <f>HYPERLINK("https://media.infra-m.ru/1933/1933173/cover/1933173.jpg", "Обложка")</f>
        <v>Обложка</v>
      </c>
      <c r="V527" s="15" t="str">
        <f>HYPERLINK("https://znanium.ru/catalog/product/1933173", "Ознакомиться")</f>
        <v>Ознакомиться</v>
      </c>
      <c r="W527" s="8" t="s">
        <v>561</v>
      </c>
      <c r="X527" s="6"/>
      <c r="Y527" s="6"/>
      <c r="Z527" s="6"/>
      <c r="AA527" s="6" t="s">
        <v>113</v>
      </c>
      <c r="AB527" s="8"/>
    </row>
    <row r="528" spans="1:28" s="4" customFormat="1" ht="44.1" customHeight="1" x14ac:dyDescent="0.2">
      <c r="A528" s="5">
        <v>0</v>
      </c>
      <c r="B528" s="6" t="s">
        <v>3383</v>
      </c>
      <c r="C528" s="7">
        <v>1044</v>
      </c>
      <c r="D528" s="8" t="s">
        <v>3384</v>
      </c>
      <c r="E528" s="8" t="s">
        <v>3385</v>
      </c>
      <c r="F528" s="8" t="s">
        <v>3386</v>
      </c>
      <c r="G528" s="6" t="s">
        <v>93</v>
      </c>
      <c r="H528" s="6" t="s">
        <v>355</v>
      </c>
      <c r="I528" s="8" t="s">
        <v>40</v>
      </c>
      <c r="J528" s="9">
        <v>1</v>
      </c>
      <c r="K528" s="9">
        <v>220</v>
      </c>
      <c r="L528" s="9">
        <v>2024</v>
      </c>
      <c r="M528" s="8" t="s">
        <v>3387</v>
      </c>
      <c r="N528" s="8" t="s">
        <v>66</v>
      </c>
      <c r="O528" s="8" t="s">
        <v>119</v>
      </c>
      <c r="P528" s="6" t="s">
        <v>44</v>
      </c>
      <c r="Q528" s="8" t="s">
        <v>45</v>
      </c>
      <c r="R528" s="10" t="s">
        <v>3388</v>
      </c>
      <c r="S528" s="11"/>
      <c r="T528" s="6"/>
      <c r="U528" s="15" t="str">
        <f>HYPERLINK("https://media.infra-m.ru/2150/2150021/cover/2150021.jpg", "Обложка")</f>
        <v>Обложка</v>
      </c>
      <c r="V528" s="12"/>
      <c r="W528" s="8" t="s">
        <v>1096</v>
      </c>
      <c r="X528" s="6"/>
      <c r="Y528" s="6"/>
      <c r="Z528" s="6"/>
      <c r="AA528" s="6" t="s">
        <v>113</v>
      </c>
      <c r="AB528" s="8"/>
    </row>
    <row r="529" spans="1:28" s="4" customFormat="1" ht="42" customHeight="1" x14ac:dyDescent="0.2">
      <c r="A529" s="5">
        <v>0</v>
      </c>
      <c r="B529" s="6" t="s">
        <v>3389</v>
      </c>
      <c r="C529" s="7">
        <v>1344</v>
      </c>
      <c r="D529" s="8" t="s">
        <v>3390</v>
      </c>
      <c r="E529" s="8" t="s">
        <v>3391</v>
      </c>
      <c r="F529" s="8" t="s">
        <v>462</v>
      </c>
      <c r="G529" s="6" t="s">
        <v>38</v>
      </c>
      <c r="H529" s="6" t="s">
        <v>39</v>
      </c>
      <c r="I529" s="8" t="s">
        <v>40</v>
      </c>
      <c r="J529" s="9">
        <v>1</v>
      </c>
      <c r="K529" s="9">
        <v>292</v>
      </c>
      <c r="L529" s="9">
        <v>2023</v>
      </c>
      <c r="M529" s="8" t="s">
        <v>3392</v>
      </c>
      <c r="N529" s="8" t="s">
        <v>66</v>
      </c>
      <c r="O529" s="8" t="s">
        <v>103</v>
      </c>
      <c r="P529" s="6" t="s">
        <v>44</v>
      </c>
      <c r="Q529" s="8" t="s">
        <v>45</v>
      </c>
      <c r="R529" s="10" t="s">
        <v>3393</v>
      </c>
      <c r="S529" s="11"/>
      <c r="T529" s="6"/>
      <c r="U529" s="15" t="str">
        <f>HYPERLINK("https://media.infra-m.ru/1991/1991906/cover/1991906.jpg", "Обложка")</f>
        <v>Обложка</v>
      </c>
      <c r="V529" s="15" t="str">
        <f>HYPERLINK("https://znanium.ru/catalog/product/1991906", "Ознакомиться")</f>
        <v>Ознакомиться</v>
      </c>
      <c r="W529" s="8" t="s">
        <v>465</v>
      </c>
      <c r="X529" s="6"/>
      <c r="Y529" s="6"/>
      <c r="Z529" s="6"/>
      <c r="AA529" s="6" t="s">
        <v>113</v>
      </c>
      <c r="AB529" s="8"/>
    </row>
    <row r="530" spans="1:28" s="4" customFormat="1" ht="51.95" customHeight="1" x14ac:dyDescent="0.2">
      <c r="A530" s="5">
        <v>0</v>
      </c>
      <c r="B530" s="6" t="s">
        <v>3394</v>
      </c>
      <c r="C530" s="13">
        <v>740</v>
      </c>
      <c r="D530" s="8" t="s">
        <v>3395</v>
      </c>
      <c r="E530" s="8" t="s">
        <v>3396</v>
      </c>
      <c r="F530" s="8" t="s">
        <v>3397</v>
      </c>
      <c r="G530" s="6" t="s">
        <v>38</v>
      </c>
      <c r="H530" s="6" t="s">
        <v>355</v>
      </c>
      <c r="I530" s="8" t="s">
        <v>183</v>
      </c>
      <c r="J530" s="9">
        <v>1</v>
      </c>
      <c r="K530" s="9">
        <v>159</v>
      </c>
      <c r="L530" s="9">
        <v>2023</v>
      </c>
      <c r="M530" s="8" t="s">
        <v>3398</v>
      </c>
      <c r="N530" s="8" t="s">
        <v>66</v>
      </c>
      <c r="O530" s="8" t="s">
        <v>103</v>
      </c>
      <c r="P530" s="6" t="s">
        <v>56</v>
      </c>
      <c r="Q530" s="8" t="s">
        <v>57</v>
      </c>
      <c r="R530" s="10" t="s">
        <v>3399</v>
      </c>
      <c r="S530" s="11"/>
      <c r="T530" s="6"/>
      <c r="U530" s="15" t="str">
        <f>HYPERLINK("https://media.infra-m.ru/2125/2125178/cover/2125178.jpg", "Обложка")</f>
        <v>Обложка</v>
      </c>
      <c r="V530" s="15" t="str">
        <f>HYPERLINK("https://znanium.ru/catalog/product/2129120", "Ознакомиться")</f>
        <v>Ознакомиться</v>
      </c>
      <c r="W530" s="8" t="s">
        <v>476</v>
      </c>
      <c r="X530" s="6"/>
      <c r="Y530" s="6"/>
      <c r="Z530" s="6"/>
      <c r="AA530" s="6" t="s">
        <v>402</v>
      </c>
      <c r="AB530" s="8"/>
    </row>
    <row r="531" spans="1:28" s="4" customFormat="1" ht="42" customHeight="1" x14ac:dyDescent="0.2">
      <c r="A531" s="5">
        <v>0</v>
      </c>
      <c r="B531" s="6" t="s">
        <v>3400</v>
      </c>
      <c r="C531" s="7">
        <v>2590</v>
      </c>
      <c r="D531" s="8" t="s">
        <v>3401</v>
      </c>
      <c r="E531" s="8" t="s">
        <v>3402</v>
      </c>
      <c r="F531" s="8" t="s">
        <v>3403</v>
      </c>
      <c r="G531" s="6" t="s">
        <v>133</v>
      </c>
      <c r="H531" s="6" t="s">
        <v>39</v>
      </c>
      <c r="I531" s="8" t="s">
        <v>633</v>
      </c>
      <c r="J531" s="9">
        <v>1</v>
      </c>
      <c r="K531" s="9">
        <v>521</v>
      </c>
      <c r="L531" s="9">
        <v>2024</v>
      </c>
      <c r="M531" s="8" t="s">
        <v>3404</v>
      </c>
      <c r="N531" s="8" t="s">
        <v>66</v>
      </c>
      <c r="O531" s="8" t="s">
        <v>67</v>
      </c>
      <c r="P531" s="6" t="s">
        <v>195</v>
      </c>
      <c r="Q531" s="8" t="s">
        <v>57</v>
      </c>
      <c r="R531" s="10" t="s">
        <v>3405</v>
      </c>
      <c r="S531" s="11"/>
      <c r="T531" s="6"/>
      <c r="U531" s="15" t="str">
        <f>HYPERLINK("https://media.infra-m.ru/2169/2169267/cover/2169267.jpg", "Обложка")</f>
        <v>Обложка</v>
      </c>
      <c r="V531" s="15" t="str">
        <f>HYPERLINK("https://znanium.ru/catalog/product/2169267", "Ознакомиться")</f>
        <v>Ознакомиться</v>
      </c>
      <c r="W531" s="8" t="s">
        <v>1086</v>
      </c>
      <c r="X531" s="6" t="s">
        <v>725</v>
      </c>
      <c r="Y531" s="6"/>
      <c r="Z531" s="6"/>
      <c r="AA531" s="6" t="s">
        <v>71</v>
      </c>
      <c r="AB531" s="8"/>
    </row>
    <row r="532" spans="1:28" s="4" customFormat="1" ht="51.95" customHeight="1" x14ac:dyDescent="0.2">
      <c r="A532" s="5">
        <v>0</v>
      </c>
      <c r="B532" s="6" t="s">
        <v>3406</v>
      </c>
      <c r="C532" s="13">
        <v>870</v>
      </c>
      <c r="D532" s="8" t="s">
        <v>3407</v>
      </c>
      <c r="E532" s="8" t="s">
        <v>3408</v>
      </c>
      <c r="F532" s="8" t="s">
        <v>3409</v>
      </c>
      <c r="G532" s="6" t="s">
        <v>93</v>
      </c>
      <c r="H532" s="6" t="s">
        <v>39</v>
      </c>
      <c r="I532" s="8" t="s">
        <v>2141</v>
      </c>
      <c r="J532" s="9">
        <v>1</v>
      </c>
      <c r="K532" s="9">
        <v>192</v>
      </c>
      <c r="L532" s="9">
        <v>2023</v>
      </c>
      <c r="M532" s="8" t="s">
        <v>3410</v>
      </c>
      <c r="N532" s="8" t="s">
        <v>66</v>
      </c>
      <c r="O532" s="8" t="s">
        <v>103</v>
      </c>
      <c r="P532" s="6" t="s">
        <v>56</v>
      </c>
      <c r="Q532" s="8" t="s">
        <v>57</v>
      </c>
      <c r="R532" s="10" t="s">
        <v>1921</v>
      </c>
      <c r="S532" s="11" t="s">
        <v>3411</v>
      </c>
      <c r="T532" s="6"/>
      <c r="U532" s="15" t="str">
        <f>HYPERLINK("https://media.infra-m.ru/1939/1939091/cover/1939091.jpg", "Обложка")</f>
        <v>Обложка</v>
      </c>
      <c r="V532" s="15" t="str">
        <f>HYPERLINK("https://znanium.ru/catalog/product/1939091", "Ознакомиться")</f>
        <v>Ознакомиться</v>
      </c>
      <c r="W532" s="8" t="s">
        <v>159</v>
      </c>
      <c r="X532" s="6"/>
      <c r="Y532" s="6"/>
      <c r="Z532" s="6"/>
      <c r="AA532" s="6" t="s">
        <v>209</v>
      </c>
      <c r="AB532" s="8"/>
    </row>
    <row r="533" spans="1:28" s="4" customFormat="1" ht="51.95" customHeight="1" x14ac:dyDescent="0.2">
      <c r="A533" s="5">
        <v>0</v>
      </c>
      <c r="B533" s="6" t="s">
        <v>3412</v>
      </c>
      <c r="C533" s="7">
        <v>1340</v>
      </c>
      <c r="D533" s="8" t="s">
        <v>3413</v>
      </c>
      <c r="E533" s="8" t="s">
        <v>3414</v>
      </c>
      <c r="F533" s="8" t="s">
        <v>3415</v>
      </c>
      <c r="G533" s="6" t="s">
        <v>93</v>
      </c>
      <c r="H533" s="6" t="s">
        <v>39</v>
      </c>
      <c r="I533" s="8" t="s">
        <v>174</v>
      </c>
      <c r="J533" s="9">
        <v>1</v>
      </c>
      <c r="K533" s="9">
        <v>290</v>
      </c>
      <c r="L533" s="9">
        <v>2024</v>
      </c>
      <c r="M533" s="8" t="s">
        <v>3416</v>
      </c>
      <c r="N533" s="8" t="s">
        <v>66</v>
      </c>
      <c r="O533" s="8" t="s">
        <v>103</v>
      </c>
      <c r="P533" s="6" t="s">
        <v>56</v>
      </c>
      <c r="Q533" s="8" t="s">
        <v>57</v>
      </c>
      <c r="R533" s="10" t="s">
        <v>3417</v>
      </c>
      <c r="S533" s="11" t="s">
        <v>3418</v>
      </c>
      <c r="T533" s="6"/>
      <c r="U533" s="15" t="str">
        <f>HYPERLINK("https://media.infra-m.ru/2103/2103733/cover/2103733.jpg", "Обложка")</f>
        <v>Обложка</v>
      </c>
      <c r="V533" s="15" t="str">
        <f>HYPERLINK("https://znanium.ru/catalog/product/2103733", "Ознакомиться")</f>
        <v>Ознакомиться</v>
      </c>
      <c r="W533" s="8" t="s">
        <v>2993</v>
      </c>
      <c r="X533" s="6"/>
      <c r="Y533" s="6"/>
      <c r="Z533" s="6"/>
      <c r="AA533" s="6" t="s">
        <v>80</v>
      </c>
      <c r="AB533" s="8"/>
    </row>
    <row r="534" spans="1:28" s="4" customFormat="1" ht="51.95" customHeight="1" x14ac:dyDescent="0.2">
      <c r="A534" s="5">
        <v>0</v>
      </c>
      <c r="B534" s="6" t="s">
        <v>3419</v>
      </c>
      <c r="C534" s="7">
        <v>1130</v>
      </c>
      <c r="D534" s="8" t="s">
        <v>3420</v>
      </c>
      <c r="E534" s="8" t="s">
        <v>3421</v>
      </c>
      <c r="F534" s="8" t="s">
        <v>3422</v>
      </c>
      <c r="G534" s="6" t="s">
        <v>93</v>
      </c>
      <c r="H534" s="6" t="s">
        <v>573</v>
      </c>
      <c r="I534" s="8"/>
      <c r="J534" s="9">
        <v>1</v>
      </c>
      <c r="K534" s="9">
        <v>240</v>
      </c>
      <c r="L534" s="9">
        <v>2024</v>
      </c>
      <c r="M534" s="8" t="s">
        <v>3423</v>
      </c>
      <c r="N534" s="8" t="s">
        <v>66</v>
      </c>
      <c r="O534" s="8" t="s">
        <v>103</v>
      </c>
      <c r="P534" s="6" t="s">
        <v>195</v>
      </c>
      <c r="Q534" s="8" t="s">
        <v>57</v>
      </c>
      <c r="R534" s="10" t="s">
        <v>3399</v>
      </c>
      <c r="S534" s="11"/>
      <c r="T534" s="6"/>
      <c r="U534" s="15" t="str">
        <f>HYPERLINK("https://media.infra-m.ru/2151/2151387/cover/2151387.jpg", "Обложка")</f>
        <v>Обложка</v>
      </c>
      <c r="V534" s="15" t="str">
        <f>HYPERLINK("https://znanium.ru/catalog/product/2151387", "Ознакомиться")</f>
        <v>Ознакомиться</v>
      </c>
      <c r="W534" s="8" t="s">
        <v>3424</v>
      </c>
      <c r="X534" s="6"/>
      <c r="Y534" s="6"/>
      <c r="Z534" s="6"/>
      <c r="AA534" s="6" t="s">
        <v>3425</v>
      </c>
      <c r="AB534" s="8"/>
    </row>
    <row r="535" spans="1:28" s="4" customFormat="1" ht="42" customHeight="1" x14ac:dyDescent="0.2">
      <c r="A535" s="5">
        <v>0</v>
      </c>
      <c r="B535" s="6" t="s">
        <v>3426</v>
      </c>
      <c r="C535" s="7">
        <v>1130</v>
      </c>
      <c r="D535" s="8" t="s">
        <v>3427</v>
      </c>
      <c r="E535" s="8" t="s">
        <v>3421</v>
      </c>
      <c r="F535" s="8" t="s">
        <v>3422</v>
      </c>
      <c r="G535" s="6" t="s">
        <v>133</v>
      </c>
      <c r="H535" s="6" t="s">
        <v>573</v>
      </c>
      <c r="I535" s="8" t="s">
        <v>231</v>
      </c>
      <c r="J535" s="9">
        <v>1</v>
      </c>
      <c r="K535" s="9">
        <v>240</v>
      </c>
      <c r="L535" s="9">
        <v>2024</v>
      </c>
      <c r="M535" s="8" t="s">
        <v>3428</v>
      </c>
      <c r="N535" s="8" t="s">
        <v>66</v>
      </c>
      <c r="O535" s="8" t="s">
        <v>103</v>
      </c>
      <c r="P535" s="6" t="s">
        <v>195</v>
      </c>
      <c r="Q535" s="8" t="s">
        <v>215</v>
      </c>
      <c r="R535" s="10" t="s">
        <v>255</v>
      </c>
      <c r="S535" s="11"/>
      <c r="T535" s="6"/>
      <c r="U535" s="15" t="str">
        <f>HYPERLINK("https://media.infra-m.ru/0972/0972715/cover/972715.jpg", "Обложка")</f>
        <v>Обложка</v>
      </c>
      <c r="V535" s="15" t="str">
        <f>HYPERLINK("https://znanium.ru/catalog/product/972715", "Ознакомиться")</f>
        <v>Ознакомиться</v>
      </c>
      <c r="W535" s="8" t="s">
        <v>3424</v>
      </c>
      <c r="X535" s="6" t="s">
        <v>70</v>
      </c>
      <c r="Y535" s="6"/>
      <c r="Z535" s="6" t="s">
        <v>258</v>
      </c>
      <c r="AA535" s="6" t="s">
        <v>1385</v>
      </c>
      <c r="AB535" s="8"/>
    </row>
    <row r="536" spans="1:28" s="4" customFormat="1" ht="51.95" customHeight="1" x14ac:dyDescent="0.2">
      <c r="A536" s="5">
        <v>0</v>
      </c>
      <c r="B536" s="6" t="s">
        <v>3429</v>
      </c>
      <c r="C536" s="13">
        <v>920</v>
      </c>
      <c r="D536" s="8" t="s">
        <v>3430</v>
      </c>
      <c r="E536" s="8" t="s">
        <v>3431</v>
      </c>
      <c r="F536" s="8" t="s">
        <v>3397</v>
      </c>
      <c r="G536" s="6" t="s">
        <v>38</v>
      </c>
      <c r="H536" s="6" t="s">
        <v>355</v>
      </c>
      <c r="I536" s="8" t="s">
        <v>174</v>
      </c>
      <c r="J536" s="9">
        <v>1</v>
      </c>
      <c r="K536" s="9">
        <v>178</v>
      </c>
      <c r="L536" s="9">
        <v>2025</v>
      </c>
      <c r="M536" s="8" t="s">
        <v>3432</v>
      </c>
      <c r="N536" s="8" t="s">
        <v>66</v>
      </c>
      <c r="O536" s="8" t="s">
        <v>103</v>
      </c>
      <c r="P536" s="6" t="s">
        <v>195</v>
      </c>
      <c r="Q536" s="8" t="s">
        <v>196</v>
      </c>
      <c r="R536" s="10" t="s">
        <v>3399</v>
      </c>
      <c r="S536" s="11"/>
      <c r="T536" s="6"/>
      <c r="U536" s="15" t="str">
        <f>HYPERLINK("https://media.infra-m.ru/2129/2129120/cover/2129120.jpg", "Обложка")</f>
        <v>Обложка</v>
      </c>
      <c r="V536" s="15" t="str">
        <f>HYPERLINK("https://znanium.ru/catalog/product/2129120", "Ознакомиться")</f>
        <v>Ознакомиться</v>
      </c>
      <c r="W536" s="8" t="s">
        <v>476</v>
      </c>
      <c r="X536" s="6" t="s">
        <v>1504</v>
      </c>
      <c r="Y536" s="6"/>
      <c r="Z536" s="6"/>
      <c r="AA536" s="6" t="s">
        <v>2980</v>
      </c>
      <c r="AB536" s="8"/>
    </row>
    <row r="537" spans="1:28" s="4" customFormat="1" ht="51.95" customHeight="1" x14ac:dyDescent="0.2">
      <c r="A537" s="5">
        <v>0</v>
      </c>
      <c r="B537" s="6" t="s">
        <v>3433</v>
      </c>
      <c r="C537" s="7">
        <v>1124</v>
      </c>
      <c r="D537" s="8" t="s">
        <v>3434</v>
      </c>
      <c r="E537" s="8" t="s">
        <v>3435</v>
      </c>
      <c r="F537" s="8" t="s">
        <v>3436</v>
      </c>
      <c r="G537" s="6" t="s">
        <v>93</v>
      </c>
      <c r="H537" s="6" t="s">
        <v>573</v>
      </c>
      <c r="I537" s="8"/>
      <c r="J537" s="9">
        <v>1</v>
      </c>
      <c r="K537" s="9">
        <v>224</v>
      </c>
      <c r="L537" s="9">
        <v>2025</v>
      </c>
      <c r="M537" s="8" t="s">
        <v>3437</v>
      </c>
      <c r="N537" s="8" t="s">
        <v>66</v>
      </c>
      <c r="O537" s="8" t="s">
        <v>103</v>
      </c>
      <c r="P537" s="6" t="s">
        <v>195</v>
      </c>
      <c r="Q537" s="8" t="s">
        <v>57</v>
      </c>
      <c r="R537" s="10" t="s">
        <v>3438</v>
      </c>
      <c r="S537" s="11"/>
      <c r="T537" s="6"/>
      <c r="U537" s="15" t="str">
        <f>HYPERLINK("https://media.infra-m.ru/2161/2161568/cover/2161568.jpg", "Обложка")</f>
        <v>Обложка</v>
      </c>
      <c r="V537" s="15" t="str">
        <f>HYPERLINK("https://znanium.ru/catalog/product/2141383", "Ознакомиться")</f>
        <v>Ознакомиться</v>
      </c>
      <c r="W537" s="8" t="s">
        <v>1482</v>
      </c>
      <c r="X537" s="6"/>
      <c r="Y537" s="6"/>
      <c r="Z537" s="6"/>
      <c r="AA537" s="6" t="s">
        <v>88</v>
      </c>
      <c r="AB537" s="8"/>
    </row>
    <row r="538" spans="1:28" s="4" customFormat="1" ht="51.95" customHeight="1" x14ac:dyDescent="0.2">
      <c r="A538" s="5">
        <v>0</v>
      </c>
      <c r="B538" s="6" t="s">
        <v>3439</v>
      </c>
      <c r="C538" s="13">
        <v>454</v>
      </c>
      <c r="D538" s="8" t="s">
        <v>3440</v>
      </c>
      <c r="E538" s="8" t="s">
        <v>3435</v>
      </c>
      <c r="F538" s="8" t="s">
        <v>3441</v>
      </c>
      <c r="G538" s="6" t="s">
        <v>38</v>
      </c>
      <c r="H538" s="6" t="s">
        <v>714</v>
      </c>
      <c r="I538" s="8" t="s">
        <v>183</v>
      </c>
      <c r="J538" s="9">
        <v>1</v>
      </c>
      <c r="K538" s="9">
        <v>96</v>
      </c>
      <c r="L538" s="9">
        <v>2024</v>
      </c>
      <c r="M538" s="8" t="s">
        <v>3442</v>
      </c>
      <c r="N538" s="8" t="s">
        <v>66</v>
      </c>
      <c r="O538" s="8" t="s">
        <v>103</v>
      </c>
      <c r="P538" s="6" t="s">
        <v>56</v>
      </c>
      <c r="Q538" s="8" t="s">
        <v>57</v>
      </c>
      <c r="R538" s="10" t="s">
        <v>3443</v>
      </c>
      <c r="S538" s="11"/>
      <c r="T538" s="6"/>
      <c r="U538" s="15" t="str">
        <f>HYPERLINK("https://media.infra-m.ru/2110/2110938/cover/2110938.jpg", "Обложка")</f>
        <v>Обложка</v>
      </c>
      <c r="V538" s="15" t="str">
        <f>HYPERLINK("https://znanium.ru/catalog/product/2110938", "Ознакомиться")</f>
        <v>Ознакомиться</v>
      </c>
      <c r="W538" s="8" t="s">
        <v>3444</v>
      </c>
      <c r="X538" s="6"/>
      <c r="Y538" s="6"/>
      <c r="Z538" s="6"/>
      <c r="AA538" s="6" t="s">
        <v>48</v>
      </c>
      <c r="AB538" s="8"/>
    </row>
    <row r="539" spans="1:28" s="4" customFormat="1" ht="51.95" customHeight="1" x14ac:dyDescent="0.2">
      <c r="A539" s="5">
        <v>0</v>
      </c>
      <c r="B539" s="6" t="s">
        <v>3445</v>
      </c>
      <c r="C539" s="13">
        <v>630</v>
      </c>
      <c r="D539" s="8" t="s">
        <v>3446</v>
      </c>
      <c r="E539" s="8" t="s">
        <v>3435</v>
      </c>
      <c r="F539" s="8" t="s">
        <v>1184</v>
      </c>
      <c r="G539" s="6" t="s">
        <v>38</v>
      </c>
      <c r="H539" s="6" t="s">
        <v>39</v>
      </c>
      <c r="I539" s="8" t="s">
        <v>183</v>
      </c>
      <c r="J539" s="9">
        <v>1</v>
      </c>
      <c r="K539" s="9">
        <v>134</v>
      </c>
      <c r="L539" s="9">
        <v>2023</v>
      </c>
      <c r="M539" s="8" t="s">
        <v>3447</v>
      </c>
      <c r="N539" s="8" t="s">
        <v>66</v>
      </c>
      <c r="O539" s="8" t="s">
        <v>103</v>
      </c>
      <c r="P539" s="6" t="s">
        <v>56</v>
      </c>
      <c r="Q539" s="8" t="s">
        <v>57</v>
      </c>
      <c r="R539" s="10" t="s">
        <v>3448</v>
      </c>
      <c r="S539" s="11" t="s">
        <v>3449</v>
      </c>
      <c r="T539" s="6"/>
      <c r="U539" s="15" t="str">
        <f>HYPERLINK("https://media.infra-m.ru/1876/1876884/cover/1876884.jpg", "Обложка")</f>
        <v>Обложка</v>
      </c>
      <c r="V539" s="15" t="str">
        <f>HYPERLINK("https://znanium.ru/catalog/product/1876884", "Ознакомиться")</f>
        <v>Ознакомиться</v>
      </c>
      <c r="W539" s="8" t="s">
        <v>1188</v>
      </c>
      <c r="X539" s="6"/>
      <c r="Y539" s="6"/>
      <c r="Z539" s="6"/>
      <c r="AA539" s="6" t="s">
        <v>88</v>
      </c>
      <c r="AB539" s="8"/>
    </row>
    <row r="540" spans="1:28" s="4" customFormat="1" ht="51.95" customHeight="1" x14ac:dyDescent="0.2">
      <c r="A540" s="5">
        <v>0</v>
      </c>
      <c r="B540" s="6" t="s">
        <v>3450</v>
      </c>
      <c r="C540" s="13">
        <v>610</v>
      </c>
      <c r="D540" s="8" t="s">
        <v>3451</v>
      </c>
      <c r="E540" s="8" t="s">
        <v>3435</v>
      </c>
      <c r="F540" s="8" t="s">
        <v>1184</v>
      </c>
      <c r="G540" s="6" t="s">
        <v>38</v>
      </c>
      <c r="H540" s="6" t="s">
        <v>39</v>
      </c>
      <c r="I540" s="8" t="s">
        <v>202</v>
      </c>
      <c r="J540" s="9">
        <v>1</v>
      </c>
      <c r="K540" s="9">
        <v>134</v>
      </c>
      <c r="L540" s="9">
        <v>2023</v>
      </c>
      <c r="M540" s="8" t="s">
        <v>3452</v>
      </c>
      <c r="N540" s="8" t="s">
        <v>66</v>
      </c>
      <c r="O540" s="8" t="s">
        <v>103</v>
      </c>
      <c r="P540" s="6" t="s">
        <v>56</v>
      </c>
      <c r="Q540" s="8" t="s">
        <v>204</v>
      </c>
      <c r="R540" s="10" t="s">
        <v>205</v>
      </c>
      <c r="S540" s="11" t="s">
        <v>3453</v>
      </c>
      <c r="T540" s="6"/>
      <c r="U540" s="15" t="str">
        <f>HYPERLINK("https://media.infra-m.ru/1846/1846372/cover/1846372.jpg", "Обложка")</f>
        <v>Обложка</v>
      </c>
      <c r="V540" s="15" t="str">
        <f>HYPERLINK("https://znanium.ru/catalog/product/1846372", "Ознакомиться")</f>
        <v>Ознакомиться</v>
      </c>
      <c r="W540" s="8" t="s">
        <v>1188</v>
      </c>
      <c r="X540" s="6"/>
      <c r="Y540" s="6"/>
      <c r="Z540" s="6" t="s">
        <v>208</v>
      </c>
      <c r="AA540" s="6" t="s">
        <v>209</v>
      </c>
      <c r="AB540" s="8"/>
    </row>
    <row r="541" spans="1:28" s="4" customFormat="1" ht="51.95" customHeight="1" x14ac:dyDescent="0.2">
      <c r="A541" s="5">
        <v>0</v>
      </c>
      <c r="B541" s="6" t="s">
        <v>3454</v>
      </c>
      <c r="C541" s="13">
        <v>610</v>
      </c>
      <c r="D541" s="8" t="s">
        <v>3455</v>
      </c>
      <c r="E541" s="8" t="s">
        <v>3435</v>
      </c>
      <c r="F541" s="8" t="s">
        <v>1184</v>
      </c>
      <c r="G541" s="6" t="s">
        <v>38</v>
      </c>
      <c r="H541" s="6" t="s">
        <v>39</v>
      </c>
      <c r="I541" s="8" t="s">
        <v>231</v>
      </c>
      <c r="J541" s="9">
        <v>1</v>
      </c>
      <c r="K541" s="9">
        <v>134</v>
      </c>
      <c r="L541" s="9">
        <v>2023</v>
      </c>
      <c r="M541" s="8" t="s">
        <v>3456</v>
      </c>
      <c r="N541" s="8" t="s">
        <v>66</v>
      </c>
      <c r="O541" s="8" t="s">
        <v>103</v>
      </c>
      <c r="P541" s="6" t="s">
        <v>56</v>
      </c>
      <c r="Q541" s="8" t="s">
        <v>3457</v>
      </c>
      <c r="R541" s="10" t="s">
        <v>255</v>
      </c>
      <c r="S541" s="11" t="s">
        <v>3458</v>
      </c>
      <c r="T541" s="6"/>
      <c r="U541" s="15" t="str">
        <f>HYPERLINK("https://media.infra-m.ru/1933/1933142/cover/1933142.jpg", "Обложка")</f>
        <v>Обложка</v>
      </c>
      <c r="V541" s="15" t="str">
        <f>HYPERLINK("https://znanium.ru/catalog/product/1933142", "Ознакомиться")</f>
        <v>Ознакомиться</v>
      </c>
      <c r="W541" s="8" t="s">
        <v>1188</v>
      </c>
      <c r="X541" s="6"/>
      <c r="Y541" s="6"/>
      <c r="Z541" s="6" t="s">
        <v>3459</v>
      </c>
      <c r="AA541" s="6" t="s">
        <v>88</v>
      </c>
      <c r="AB541" s="8"/>
    </row>
    <row r="542" spans="1:28" s="4" customFormat="1" ht="51.95" customHeight="1" x14ac:dyDescent="0.2">
      <c r="A542" s="5">
        <v>0</v>
      </c>
      <c r="B542" s="6" t="s">
        <v>3460</v>
      </c>
      <c r="C542" s="13">
        <v>324</v>
      </c>
      <c r="D542" s="8" t="s">
        <v>3461</v>
      </c>
      <c r="E542" s="8" t="s">
        <v>3431</v>
      </c>
      <c r="F542" s="8" t="s">
        <v>3462</v>
      </c>
      <c r="G542" s="6" t="s">
        <v>38</v>
      </c>
      <c r="H542" s="6" t="s">
        <v>355</v>
      </c>
      <c r="I542" s="8" t="s">
        <v>3463</v>
      </c>
      <c r="J542" s="9">
        <v>1</v>
      </c>
      <c r="K542" s="9">
        <v>112</v>
      </c>
      <c r="L542" s="9">
        <v>2023</v>
      </c>
      <c r="M542" s="8" t="s">
        <v>3464</v>
      </c>
      <c r="N542" s="8" t="s">
        <v>66</v>
      </c>
      <c r="O542" s="8" t="s">
        <v>103</v>
      </c>
      <c r="P542" s="6" t="s">
        <v>56</v>
      </c>
      <c r="Q542" s="8" t="s">
        <v>57</v>
      </c>
      <c r="R542" s="10" t="s">
        <v>3465</v>
      </c>
      <c r="S542" s="11"/>
      <c r="T542" s="6"/>
      <c r="U542" s="15" t="str">
        <f>HYPERLINK("https://media.infra-m.ru/1926/1926387/cover/1926387.jpg", "Обложка")</f>
        <v>Обложка</v>
      </c>
      <c r="V542" s="15" t="str">
        <f>HYPERLINK("https://znanium.ru/catalog/product/1926387", "Ознакомиться")</f>
        <v>Ознакомиться</v>
      </c>
      <c r="W542" s="8" t="s">
        <v>2498</v>
      </c>
      <c r="X542" s="6"/>
      <c r="Y542" s="6"/>
      <c r="Z542" s="6"/>
      <c r="AA542" s="6" t="s">
        <v>1352</v>
      </c>
      <c r="AB542" s="8"/>
    </row>
    <row r="543" spans="1:28" s="4" customFormat="1" ht="44.1" customHeight="1" x14ac:dyDescent="0.2">
      <c r="A543" s="5">
        <v>0</v>
      </c>
      <c r="B543" s="6" t="s">
        <v>3466</v>
      </c>
      <c r="C543" s="13">
        <v>164</v>
      </c>
      <c r="D543" s="8" t="s">
        <v>3467</v>
      </c>
      <c r="E543" s="8" t="s">
        <v>3435</v>
      </c>
      <c r="F543" s="8"/>
      <c r="G543" s="6" t="s">
        <v>1279</v>
      </c>
      <c r="H543" s="6" t="s">
        <v>355</v>
      </c>
      <c r="I543" s="8" t="s">
        <v>3468</v>
      </c>
      <c r="J543" s="9">
        <v>1</v>
      </c>
      <c r="K543" s="9">
        <v>96</v>
      </c>
      <c r="L543" s="9">
        <v>2023</v>
      </c>
      <c r="M543" s="8" t="s">
        <v>3469</v>
      </c>
      <c r="N543" s="8" t="s">
        <v>66</v>
      </c>
      <c r="O543" s="8" t="s">
        <v>103</v>
      </c>
      <c r="P543" s="6" t="s">
        <v>3470</v>
      </c>
      <c r="Q543" s="8" t="s">
        <v>57</v>
      </c>
      <c r="R543" s="10" t="s">
        <v>3471</v>
      </c>
      <c r="S543" s="11"/>
      <c r="T543" s="6"/>
      <c r="U543" s="12"/>
      <c r="V543" s="12"/>
      <c r="W543" s="8"/>
      <c r="X543" s="6"/>
      <c r="Y543" s="6"/>
      <c r="Z543" s="6"/>
      <c r="AA543" s="6" t="s">
        <v>2295</v>
      </c>
      <c r="AB543" s="8"/>
    </row>
    <row r="544" spans="1:28" s="4" customFormat="1" ht="51.95" customHeight="1" x14ac:dyDescent="0.2">
      <c r="A544" s="5">
        <v>0</v>
      </c>
      <c r="B544" s="6" t="s">
        <v>3472</v>
      </c>
      <c r="C544" s="7">
        <v>1100</v>
      </c>
      <c r="D544" s="8" t="s">
        <v>3473</v>
      </c>
      <c r="E544" s="8" t="s">
        <v>3474</v>
      </c>
      <c r="F544" s="8" t="s">
        <v>3475</v>
      </c>
      <c r="G544" s="6" t="s">
        <v>38</v>
      </c>
      <c r="H544" s="6" t="s">
        <v>39</v>
      </c>
      <c r="I544" s="8" t="s">
        <v>40</v>
      </c>
      <c r="J544" s="9">
        <v>1</v>
      </c>
      <c r="K544" s="9">
        <v>237</v>
      </c>
      <c r="L544" s="9">
        <v>2024</v>
      </c>
      <c r="M544" s="8" t="s">
        <v>3476</v>
      </c>
      <c r="N544" s="8" t="s">
        <v>66</v>
      </c>
      <c r="O544" s="8" t="s">
        <v>67</v>
      </c>
      <c r="P544" s="6" t="s">
        <v>44</v>
      </c>
      <c r="Q544" s="8" t="s">
        <v>45</v>
      </c>
      <c r="R544" s="10" t="s">
        <v>3477</v>
      </c>
      <c r="S544" s="11"/>
      <c r="T544" s="6"/>
      <c r="U544" s="15" t="str">
        <f>HYPERLINK("https://media.infra-m.ru/2084/2084492/cover/2084492.jpg", "Обложка")</f>
        <v>Обложка</v>
      </c>
      <c r="V544" s="15" t="str">
        <f>HYPERLINK("https://znanium.ru/catalog/product/2084492", "Ознакомиться")</f>
        <v>Ознакомиться</v>
      </c>
      <c r="W544" s="8" t="s">
        <v>3478</v>
      </c>
      <c r="X544" s="6"/>
      <c r="Y544" s="6"/>
      <c r="Z544" s="6"/>
      <c r="AA544" s="6" t="s">
        <v>60</v>
      </c>
      <c r="AB544" s="8"/>
    </row>
    <row r="545" spans="1:28" s="4" customFormat="1" ht="42" customHeight="1" x14ac:dyDescent="0.2">
      <c r="A545" s="5">
        <v>0</v>
      </c>
      <c r="B545" s="6" t="s">
        <v>3479</v>
      </c>
      <c r="C545" s="13">
        <v>894</v>
      </c>
      <c r="D545" s="8" t="s">
        <v>3480</v>
      </c>
      <c r="E545" s="8" t="s">
        <v>3481</v>
      </c>
      <c r="F545" s="8" t="s">
        <v>3482</v>
      </c>
      <c r="G545" s="6" t="s">
        <v>38</v>
      </c>
      <c r="H545" s="6" t="s">
        <v>39</v>
      </c>
      <c r="I545" s="8" t="s">
        <v>40</v>
      </c>
      <c r="J545" s="9">
        <v>1</v>
      </c>
      <c r="K545" s="9">
        <v>179</v>
      </c>
      <c r="L545" s="9">
        <v>2025</v>
      </c>
      <c r="M545" s="8" t="s">
        <v>3483</v>
      </c>
      <c r="N545" s="8" t="s">
        <v>42</v>
      </c>
      <c r="O545" s="8" t="s">
        <v>77</v>
      </c>
      <c r="P545" s="6" t="s">
        <v>44</v>
      </c>
      <c r="Q545" s="8" t="s">
        <v>45</v>
      </c>
      <c r="R545" s="10" t="s">
        <v>1371</v>
      </c>
      <c r="S545" s="11"/>
      <c r="T545" s="6"/>
      <c r="U545" s="15" t="str">
        <f>HYPERLINK("https://media.infra-m.ru/2160/2160656/cover/2160656.jpg", "Обложка")</f>
        <v>Обложка</v>
      </c>
      <c r="V545" s="15" t="str">
        <f>HYPERLINK("https://znanium.ru/catalog/product/2159761", "Ознакомиться")</f>
        <v>Ознакомиться</v>
      </c>
      <c r="W545" s="8" t="s">
        <v>393</v>
      </c>
      <c r="X545" s="6"/>
      <c r="Y545" s="6"/>
      <c r="Z545" s="6"/>
      <c r="AA545" s="6" t="s">
        <v>160</v>
      </c>
      <c r="AB545" s="8"/>
    </row>
    <row r="546" spans="1:28" s="4" customFormat="1" ht="42" customHeight="1" x14ac:dyDescent="0.2">
      <c r="A546" s="5">
        <v>0</v>
      </c>
      <c r="B546" s="6" t="s">
        <v>3484</v>
      </c>
      <c r="C546" s="13">
        <v>654</v>
      </c>
      <c r="D546" s="8" t="s">
        <v>3485</v>
      </c>
      <c r="E546" s="8" t="s">
        <v>3486</v>
      </c>
      <c r="F546" s="8" t="s">
        <v>3487</v>
      </c>
      <c r="G546" s="6" t="s">
        <v>38</v>
      </c>
      <c r="H546" s="6" t="s">
        <v>39</v>
      </c>
      <c r="I546" s="8" t="s">
        <v>40</v>
      </c>
      <c r="J546" s="9">
        <v>1</v>
      </c>
      <c r="K546" s="9">
        <v>142</v>
      </c>
      <c r="L546" s="9">
        <v>2024</v>
      </c>
      <c r="M546" s="8" t="s">
        <v>3488</v>
      </c>
      <c r="N546" s="8" t="s">
        <v>42</v>
      </c>
      <c r="O546" s="8" t="s">
        <v>43</v>
      </c>
      <c r="P546" s="6" t="s">
        <v>44</v>
      </c>
      <c r="Q546" s="8" t="s">
        <v>45</v>
      </c>
      <c r="R546" s="10" t="s">
        <v>2274</v>
      </c>
      <c r="S546" s="11"/>
      <c r="T546" s="6"/>
      <c r="U546" s="15" t="str">
        <f>HYPERLINK("https://media.infra-m.ru/2120/2120773/cover/2120773.jpg", "Обложка")</f>
        <v>Обложка</v>
      </c>
      <c r="V546" s="15" t="str">
        <f>HYPERLINK("https://znanium.ru/catalog/product/988220", "Ознакомиться")</f>
        <v>Ознакомиться</v>
      </c>
      <c r="W546" s="8" t="s">
        <v>128</v>
      </c>
      <c r="X546" s="6"/>
      <c r="Y546" s="6"/>
      <c r="Z546" s="6"/>
      <c r="AA546" s="6" t="s">
        <v>321</v>
      </c>
      <c r="AB546" s="8"/>
    </row>
    <row r="547" spans="1:28" s="4" customFormat="1" ht="51.95" customHeight="1" x14ac:dyDescent="0.2">
      <c r="A547" s="5">
        <v>0</v>
      </c>
      <c r="B547" s="6" t="s">
        <v>3489</v>
      </c>
      <c r="C547" s="7">
        <v>1150</v>
      </c>
      <c r="D547" s="8" t="s">
        <v>3490</v>
      </c>
      <c r="E547" s="8" t="s">
        <v>3491</v>
      </c>
      <c r="F547" s="8" t="s">
        <v>442</v>
      </c>
      <c r="G547" s="6" t="s">
        <v>93</v>
      </c>
      <c r="H547" s="6" t="s">
        <v>39</v>
      </c>
      <c r="I547" s="8" t="s">
        <v>40</v>
      </c>
      <c r="J547" s="9">
        <v>1</v>
      </c>
      <c r="K547" s="9">
        <v>248</v>
      </c>
      <c r="L547" s="9">
        <v>2024</v>
      </c>
      <c r="M547" s="8" t="s">
        <v>3492</v>
      </c>
      <c r="N547" s="8" t="s">
        <v>66</v>
      </c>
      <c r="O547" s="8" t="s">
        <v>67</v>
      </c>
      <c r="P547" s="6" t="s">
        <v>44</v>
      </c>
      <c r="Q547" s="8" t="s">
        <v>45</v>
      </c>
      <c r="R547" s="10" t="s">
        <v>3493</v>
      </c>
      <c r="S547" s="11"/>
      <c r="T547" s="6"/>
      <c r="U547" s="15" t="str">
        <f>HYPERLINK("https://media.infra-m.ru/2119/2119968/cover/2119968.jpg", "Обложка")</f>
        <v>Обложка</v>
      </c>
      <c r="V547" s="15" t="str">
        <f>HYPERLINK("https://znanium.ru/catalog/product/2119968", "Ознакомиться")</f>
        <v>Ознакомиться</v>
      </c>
      <c r="W547" s="8" t="s">
        <v>445</v>
      </c>
      <c r="X547" s="6"/>
      <c r="Y547" s="6"/>
      <c r="Z547" s="6"/>
      <c r="AA547" s="6" t="s">
        <v>402</v>
      </c>
      <c r="AB547" s="8"/>
    </row>
    <row r="548" spans="1:28" s="4" customFormat="1" ht="44.1" customHeight="1" x14ac:dyDescent="0.2">
      <c r="A548" s="5">
        <v>0</v>
      </c>
      <c r="B548" s="6" t="s">
        <v>3494</v>
      </c>
      <c r="C548" s="7">
        <v>1390</v>
      </c>
      <c r="D548" s="8" t="s">
        <v>3495</v>
      </c>
      <c r="E548" s="8" t="s">
        <v>3496</v>
      </c>
      <c r="F548" s="8" t="s">
        <v>3497</v>
      </c>
      <c r="G548" s="6" t="s">
        <v>133</v>
      </c>
      <c r="H548" s="6" t="s">
        <v>39</v>
      </c>
      <c r="I548" s="8" t="s">
        <v>1001</v>
      </c>
      <c r="J548" s="9">
        <v>1</v>
      </c>
      <c r="K548" s="9">
        <v>290</v>
      </c>
      <c r="L548" s="9">
        <v>2023</v>
      </c>
      <c r="M548" s="8" t="s">
        <v>3498</v>
      </c>
      <c r="N548" s="8" t="s">
        <v>66</v>
      </c>
      <c r="O548" s="8" t="s">
        <v>67</v>
      </c>
      <c r="P548" s="6" t="s">
        <v>195</v>
      </c>
      <c r="Q548" s="8" t="s">
        <v>348</v>
      </c>
      <c r="R548" s="10" t="s">
        <v>3499</v>
      </c>
      <c r="S548" s="11"/>
      <c r="T548" s="6"/>
      <c r="U548" s="15" t="str">
        <f>HYPERLINK("https://media.infra-m.ru/1862/1862771/cover/1862771.jpg", "Обложка")</f>
        <v>Обложка</v>
      </c>
      <c r="V548" s="15" t="str">
        <f>HYPERLINK("https://znanium.ru/catalog/product/1862771", "Ознакомиться")</f>
        <v>Ознакомиться</v>
      </c>
      <c r="W548" s="8" t="s">
        <v>3500</v>
      </c>
      <c r="X548" s="6"/>
      <c r="Y548" s="6"/>
      <c r="Z548" s="6"/>
      <c r="AA548" s="6" t="s">
        <v>121</v>
      </c>
      <c r="AB548" s="8"/>
    </row>
    <row r="549" spans="1:28" s="4" customFormat="1" ht="51.95" customHeight="1" x14ac:dyDescent="0.2">
      <c r="A549" s="5">
        <v>0</v>
      </c>
      <c r="B549" s="6" t="s">
        <v>3501</v>
      </c>
      <c r="C549" s="7">
        <v>1559</v>
      </c>
      <c r="D549" s="8" t="s">
        <v>3502</v>
      </c>
      <c r="E549" s="8" t="s">
        <v>3503</v>
      </c>
      <c r="F549" s="8" t="s">
        <v>3504</v>
      </c>
      <c r="G549" s="6" t="s">
        <v>93</v>
      </c>
      <c r="H549" s="6" t="s">
        <v>53</v>
      </c>
      <c r="I549" s="8" t="s">
        <v>231</v>
      </c>
      <c r="J549" s="9">
        <v>1</v>
      </c>
      <c r="K549" s="9">
        <v>223</v>
      </c>
      <c r="L549" s="9">
        <v>2025</v>
      </c>
      <c r="M549" s="8" t="s">
        <v>3505</v>
      </c>
      <c r="N549" s="8" t="s">
        <v>66</v>
      </c>
      <c r="O549" s="8" t="s">
        <v>141</v>
      </c>
      <c r="P549" s="6" t="s">
        <v>56</v>
      </c>
      <c r="Q549" s="8" t="s">
        <v>215</v>
      </c>
      <c r="R549" s="10" t="s">
        <v>3506</v>
      </c>
      <c r="S549" s="11" t="s">
        <v>3507</v>
      </c>
      <c r="T549" s="6"/>
      <c r="U549" s="15" t="str">
        <f>HYPERLINK("https://media.infra-m.ru/2184/2184933/cover/2184933.jpg", "Обложка")</f>
        <v>Обложка</v>
      </c>
      <c r="V549" s="15" t="str">
        <f>HYPERLINK("https://znanium.ru/catalog/product/2125931", "Ознакомиться")</f>
        <v>Ознакомиться</v>
      </c>
      <c r="W549" s="8" t="s">
        <v>3508</v>
      </c>
      <c r="X549" s="6"/>
      <c r="Y549" s="6"/>
      <c r="Z549" s="6" t="s">
        <v>258</v>
      </c>
      <c r="AA549" s="6" t="s">
        <v>160</v>
      </c>
      <c r="AB549" s="8"/>
    </row>
    <row r="550" spans="1:28" s="4" customFormat="1" ht="51.95" customHeight="1" x14ac:dyDescent="0.2">
      <c r="A550" s="5">
        <v>0</v>
      </c>
      <c r="B550" s="6" t="s">
        <v>3509</v>
      </c>
      <c r="C550" s="7">
        <v>1367</v>
      </c>
      <c r="D550" s="8" t="s">
        <v>3510</v>
      </c>
      <c r="E550" s="8" t="s">
        <v>3503</v>
      </c>
      <c r="F550" s="8" t="s">
        <v>3504</v>
      </c>
      <c r="G550" s="6" t="s">
        <v>38</v>
      </c>
      <c r="H550" s="6" t="s">
        <v>53</v>
      </c>
      <c r="I550" s="8" t="s">
        <v>174</v>
      </c>
      <c r="J550" s="9">
        <v>1</v>
      </c>
      <c r="K550" s="9">
        <v>224</v>
      </c>
      <c r="L550" s="9">
        <v>2024</v>
      </c>
      <c r="M550" s="8" t="s">
        <v>3511</v>
      </c>
      <c r="N550" s="8" t="s">
        <v>66</v>
      </c>
      <c r="O550" s="8" t="s">
        <v>141</v>
      </c>
      <c r="P550" s="6" t="s">
        <v>56</v>
      </c>
      <c r="Q550" s="8" t="s">
        <v>57</v>
      </c>
      <c r="R550" s="10" t="s">
        <v>3512</v>
      </c>
      <c r="S550" s="11"/>
      <c r="T550" s="6"/>
      <c r="U550" s="15" t="str">
        <f>HYPERLINK("https://media.infra-m.ru/2085/2085054/cover/2085054.jpg", "Обложка")</f>
        <v>Обложка</v>
      </c>
      <c r="V550" s="12"/>
      <c r="W550" s="8" t="s">
        <v>3508</v>
      </c>
      <c r="X550" s="6"/>
      <c r="Y550" s="6"/>
      <c r="Z550" s="6"/>
      <c r="AA550" s="6" t="s">
        <v>321</v>
      </c>
      <c r="AB550" s="8"/>
    </row>
    <row r="551" spans="1:28" s="4" customFormat="1" ht="51.95" customHeight="1" x14ac:dyDescent="0.2">
      <c r="A551" s="5">
        <v>0</v>
      </c>
      <c r="B551" s="6" t="s">
        <v>3513</v>
      </c>
      <c r="C551" s="7">
        <v>1040</v>
      </c>
      <c r="D551" s="8" t="s">
        <v>3514</v>
      </c>
      <c r="E551" s="8" t="s">
        <v>3515</v>
      </c>
      <c r="F551" s="8" t="s">
        <v>3516</v>
      </c>
      <c r="G551" s="6" t="s">
        <v>93</v>
      </c>
      <c r="H551" s="6" t="s">
        <v>39</v>
      </c>
      <c r="I551" s="8" t="s">
        <v>1001</v>
      </c>
      <c r="J551" s="9">
        <v>1</v>
      </c>
      <c r="K551" s="9">
        <v>224</v>
      </c>
      <c r="L551" s="9">
        <v>2024</v>
      </c>
      <c r="M551" s="8" t="s">
        <v>3517</v>
      </c>
      <c r="N551" s="8" t="s">
        <v>42</v>
      </c>
      <c r="O551" s="8" t="s">
        <v>55</v>
      </c>
      <c r="P551" s="6" t="s">
        <v>56</v>
      </c>
      <c r="Q551" s="8" t="s">
        <v>348</v>
      </c>
      <c r="R551" s="10" t="s">
        <v>3518</v>
      </c>
      <c r="S551" s="11" t="s">
        <v>3519</v>
      </c>
      <c r="T551" s="6"/>
      <c r="U551" s="15" t="str">
        <f>HYPERLINK("https://media.infra-m.ru/2119/2119933/cover/2119933.jpg", "Обложка")</f>
        <v>Обложка</v>
      </c>
      <c r="V551" s="15" t="str">
        <f>HYPERLINK("https://znanium.ru/catalog/product/2119933", "Ознакомиться")</f>
        <v>Ознакомиться</v>
      </c>
      <c r="W551" s="8" t="s">
        <v>3520</v>
      </c>
      <c r="X551" s="6"/>
      <c r="Y551" s="6"/>
      <c r="Z551" s="6"/>
      <c r="AA551" s="6" t="s">
        <v>321</v>
      </c>
      <c r="AB551" s="8"/>
    </row>
    <row r="552" spans="1:28" s="4" customFormat="1" ht="51.95" customHeight="1" x14ac:dyDescent="0.2">
      <c r="A552" s="5">
        <v>0</v>
      </c>
      <c r="B552" s="6" t="s">
        <v>3521</v>
      </c>
      <c r="C552" s="7">
        <v>1154</v>
      </c>
      <c r="D552" s="8" t="s">
        <v>3522</v>
      </c>
      <c r="E552" s="8" t="s">
        <v>3523</v>
      </c>
      <c r="F552" s="8" t="s">
        <v>3524</v>
      </c>
      <c r="G552" s="6" t="s">
        <v>93</v>
      </c>
      <c r="H552" s="6" t="s">
        <v>39</v>
      </c>
      <c r="I552" s="8" t="s">
        <v>183</v>
      </c>
      <c r="J552" s="9">
        <v>1</v>
      </c>
      <c r="K552" s="9">
        <v>230</v>
      </c>
      <c r="L552" s="9">
        <v>2025</v>
      </c>
      <c r="M552" s="8" t="s">
        <v>3525</v>
      </c>
      <c r="N552" s="8" t="s">
        <v>42</v>
      </c>
      <c r="O552" s="8" t="s">
        <v>55</v>
      </c>
      <c r="P552" s="6" t="s">
        <v>56</v>
      </c>
      <c r="Q552" s="8" t="s">
        <v>57</v>
      </c>
      <c r="R552" s="10" t="s">
        <v>3526</v>
      </c>
      <c r="S552" s="11" t="s">
        <v>3376</v>
      </c>
      <c r="T552" s="6"/>
      <c r="U552" s="15" t="str">
        <f>HYPERLINK("https://media.infra-m.ru/2192/2192153/cover/2192153.jpg", "Обложка")</f>
        <v>Обложка</v>
      </c>
      <c r="V552" s="15" t="str">
        <f>HYPERLINK("https://znanium.ru/catalog/product/1898107", "Ознакомиться")</f>
        <v>Ознакомиться</v>
      </c>
      <c r="W552" s="8" t="s">
        <v>3520</v>
      </c>
      <c r="X552" s="6"/>
      <c r="Y552" s="6"/>
      <c r="Z552" s="6"/>
      <c r="AA552" s="6" t="s">
        <v>80</v>
      </c>
      <c r="AB552" s="8"/>
    </row>
    <row r="553" spans="1:28" s="4" customFormat="1" ht="51.95" customHeight="1" x14ac:dyDescent="0.2">
      <c r="A553" s="5">
        <v>0</v>
      </c>
      <c r="B553" s="6" t="s">
        <v>3527</v>
      </c>
      <c r="C553" s="7">
        <v>1730</v>
      </c>
      <c r="D553" s="8" t="s">
        <v>3528</v>
      </c>
      <c r="E553" s="8" t="s">
        <v>3529</v>
      </c>
      <c r="F553" s="8" t="s">
        <v>3530</v>
      </c>
      <c r="G553" s="6" t="s">
        <v>93</v>
      </c>
      <c r="H553" s="6" t="s">
        <v>39</v>
      </c>
      <c r="I553" s="8" t="s">
        <v>174</v>
      </c>
      <c r="J553" s="9">
        <v>1</v>
      </c>
      <c r="K553" s="9">
        <v>376</v>
      </c>
      <c r="L553" s="9">
        <v>2023</v>
      </c>
      <c r="M553" s="8" t="s">
        <v>3531</v>
      </c>
      <c r="N553" s="8" t="s">
        <v>66</v>
      </c>
      <c r="O553" s="8" t="s">
        <v>119</v>
      </c>
      <c r="P553" s="6" t="s">
        <v>56</v>
      </c>
      <c r="Q553" s="8" t="s">
        <v>57</v>
      </c>
      <c r="R553" s="10" t="s">
        <v>3532</v>
      </c>
      <c r="S553" s="11" t="s">
        <v>3533</v>
      </c>
      <c r="T553" s="6"/>
      <c r="U553" s="15" t="str">
        <f>HYPERLINK("https://media.infra-m.ru/2048/2048138/cover/2048138.jpg", "Обложка")</f>
        <v>Обложка</v>
      </c>
      <c r="V553" s="15" t="str">
        <f>HYPERLINK("https://znanium.ru/catalog/product/2048138", "Ознакомиться")</f>
        <v>Ознакомиться</v>
      </c>
      <c r="W553" s="8" t="s">
        <v>3534</v>
      </c>
      <c r="X553" s="6"/>
      <c r="Y553" s="6"/>
      <c r="Z553" s="6"/>
      <c r="AA553" s="6" t="s">
        <v>160</v>
      </c>
      <c r="AB553" s="8"/>
    </row>
    <row r="554" spans="1:28" s="4" customFormat="1" ht="51.95" customHeight="1" x14ac:dyDescent="0.2">
      <c r="A554" s="5">
        <v>0</v>
      </c>
      <c r="B554" s="6" t="s">
        <v>3535</v>
      </c>
      <c r="C554" s="7">
        <v>1440</v>
      </c>
      <c r="D554" s="8" t="s">
        <v>3536</v>
      </c>
      <c r="E554" s="8" t="s">
        <v>3537</v>
      </c>
      <c r="F554" s="8" t="s">
        <v>3530</v>
      </c>
      <c r="G554" s="6" t="s">
        <v>93</v>
      </c>
      <c r="H554" s="6" t="s">
        <v>39</v>
      </c>
      <c r="I554" s="8" t="s">
        <v>174</v>
      </c>
      <c r="J554" s="9">
        <v>1</v>
      </c>
      <c r="K554" s="9">
        <v>288</v>
      </c>
      <c r="L554" s="9">
        <v>2025</v>
      </c>
      <c r="M554" s="8" t="s">
        <v>3538</v>
      </c>
      <c r="N554" s="8" t="s">
        <v>66</v>
      </c>
      <c r="O554" s="8" t="s">
        <v>119</v>
      </c>
      <c r="P554" s="6" t="s">
        <v>56</v>
      </c>
      <c r="Q554" s="8" t="s">
        <v>57</v>
      </c>
      <c r="R554" s="10" t="s">
        <v>1200</v>
      </c>
      <c r="S554" s="11" t="s">
        <v>3539</v>
      </c>
      <c r="T554" s="6" t="s">
        <v>289</v>
      </c>
      <c r="U554" s="15" t="str">
        <f>HYPERLINK("https://media.infra-m.ru/2172/2172256/cover/2172256.jpg", "Обложка")</f>
        <v>Обложка</v>
      </c>
      <c r="V554" s="15" t="str">
        <f>HYPERLINK("https://znanium.ru/catalog/product/2172256", "Ознакомиться")</f>
        <v>Ознакомиться</v>
      </c>
      <c r="W554" s="8" t="s">
        <v>3534</v>
      </c>
      <c r="X554" s="6"/>
      <c r="Y554" s="6"/>
      <c r="Z554" s="6"/>
      <c r="AA554" s="6" t="s">
        <v>188</v>
      </c>
      <c r="AB554" s="8"/>
    </row>
    <row r="555" spans="1:28" s="4" customFormat="1" ht="51.95" customHeight="1" x14ac:dyDescent="0.2">
      <c r="A555" s="5">
        <v>0</v>
      </c>
      <c r="B555" s="6" t="s">
        <v>3540</v>
      </c>
      <c r="C555" s="13">
        <v>744.9</v>
      </c>
      <c r="D555" s="8" t="s">
        <v>3541</v>
      </c>
      <c r="E555" s="8" t="s">
        <v>3542</v>
      </c>
      <c r="F555" s="8" t="s">
        <v>3543</v>
      </c>
      <c r="G555" s="6" t="s">
        <v>133</v>
      </c>
      <c r="H555" s="6" t="s">
        <v>39</v>
      </c>
      <c r="I555" s="8" t="s">
        <v>183</v>
      </c>
      <c r="J555" s="9">
        <v>1</v>
      </c>
      <c r="K555" s="9">
        <v>256</v>
      </c>
      <c r="L555" s="9">
        <v>2018</v>
      </c>
      <c r="M555" s="8" t="s">
        <v>3544</v>
      </c>
      <c r="N555" s="8" t="s">
        <v>66</v>
      </c>
      <c r="O555" s="8" t="s">
        <v>119</v>
      </c>
      <c r="P555" s="6" t="s">
        <v>56</v>
      </c>
      <c r="Q555" s="8" t="s">
        <v>57</v>
      </c>
      <c r="R555" s="10" t="s">
        <v>1200</v>
      </c>
      <c r="S555" s="11" t="s">
        <v>3539</v>
      </c>
      <c r="T555" s="6" t="s">
        <v>289</v>
      </c>
      <c r="U555" s="15" t="str">
        <f>HYPERLINK("https://media.infra-m.ru/0908/0908708/cover/908708.jpg", "Обложка")</f>
        <v>Обложка</v>
      </c>
      <c r="V555" s="15" t="str">
        <f>HYPERLINK("https://znanium.ru/catalog/product/2172256", "Ознакомиться")</f>
        <v>Ознакомиться</v>
      </c>
      <c r="W555" s="8" t="s">
        <v>3534</v>
      </c>
      <c r="X555" s="6"/>
      <c r="Y555" s="6"/>
      <c r="Z555" s="6"/>
      <c r="AA555" s="6" t="s">
        <v>418</v>
      </c>
      <c r="AB555" s="8"/>
    </row>
    <row r="556" spans="1:28" s="4" customFormat="1" ht="42" customHeight="1" x14ac:dyDescent="0.2">
      <c r="A556" s="5">
        <v>0</v>
      </c>
      <c r="B556" s="6" t="s">
        <v>3545</v>
      </c>
      <c r="C556" s="7">
        <v>1224.9000000000001</v>
      </c>
      <c r="D556" s="8" t="s">
        <v>3546</v>
      </c>
      <c r="E556" s="8" t="s">
        <v>3547</v>
      </c>
      <c r="F556" s="8" t="s">
        <v>3548</v>
      </c>
      <c r="G556" s="6" t="s">
        <v>133</v>
      </c>
      <c r="H556" s="6" t="s">
        <v>573</v>
      </c>
      <c r="I556" s="8" t="s">
        <v>1462</v>
      </c>
      <c r="J556" s="9">
        <v>1</v>
      </c>
      <c r="K556" s="9">
        <v>384</v>
      </c>
      <c r="L556" s="9">
        <v>2019</v>
      </c>
      <c r="M556" s="8" t="s">
        <v>3549</v>
      </c>
      <c r="N556" s="8" t="s">
        <v>42</v>
      </c>
      <c r="O556" s="8" t="s">
        <v>77</v>
      </c>
      <c r="P556" s="6" t="s">
        <v>56</v>
      </c>
      <c r="Q556" s="8" t="s">
        <v>57</v>
      </c>
      <c r="R556" s="10" t="s">
        <v>2143</v>
      </c>
      <c r="S556" s="11"/>
      <c r="T556" s="6"/>
      <c r="U556" s="15" t="str">
        <f>HYPERLINK("https://media.infra-m.ru/1009/1009045/cover/1009045.jpg", "Обложка")</f>
        <v>Обложка</v>
      </c>
      <c r="V556" s="15" t="str">
        <f>HYPERLINK("https://znanium.ru/catalog/product/1009045", "Ознакомиться")</f>
        <v>Ознакомиться</v>
      </c>
      <c r="W556" s="8" t="s">
        <v>1086</v>
      </c>
      <c r="X556" s="6"/>
      <c r="Y556" s="6"/>
      <c r="Z556" s="6"/>
      <c r="AA556" s="6" t="s">
        <v>321</v>
      </c>
      <c r="AB556" s="8"/>
    </row>
    <row r="557" spans="1:28" s="4" customFormat="1" ht="51.95" customHeight="1" x14ac:dyDescent="0.2">
      <c r="A557" s="5">
        <v>0</v>
      </c>
      <c r="B557" s="6" t="s">
        <v>3550</v>
      </c>
      <c r="C557" s="7">
        <v>1980</v>
      </c>
      <c r="D557" s="8" t="s">
        <v>3551</v>
      </c>
      <c r="E557" s="8" t="s">
        <v>3552</v>
      </c>
      <c r="F557" s="8" t="s">
        <v>3553</v>
      </c>
      <c r="G557" s="6" t="s">
        <v>93</v>
      </c>
      <c r="H557" s="6" t="s">
        <v>513</v>
      </c>
      <c r="I557" s="8" t="s">
        <v>174</v>
      </c>
      <c r="J557" s="9">
        <v>1</v>
      </c>
      <c r="K557" s="9">
        <v>395</v>
      </c>
      <c r="L557" s="9">
        <v>2025</v>
      </c>
      <c r="M557" s="8" t="s">
        <v>3554</v>
      </c>
      <c r="N557" s="8" t="s">
        <v>66</v>
      </c>
      <c r="O557" s="8" t="s">
        <v>141</v>
      </c>
      <c r="P557" s="6" t="s">
        <v>195</v>
      </c>
      <c r="Q557" s="8" t="s">
        <v>57</v>
      </c>
      <c r="R557" s="10" t="s">
        <v>3555</v>
      </c>
      <c r="S557" s="11" t="s">
        <v>3556</v>
      </c>
      <c r="T557" s="6"/>
      <c r="U557" s="15" t="str">
        <f>HYPERLINK("https://media.infra-m.ru/2188/2188273/cover/2188273.jpg", "Обложка")</f>
        <v>Обложка</v>
      </c>
      <c r="V557" s="15" t="str">
        <f>HYPERLINK("https://znanium.ru/catalog/product/2188273", "Ознакомиться")</f>
        <v>Ознакомиться</v>
      </c>
      <c r="W557" s="8" t="s">
        <v>517</v>
      </c>
      <c r="X557" s="6"/>
      <c r="Y557" s="6"/>
      <c r="Z557" s="6"/>
      <c r="AA557" s="6" t="s">
        <v>60</v>
      </c>
      <c r="AB557" s="8"/>
    </row>
    <row r="558" spans="1:28" s="4" customFormat="1" ht="51.95" customHeight="1" x14ac:dyDescent="0.2">
      <c r="A558" s="5">
        <v>0</v>
      </c>
      <c r="B558" s="6" t="s">
        <v>3557</v>
      </c>
      <c r="C558" s="7">
        <v>1990</v>
      </c>
      <c r="D558" s="8" t="s">
        <v>3558</v>
      </c>
      <c r="E558" s="8" t="s">
        <v>3552</v>
      </c>
      <c r="F558" s="8" t="s">
        <v>3553</v>
      </c>
      <c r="G558" s="6" t="s">
        <v>93</v>
      </c>
      <c r="H558" s="6" t="s">
        <v>513</v>
      </c>
      <c r="I558" s="8" t="s">
        <v>231</v>
      </c>
      <c r="J558" s="9">
        <v>1</v>
      </c>
      <c r="K558" s="9">
        <v>395</v>
      </c>
      <c r="L558" s="9">
        <v>2025</v>
      </c>
      <c r="M558" s="8" t="s">
        <v>3559</v>
      </c>
      <c r="N558" s="8" t="s">
        <v>66</v>
      </c>
      <c r="O558" s="8" t="s">
        <v>141</v>
      </c>
      <c r="P558" s="6" t="s">
        <v>195</v>
      </c>
      <c r="Q558" s="8" t="s">
        <v>215</v>
      </c>
      <c r="R558" s="10" t="s">
        <v>3560</v>
      </c>
      <c r="S558" s="11" t="s">
        <v>3561</v>
      </c>
      <c r="T558" s="6"/>
      <c r="U558" s="15" t="str">
        <f>HYPERLINK("https://media.infra-m.ru/2161/2161909/cover/2161909.jpg", "Обложка")</f>
        <v>Обложка</v>
      </c>
      <c r="V558" s="15" t="str">
        <f>HYPERLINK("https://znanium.ru/catalog/product/2161909", "Ознакомиться")</f>
        <v>Ознакомиться</v>
      </c>
      <c r="W558" s="8" t="s">
        <v>517</v>
      </c>
      <c r="X558" s="6"/>
      <c r="Y558" s="6"/>
      <c r="Z558" s="6" t="s">
        <v>258</v>
      </c>
      <c r="AA558" s="6" t="s">
        <v>88</v>
      </c>
      <c r="AB558" s="8"/>
    </row>
    <row r="559" spans="1:28" s="4" customFormat="1" ht="51.95" customHeight="1" x14ac:dyDescent="0.2">
      <c r="A559" s="5">
        <v>0</v>
      </c>
      <c r="B559" s="6" t="s">
        <v>3562</v>
      </c>
      <c r="C559" s="7">
        <v>2244</v>
      </c>
      <c r="D559" s="8" t="s">
        <v>3563</v>
      </c>
      <c r="E559" s="8" t="s">
        <v>3564</v>
      </c>
      <c r="F559" s="8" t="s">
        <v>1100</v>
      </c>
      <c r="G559" s="6" t="s">
        <v>133</v>
      </c>
      <c r="H559" s="6" t="s">
        <v>53</v>
      </c>
      <c r="I559" s="8" t="s">
        <v>174</v>
      </c>
      <c r="J559" s="9">
        <v>1</v>
      </c>
      <c r="K559" s="9">
        <v>448</v>
      </c>
      <c r="L559" s="9">
        <v>2025</v>
      </c>
      <c r="M559" s="8" t="s">
        <v>3565</v>
      </c>
      <c r="N559" s="8" t="s">
        <v>42</v>
      </c>
      <c r="O559" s="8" t="s">
        <v>55</v>
      </c>
      <c r="P559" s="6" t="s">
        <v>56</v>
      </c>
      <c r="Q559" s="8" t="s">
        <v>57</v>
      </c>
      <c r="R559" s="10" t="s">
        <v>482</v>
      </c>
      <c r="S559" s="11" t="s">
        <v>3566</v>
      </c>
      <c r="T559" s="6"/>
      <c r="U559" s="15" t="str">
        <f>HYPERLINK("https://media.infra-m.ru/2191/2191340/cover/2191340.jpg", "Обложка")</f>
        <v>Обложка</v>
      </c>
      <c r="V559" s="15" t="str">
        <f>HYPERLINK("https://znanium.ru/catalog/product/2122504", "Ознакомиться")</f>
        <v>Ознакомиться</v>
      </c>
      <c r="W559" s="8" t="s">
        <v>1104</v>
      </c>
      <c r="X559" s="6"/>
      <c r="Y559" s="6"/>
      <c r="Z559" s="6"/>
      <c r="AA559" s="6" t="s">
        <v>48</v>
      </c>
      <c r="AB559" s="8"/>
    </row>
    <row r="560" spans="1:28" s="4" customFormat="1" ht="51.95" customHeight="1" x14ac:dyDescent="0.2">
      <c r="A560" s="5">
        <v>0</v>
      </c>
      <c r="B560" s="6" t="s">
        <v>3567</v>
      </c>
      <c r="C560" s="7">
        <v>2270</v>
      </c>
      <c r="D560" s="8" t="s">
        <v>3568</v>
      </c>
      <c r="E560" s="8" t="s">
        <v>3564</v>
      </c>
      <c r="F560" s="8" t="s">
        <v>1100</v>
      </c>
      <c r="G560" s="6" t="s">
        <v>133</v>
      </c>
      <c r="H560" s="6" t="s">
        <v>53</v>
      </c>
      <c r="I560" s="8" t="s">
        <v>231</v>
      </c>
      <c r="J560" s="9">
        <v>1</v>
      </c>
      <c r="K560" s="9">
        <v>448</v>
      </c>
      <c r="L560" s="9">
        <v>2025</v>
      </c>
      <c r="M560" s="8" t="s">
        <v>3569</v>
      </c>
      <c r="N560" s="8" t="s">
        <v>42</v>
      </c>
      <c r="O560" s="8" t="s">
        <v>55</v>
      </c>
      <c r="P560" s="6" t="s">
        <v>56</v>
      </c>
      <c r="Q560" s="8" t="s">
        <v>215</v>
      </c>
      <c r="R560" s="10" t="s">
        <v>3570</v>
      </c>
      <c r="S560" s="11" t="s">
        <v>3571</v>
      </c>
      <c r="T560" s="6"/>
      <c r="U560" s="15" t="str">
        <f>HYPERLINK("https://media.infra-m.ru/2190/2190424/cover/2190424.jpg", "Обложка")</f>
        <v>Обложка</v>
      </c>
      <c r="V560" s="12"/>
      <c r="W560" s="8" t="s">
        <v>1104</v>
      </c>
      <c r="X560" s="6"/>
      <c r="Y560" s="6"/>
      <c r="Z560" s="6" t="s">
        <v>258</v>
      </c>
      <c r="AA560" s="6" t="s">
        <v>121</v>
      </c>
      <c r="AB560" s="8"/>
    </row>
    <row r="561" spans="1:28" s="4" customFormat="1" ht="51.95" customHeight="1" x14ac:dyDescent="0.2">
      <c r="A561" s="5">
        <v>0</v>
      </c>
      <c r="B561" s="6" t="s">
        <v>3572</v>
      </c>
      <c r="C561" s="13">
        <v>880</v>
      </c>
      <c r="D561" s="8" t="s">
        <v>3573</v>
      </c>
      <c r="E561" s="8" t="s">
        <v>3574</v>
      </c>
      <c r="F561" s="8" t="s">
        <v>3575</v>
      </c>
      <c r="G561" s="6" t="s">
        <v>38</v>
      </c>
      <c r="H561" s="6" t="s">
        <v>39</v>
      </c>
      <c r="I561" s="8" t="s">
        <v>40</v>
      </c>
      <c r="J561" s="9">
        <v>1</v>
      </c>
      <c r="K561" s="9">
        <v>176</v>
      </c>
      <c r="L561" s="9">
        <v>2025</v>
      </c>
      <c r="M561" s="8" t="s">
        <v>3576</v>
      </c>
      <c r="N561" s="8" t="s">
        <v>66</v>
      </c>
      <c r="O561" s="8" t="s">
        <v>103</v>
      </c>
      <c r="P561" s="6" t="s">
        <v>44</v>
      </c>
      <c r="Q561" s="8" t="s">
        <v>45</v>
      </c>
      <c r="R561" s="10" t="s">
        <v>3577</v>
      </c>
      <c r="S561" s="11"/>
      <c r="T561" s="6"/>
      <c r="U561" s="15" t="str">
        <f>HYPERLINK("https://media.infra-m.ru/2174/2174461/cover/2174461.jpg", "Обложка")</f>
        <v>Обложка</v>
      </c>
      <c r="V561" s="15" t="str">
        <f>HYPERLINK("https://znanium.ru/catalog/product/2174461", "Ознакомиться")</f>
        <v>Ознакомиться</v>
      </c>
      <c r="W561" s="8" t="s">
        <v>1104</v>
      </c>
      <c r="X561" s="6"/>
      <c r="Y561" s="6"/>
      <c r="Z561" s="6"/>
      <c r="AA561" s="6" t="s">
        <v>402</v>
      </c>
      <c r="AB561" s="8"/>
    </row>
    <row r="562" spans="1:28" s="4" customFormat="1" ht="42" customHeight="1" x14ac:dyDescent="0.2">
      <c r="A562" s="5">
        <v>0</v>
      </c>
      <c r="B562" s="6" t="s">
        <v>3578</v>
      </c>
      <c r="C562" s="7">
        <v>1480</v>
      </c>
      <c r="D562" s="8" t="s">
        <v>3579</v>
      </c>
      <c r="E562" s="8" t="s">
        <v>3580</v>
      </c>
      <c r="F562" s="8" t="s">
        <v>3581</v>
      </c>
      <c r="G562" s="6" t="s">
        <v>133</v>
      </c>
      <c r="H562" s="6" t="s">
        <v>39</v>
      </c>
      <c r="I562" s="8" t="s">
        <v>174</v>
      </c>
      <c r="J562" s="9">
        <v>1</v>
      </c>
      <c r="K562" s="9">
        <v>283</v>
      </c>
      <c r="L562" s="9">
        <v>2025</v>
      </c>
      <c r="M562" s="8" t="s">
        <v>3582</v>
      </c>
      <c r="N562" s="8" t="s">
        <v>66</v>
      </c>
      <c r="O562" s="8" t="s">
        <v>119</v>
      </c>
      <c r="P562" s="6" t="s">
        <v>56</v>
      </c>
      <c r="Q562" s="8" t="s">
        <v>196</v>
      </c>
      <c r="R562" s="10" t="s">
        <v>3583</v>
      </c>
      <c r="S562" s="11"/>
      <c r="T562" s="6"/>
      <c r="U562" s="15" t="str">
        <f>HYPERLINK("https://media.infra-m.ru/2134/2134353/cover/2134353.jpg", "Обложка")</f>
        <v>Обложка</v>
      </c>
      <c r="V562" s="15" t="str">
        <f>HYPERLINK("https://znanium.ru/catalog/product/2134353", "Ознакомиться")</f>
        <v>Ознакомиться</v>
      </c>
      <c r="W562" s="8" t="s">
        <v>3584</v>
      </c>
      <c r="X562" s="6" t="s">
        <v>1983</v>
      </c>
      <c r="Y562" s="6"/>
      <c r="Z562" s="6"/>
      <c r="AA562" s="6" t="s">
        <v>218</v>
      </c>
      <c r="AB562" s="8"/>
    </row>
    <row r="563" spans="1:28" s="4" customFormat="1" ht="42" customHeight="1" x14ac:dyDescent="0.2">
      <c r="A563" s="5">
        <v>0</v>
      </c>
      <c r="B563" s="6" t="s">
        <v>3585</v>
      </c>
      <c r="C563" s="13">
        <v>874.9</v>
      </c>
      <c r="D563" s="8" t="s">
        <v>3586</v>
      </c>
      <c r="E563" s="8" t="s">
        <v>3587</v>
      </c>
      <c r="F563" s="8" t="s">
        <v>462</v>
      </c>
      <c r="G563" s="6" t="s">
        <v>133</v>
      </c>
      <c r="H563" s="6" t="s">
        <v>39</v>
      </c>
      <c r="I563" s="8" t="s">
        <v>40</v>
      </c>
      <c r="J563" s="9">
        <v>1</v>
      </c>
      <c r="K563" s="9">
        <v>194</v>
      </c>
      <c r="L563" s="9">
        <v>2023</v>
      </c>
      <c r="M563" s="8" t="s">
        <v>3588</v>
      </c>
      <c r="N563" s="8" t="s">
        <v>42</v>
      </c>
      <c r="O563" s="8" t="s">
        <v>77</v>
      </c>
      <c r="P563" s="6" t="s">
        <v>44</v>
      </c>
      <c r="Q563" s="8" t="s">
        <v>45</v>
      </c>
      <c r="R563" s="10" t="s">
        <v>3589</v>
      </c>
      <c r="S563" s="11"/>
      <c r="T563" s="6"/>
      <c r="U563" s="15" t="str">
        <f>HYPERLINK("https://media.infra-m.ru/2001/2001666/cover/2001666.jpg", "Обложка")</f>
        <v>Обложка</v>
      </c>
      <c r="V563" s="15" t="str">
        <f>HYPERLINK("https://znanium.ru/catalog/product/1048442", "Ознакомиться")</f>
        <v>Ознакомиться</v>
      </c>
      <c r="W563" s="8" t="s">
        <v>465</v>
      </c>
      <c r="X563" s="6"/>
      <c r="Y563" s="6"/>
      <c r="Z563" s="6"/>
      <c r="AA563" s="6" t="s">
        <v>402</v>
      </c>
      <c r="AB563" s="8"/>
    </row>
    <row r="564" spans="1:28" s="4" customFormat="1" ht="51.95" customHeight="1" x14ac:dyDescent="0.2">
      <c r="A564" s="5">
        <v>0</v>
      </c>
      <c r="B564" s="6" t="s">
        <v>3590</v>
      </c>
      <c r="C564" s="7">
        <v>1544</v>
      </c>
      <c r="D564" s="8" t="s">
        <v>3591</v>
      </c>
      <c r="E564" s="8" t="s">
        <v>3592</v>
      </c>
      <c r="F564" s="8" t="s">
        <v>3166</v>
      </c>
      <c r="G564" s="6" t="s">
        <v>133</v>
      </c>
      <c r="H564" s="6" t="s">
        <v>39</v>
      </c>
      <c r="I564" s="8" t="s">
        <v>1001</v>
      </c>
      <c r="J564" s="9">
        <v>1</v>
      </c>
      <c r="K564" s="9">
        <v>342</v>
      </c>
      <c r="L564" s="9">
        <v>2023</v>
      </c>
      <c r="M564" s="8" t="s">
        <v>3593</v>
      </c>
      <c r="N564" s="8" t="s">
        <v>42</v>
      </c>
      <c r="O564" s="8" t="s">
        <v>55</v>
      </c>
      <c r="P564" s="6" t="s">
        <v>56</v>
      </c>
      <c r="Q564" s="8" t="s">
        <v>348</v>
      </c>
      <c r="R564" s="10" t="s">
        <v>3594</v>
      </c>
      <c r="S564" s="11" t="s">
        <v>3595</v>
      </c>
      <c r="T564" s="6"/>
      <c r="U564" s="15" t="str">
        <f>HYPERLINK("https://media.infra-m.ru/2030/2030884/cover/2030884.jpg", "Обложка")</f>
        <v>Обложка</v>
      </c>
      <c r="V564" s="15" t="str">
        <f>HYPERLINK("https://znanium.ru/catalog/product/1002008", "Ознакомиться")</f>
        <v>Ознакомиться</v>
      </c>
      <c r="W564" s="8" t="s">
        <v>3170</v>
      </c>
      <c r="X564" s="6"/>
      <c r="Y564" s="6"/>
      <c r="Z564" s="6"/>
      <c r="AA564" s="6" t="s">
        <v>209</v>
      </c>
      <c r="AB564" s="8"/>
    </row>
    <row r="565" spans="1:28" s="4" customFormat="1" ht="42" customHeight="1" x14ac:dyDescent="0.2">
      <c r="A565" s="5">
        <v>0</v>
      </c>
      <c r="B565" s="6" t="s">
        <v>3596</v>
      </c>
      <c r="C565" s="13">
        <v>530</v>
      </c>
      <c r="D565" s="8" t="s">
        <v>3597</v>
      </c>
      <c r="E565" s="8" t="s">
        <v>3598</v>
      </c>
      <c r="F565" s="8" t="s">
        <v>3052</v>
      </c>
      <c r="G565" s="6" t="s">
        <v>38</v>
      </c>
      <c r="H565" s="6" t="s">
        <v>39</v>
      </c>
      <c r="I565" s="8" t="s">
        <v>40</v>
      </c>
      <c r="J565" s="9">
        <v>1</v>
      </c>
      <c r="K565" s="9">
        <v>108</v>
      </c>
      <c r="L565" s="9">
        <v>2024</v>
      </c>
      <c r="M565" s="8" t="s">
        <v>3599</v>
      </c>
      <c r="N565" s="8" t="s">
        <v>42</v>
      </c>
      <c r="O565" s="8" t="s">
        <v>77</v>
      </c>
      <c r="P565" s="6" t="s">
        <v>44</v>
      </c>
      <c r="Q565" s="8" t="s">
        <v>45</v>
      </c>
      <c r="R565" s="10" t="s">
        <v>3600</v>
      </c>
      <c r="S565" s="11"/>
      <c r="T565" s="6"/>
      <c r="U565" s="15" t="str">
        <f>HYPERLINK("https://media.infra-m.ru/2096/2096828/cover/2096828.jpg", "Обложка")</f>
        <v>Обложка</v>
      </c>
      <c r="V565" s="15" t="str">
        <f>HYPERLINK("https://znanium.ru/catalog/product/2096828", "Ознакомиться")</f>
        <v>Ознакомиться</v>
      </c>
      <c r="W565" s="8" t="s">
        <v>3054</v>
      </c>
      <c r="X565" s="6"/>
      <c r="Y565" s="6"/>
      <c r="Z565" s="6"/>
      <c r="AA565" s="6" t="s">
        <v>734</v>
      </c>
      <c r="AB565" s="8"/>
    </row>
    <row r="566" spans="1:28" s="4" customFormat="1" ht="51.95" customHeight="1" x14ac:dyDescent="0.2">
      <c r="A566" s="5">
        <v>0</v>
      </c>
      <c r="B566" s="6" t="s">
        <v>3601</v>
      </c>
      <c r="C566" s="7">
        <v>1150</v>
      </c>
      <c r="D566" s="8" t="s">
        <v>3602</v>
      </c>
      <c r="E566" s="8" t="s">
        <v>3603</v>
      </c>
      <c r="F566" s="8" t="s">
        <v>3604</v>
      </c>
      <c r="G566" s="6" t="s">
        <v>93</v>
      </c>
      <c r="H566" s="6" t="s">
        <v>39</v>
      </c>
      <c r="I566" s="8" t="s">
        <v>183</v>
      </c>
      <c r="J566" s="9">
        <v>1</v>
      </c>
      <c r="K566" s="9">
        <v>273</v>
      </c>
      <c r="L566" s="9">
        <v>2022</v>
      </c>
      <c r="M566" s="8" t="s">
        <v>3605</v>
      </c>
      <c r="N566" s="8" t="s">
        <v>42</v>
      </c>
      <c r="O566" s="8" t="s">
        <v>77</v>
      </c>
      <c r="P566" s="6" t="s">
        <v>56</v>
      </c>
      <c r="Q566" s="8" t="s">
        <v>57</v>
      </c>
      <c r="R566" s="10" t="s">
        <v>3606</v>
      </c>
      <c r="S566" s="11" t="s">
        <v>3607</v>
      </c>
      <c r="T566" s="6"/>
      <c r="U566" s="15" t="str">
        <f>HYPERLINK("https://media.infra-m.ru/1873/1873274/cover/1873274.jpg", "Обложка")</f>
        <v>Обложка</v>
      </c>
      <c r="V566" s="15" t="str">
        <f>HYPERLINK("https://znanium.ru/catalog/product/1873274", "Ознакомиться")</f>
        <v>Ознакомиться</v>
      </c>
      <c r="W566" s="8" t="s">
        <v>1728</v>
      </c>
      <c r="X566" s="6"/>
      <c r="Y566" s="6"/>
      <c r="Z566" s="6"/>
      <c r="AA566" s="6" t="s">
        <v>342</v>
      </c>
      <c r="AB566" s="8"/>
    </row>
    <row r="567" spans="1:28" s="4" customFormat="1" ht="51.95" customHeight="1" x14ac:dyDescent="0.2">
      <c r="A567" s="5">
        <v>0</v>
      </c>
      <c r="B567" s="6" t="s">
        <v>3608</v>
      </c>
      <c r="C567" s="7">
        <v>1700</v>
      </c>
      <c r="D567" s="8" t="s">
        <v>3609</v>
      </c>
      <c r="E567" s="8" t="s">
        <v>3610</v>
      </c>
      <c r="F567" s="8" t="s">
        <v>3611</v>
      </c>
      <c r="G567" s="6" t="s">
        <v>93</v>
      </c>
      <c r="H567" s="6" t="s">
        <v>39</v>
      </c>
      <c r="I567" s="8" t="s">
        <v>174</v>
      </c>
      <c r="J567" s="9">
        <v>1</v>
      </c>
      <c r="K567" s="9">
        <v>362</v>
      </c>
      <c r="L567" s="9">
        <v>2024</v>
      </c>
      <c r="M567" s="8" t="s">
        <v>3612</v>
      </c>
      <c r="N567" s="8" t="s">
        <v>42</v>
      </c>
      <c r="O567" s="8" t="s">
        <v>77</v>
      </c>
      <c r="P567" s="6" t="s">
        <v>195</v>
      </c>
      <c r="Q567" s="8" t="s">
        <v>57</v>
      </c>
      <c r="R567" s="10" t="s">
        <v>3613</v>
      </c>
      <c r="S567" s="11" t="s">
        <v>3614</v>
      </c>
      <c r="T567" s="6"/>
      <c r="U567" s="15" t="str">
        <f>HYPERLINK("https://media.infra-m.ru/2139/2139227/cover/2139227.jpg", "Обложка")</f>
        <v>Обложка</v>
      </c>
      <c r="V567" s="15" t="str">
        <f>HYPERLINK("https://znanium.ru/catalog/product/2139227", "Ознакомиться")</f>
        <v>Ознакомиться</v>
      </c>
      <c r="W567" s="8" t="s">
        <v>1948</v>
      </c>
      <c r="X567" s="6"/>
      <c r="Y567" s="6"/>
      <c r="Z567" s="6"/>
      <c r="AA567" s="6" t="s">
        <v>88</v>
      </c>
      <c r="AB567" s="8"/>
    </row>
    <row r="568" spans="1:28" s="4" customFormat="1" ht="42" customHeight="1" x14ac:dyDescent="0.2">
      <c r="A568" s="5">
        <v>0</v>
      </c>
      <c r="B568" s="6" t="s">
        <v>3615</v>
      </c>
      <c r="C568" s="13">
        <v>914</v>
      </c>
      <c r="D568" s="8" t="s">
        <v>3616</v>
      </c>
      <c r="E568" s="8" t="s">
        <v>3617</v>
      </c>
      <c r="F568" s="8" t="s">
        <v>3618</v>
      </c>
      <c r="G568" s="6" t="s">
        <v>26</v>
      </c>
      <c r="H568" s="6" t="s">
        <v>573</v>
      </c>
      <c r="I568" s="8"/>
      <c r="J568" s="9">
        <v>1</v>
      </c>
      <c r="K568" s="9">
        <v>192</v>
      </c>
      <c r="L568" s="9">
        <v>2024</v>
      </c>
      <c r="M568" s="8" t="s">
        <v>3619</v>
      </c>
      <c r="N568" s="8" t="s">
        <v>42</v>
      </c>
      <c r="O568" s="8" t="s">
        <v>77</v>
      </c>
      <c r="P568" s="6" t="s">
        <v>195</v>
      </c>
      <c r="Q568" s="8" t="s">
        <v>57</v>
      </c>
      <c r="R568" s="10" t="s">
        <v>3620</v>
      </c>
      <c r="S568" s="11"/>
      <c r="T568" s="6"/>
      <c r="U568" s="15" t="str">
        <f>HYPERLINK("https://media.infra-m.ru/2155/2155582/cover/2155582.jpg", "Обложка")</f>
        <v>Обложка</v>
      </c>
      <c r="V568" s="15" t="str">
        <f>HYPERLINK("https://znanium.ru/catalog/product/938063", "Ознакомиться")</f>
        <v>Ознакомиться</v>
      </c>
      <c r="W568" s="8" t="s">
        <v>689</v>
      </c>
      <c r="X568" s="6"/>
      <c r="Y568" s="6"/>
      <c r="Z568" s="6"/>
      <c r="AA568" s="6" t="s">
        <v>402</v>
      </c>
      <c r="AB568" s="8"/>
    </row>
    <row r="569" spans="1:28" s="4" customFormat="1" ht="51.95" customHeight="1" x14ac:dyDescent="0.2">
      <c r="A569" s="5">
        <v>0</v>
      </c>
      <c r="B569" s="6" t="s">
        <v>3621</v>
      </c>
      <c r="C569" s="13">
        <v>440</v>
      </c>
      <c r="D569" s="8" t="s">
        <v>3622</v>
      </c>
      <c r="E569" s="8" t="s">
        <v>3623</v>
      </c>
      <c r="F569" s="8" t="s">
        <v>3624</v>
      </c>
      <c r="G569" s="6" t="s">
        <v>38</v>
      </c>
      <c r="H569" s="6" t="s">
        <v>39</v>
      </c>
      <c r="I569" s="8" t="s">
        <v>183</v>
      </c>
      <c r="J569" s="9">
        <v>1</v>
      </c>
      <c r="K569" s="9">
        <v>120</v>
      </c>
      <c r="L569" s="9">
        <v>2020</v>
      </c>
      <c r="M569" s="8" t="s">
        <v>3625</v>
      </c>
      <c r="N569" s="8" t="s">
        <v>42</v>
      </c>
      <c r="O569" s="8" t="s">
        <v>77</v>
      </c>
      <c r="P569" s="6" t="s">
        <v>56</v>
      </c>
      <c r="Q569" s="8" t="s">
        <v>57</v>
      </c>
      <c r="R569" s="10" t="s">
        <v>3626</v>
      </c>
      <c r="S569" s="11" t="s">
        <v>3627</v>
      </c>
      <c r="T569" s="6" t="s">
        <v>289</v>
      </c>
      <c r="U569" s="15" t="str">
        <f>HYPERLINK("https://media.infra-m.ru/1056/1056222/cover/1056222.jpg", "Обложка")</f>
        <v>Обложка</v>
      </c>
      <c r="V569" s="15" t="str">
        <f>HYPERLINK("https://znanium.ru/catalog/product/1056222", "Ознакомиться")</f>
        <v>Ознакомиться</v>
      </c>
      <c r="W569" s="8" t="s">
        <v>393</v>
      </c>
      <c r="X569" s="6"/>
      <c r="Y569" s="6"/>
      <c r="Z569" s="6"/>
      <c r="AA569" s="6" t="s">
        <v>80</v>
      </c>
      <c r="AB569" s="8"/>
    </row>
    <row r="570" spans="1:28" s="4" customFormat="1" ht="44.1" customHeight="1" x14ac:dyDescent="0.2">
      <c r="A570" s="5">
        <v>0</v>
      </c>
      <c r="B570" s="6" t="s">
        <v>3628</v>
      </c>
      <c r="C570" s="7">
        <v>1250</v>
      </c>
      <c r="D570" s="8" t="s">
        <v>3629</v>
      </c>
      <c r="E570" s="8" t="s">
        <v>3630</v>
      </c>
      <c r="F570" s="8" t="s">
        <v>3631</v>
      </c>
      <c r="G570" s="6" t="s">
        <v>133</v>
      </c>
      <c r="H570" s="6" t="s">
        <v>39</v>
      </c>
      <c r="I570" s="8" t="s">
        <v>156</v>
      </c>
      <c r="J570" s="9">
        <v>1</v>
      </c>
      <c r="K570" s="9">
        <v>266</v>
      </c>
      <c r="L570" s="9">
        <v>2023</v>
      </c>
      <c r="M570" s="8" t="s">
        <v>3632</v>
      </c>
      <c r="N570" s="8" t="s">
        <v>42</v>
      </c>
      <c r="O570" s="8" t="s">
        <v>55</v>
      </c>
      <c r="P570" s="6" t="s">
        <v>44</v>
      </c>
      <c r="Q570" s="8" t="s">
        <v>45</v>
      </c>
      <c r="R570" s="10" t="s">
        <v>3633</v>
      </c>
      <c r="S570" s="11"/>
      <c r="T570" s="6"/>
      <c r="U570" s="15" t="str">
        <f>HYPERLINK("https://media.infra-m.ru/1895/1895951/cover/1895951.jpg", "Обложка")</f>
        <v>Обложка</v>
      </c>
      <c r="V570" s="15" t="str">
        <f>HYPERLINK("https://znanium.ru/catalog/product/1895951", "Ознакомиться")</f>
        <v>Ознакомиться</v>
      </c>
      <c r="W570" s="8" t="s">
        <v>159</v>
      </c>
      <c r="X570" s="6"/>
      <c r="Y570" s="6"/>
      <c r="Z570" s="6"/>
      <c r="AA570" s="6" t="s">
        <v>121</v>
      </c>
      <c r="AB570" s="8"/>
    </row>
    <row r="571" spans="1:28" s="4" customFormat="1" ht="51.95" customHeight="1" x14ac:dyDescent="0.2">
      <c r="A571" s="5">
        <v>0</v>
      </c>
      <c r="B571" s="6" t="s">
        <v>3634</v>
      </c>
      <c r="C571" s="7">
        <v>1104</v>
      </c>
      <c r="D571" s="8" t="s">
        <v>3635</v>
      </c>
      <c r="E571" s="8" t="s">
        <v>3636</v>
      </c>
      <c r="F571" s="8" t="s">
        <v>3637</v>
      </c>
      <c r="G571" s="6" t="s">
        <v>93</v>
      </c>
      <c r="H571" s="6" t="s">
        <v>39</v>
      </c>
      <c r="I571" s="8" t="s">
        <v>183</v>
      </c>
      <c r="J571" s="9">
        <v>1</v>
      </c>
      <c r="K571" s="9">
        <v>238</v>
      </c>
      <c r="L571" s="9">
        <v>2024</v>
      </c>
      <c r="M571" s="8" t="s">
        <v>3638</v>
      </c>
      <c r="N571" s="8" t="s">
        <v>42</v>
      </c>
      <c r="O571" s="8" t="s">
        <v>77</v>
      </c>
      <c r="P571" s="6" t="s">
        <v>56</v>
      </c>
      <c r="Q571" s="8" t="s">
        <v>57</v>
      </c>
      <c r="R571" s="10" t="s">
        <v>3639</v>
      </c>
      <c r="S571" s="11" t="s">
        <v>3640</v>
      </c>
      <c r="T571" s="6"/>
      <c r="U571" s="15" t="str">
        <f>HYPERLINK("https://media.infra-m.ru/2056/2056634/cover/2056634.jpg", "Обложка")</f>
        <v>Обложка</v>
      </c>
      <c r="V571" s="15" t="str">
        <f>HYPERLINK("https://znanium.ru/catalog/product/2056634", "Ознакомиться")</f>
        <v>Ознакомиться</v>
      </c>
      <c r="W571" s="8" t="s">
        <v>401</v>
      </c>
      <c r="X571" s="6"/>
      <c r="Y571" s="6"/>
      <c r="Z571" s="6"/>
      <c r="AA571" s="6" t="s">
        <v>3139</v>
      </c>
      <c r="AB571" s="8"/>
    </row>
    <row r="572" spans="1:28" s="4" customFormat="1" ht="51.95" customHeight="1" x14ac:dyDescent="0.2">
      <c r="A572" s="5">
        <v>0</v>
      </c>
      <c r="B572" s="6" t="s">
        <v>3641</v>
      </c>
      <c r="C572" s="13">
        <v>744</v>
      </c>
      <c r="D572" s="8" t="s">
        <v>3642</v>
      </c>
      <c r="E572" s="8" t="s">
        <v>3643</v>
      </c>
      <c r="F572" s="8" t="s">
        <v>3644</v>
      </c>
      <c r="G572" s="6" t="s">
        <v>38</v>
      </c>
      <c r="H572" s="6" t="s">
        <v>513</v>
      </c>
      <c r="I572" s="8" t="s">
        <v>1172</v>
      </c>
      <c r="J572" s="9">
        <v>1</v>
      </c>
      <c r="K572" s="9">
        <v>160</v>
      </c>
      <c r="L572" s="9">
        <v>2024</v>
      </c>
      <c r="M572" s="8" t="s">
        <v>3645</v>
      </c>
      <c r="N572" s="8" t="s">
        <v>66</v>
      </c>
      <c r="O572" s="8" t="s">
        <v>119</v>
      </c>
      <c r="P572" s="6" t="s">
        <v>44</v>
      </c>
      <c r="Q572" s="8" t="s">
        <v>45</v>
      </c>
      <c r="R572" s="10" t="s">
        <v>3646</v>
      </c>
      <c r="S572" s="11"/>
      <c r="T572" s="6"/>
      <c r="U572" s="15" t="str">
        <f>HYPERLINK("https://media.infra-m.ru/2118/2118634/cover/2118634.jpg", "Обложка")</f>
        <v>Обложка</v>
      </c>
      <c r="V572" s="15" t="str">
        <f>HYPERLINK("https://znanium.ru/catalog/product/2116872", "Ознакомиться")</f>
        <v>Ознакомиться</v>
      </c>
      <c r="W572" s="8" t="s">
        <v>483</v>
      </c>
      <c r="X572" s="6"/>
      <c r="Y572" s="6"/>
      <c r="Z572" s="6"/>
      <c r="AA572" s="6" t="s">
        <v>734</v>
      </c>
      <c r="AB572" s="8"/>
    </row>
    <row r="573" spans="1:28" s="4" customFormat="1" ht="51.95" customHeight="1" x14ac:dyDescent="0.2">
      <c r="A573" s="5">
        <v>0</v>
      </c>
      <c r="B573" s="6" t="s">
        <v>3647</v>
      </c>
      <c r="C573" s="13">
        <v>714</v>
      </c>
      <c r="D573" s="8" t="s">
        <v>3648</v>
      </c>
      <c r="E573" s="8" t="s">
        <v>3649</v>
      </c>
      <c r="F573" s="8" t="s">
        <v>3650</v>
      </c>
      <c r="G573" s="6" t="s">
        <v>38</v>
      </c>
      <c r="H573" s="6" t="s">
        <v>39</v>
      </c>
      <c r="I573" s="8" t="s">
        <v>40</v>
      </c>
      <c r="J573" s="9">
        <v>1</v>
      </c>
      <c r="K573" s="9">
        <v>150</v>
      </c>
      <c r="L573" s="9">
        <v>2024</v>
      </c>
      <c r="M573" s="8" t="s">
        <v>3651</v>
      </c>
      <c r="N573" s="8" t="s">
        <v>66</v>
      </c>
      <c r="O573" s="8" t="s">
        <v>103</v>
      </c>
      <c r="P573" s="6" t="s">
        <v>44</v>
      </c>
      <c r="Q573" s="8" t="s">
        <v>45</v>
      </c>
      <c r="R573" s="10" t="s">
        <v>3652</v>
      </c>
      <c r="S573" s="11"/>
      <c r="T573" s="6"/>
      <c r="U573" s="15" t="str">
        <f>HYPERLINK("https://media.infra-m.ru/2151/2151396/cover/2151396.jpg", "Обложка")</f>
        <v>Обложка</v>
      </c>
      <c r="V573" s="15" t="str">
        <f>HYPERLINK("https://znanium.ru/catalog/product/1898111", "Ознакомиться")</f>
        <v>Ознакомиться</v>
      </c>
      <c r="W573" s="8" t="s">
        <v>2331</v>
      </c>
      <c r="X573" s="6"/>
      <c r="Y573" s="6"/>
      <c r="Z573" s="6"/>
      <c r="AA573" s="6" t="s">
        <v>80</v>
      </c>
      <c r="AB573" s="8"/>
    </row>
    <row r="574" spans="1:28" s="4" customFormat="1" ht="51.95" customHeight="1" x14ac:dyDescent="0.2">
      <c r="A574" s="5">
        <v>0</v>
      </c>
      <c r="B574" s="6" t="s">
        <v>3653</v>
      </c>
      <c r="C574" s="7">
        <v>1440</v>
      </c>
      <c r="D574" s="8" t="s">
        <v>3654</v>
      </c>
      <c r="E574" s="8" t="s">
        <v>3655</v>
      </c>
      <c r="F574" s="8" t="s">
        <v>3656</v>
      </c>
      <c r="G574" s="6" t="s">
        <v>38</v>
      </c>
      <c r="H574" s="6" t="s">
        <v>39</v>
      </c>
      <c r="I574" s="8" t="s">
        <v>40</v>
      </c>
      <c r="J574" s="9">
        <v>1</v>
      </c>
      <c r="K574" s="9">
        <v>312</v>
      </c>
      <c r="L574" s="9">
        <v>2023</v>
      </c>
      <c r="M574" s="8" t="s">
        <v>3657</v>
      </c>
      <c r="N574" s="8" t="s">
        <v>66</v>
      </c>
      <c r="O574" s="8" t="s">
        <v>103</v>
      </c>
      <c r="P574" s="6" t="s">
        <v>44</v>
      </c>
      <c r="Q574" s="8" t="s">
        <v>45</v>
      </c>
      <c r="R574" s="10" t="s">
        <v>3658</v>
      </c>
      <c r="S574" s="11"/>
      <c r="T574" s="6"/>
      <c r="U574" s="15" t="str">
        <f>HYPERLINK("https://media.infra-m.ru/2019/2019753/cover/2019753.jpg", "Обложка")</f>
        <v>Обложка</v>
      </c>
      <c r="V574" s="15" t="str">
        <f>HYPERLINK("https://znanium.ru/catalog/product/2019753", "Ознакомиться")</f>
        <v>Ознакомиться</v>
      </c>
      <c r="W574" s="8" t="s">
        <v>393</v>
      </c>
      <c r="X574" s="6"/>
      <c r="Y574" s="6"/>
      <c r="Z574" s="6"/>
      <c r="AA574" s="6" t="s">
        <v>1352</v>
      </c>
      <c r="AB574" s="8"/>
    </row>
    <row r="575" spans="1:28" s="4" customFormat="1" ht="42" customHeight="1" x14ac:dyDescent="0.2">
      <c r="A575" s="5">
        <v>0</v>
      </c>
      <c r="B575" s="6" t="s">
        <v>3659</v>
      </c>
      <c r="C575" s="13">
        <v>720</v>
      </c>
      <c r="D575" s="8" t="s">
        <v>3660</v>
      </c>
      <c r="E575" s="8" t="s">
        <v>3661</v>
      </c>
      <c r="F575" s="8" t="s">
        <v>3662</v>
      </c>
      <c r="G575" s="6" t="s">
        <v>38</v>
      </c>
      <c r="H575" s="6" t="s">
        <v>39</v>
      </c>
      <c r="I575" s="8" t="s">
        <v>40</v>
      </c>
      <c r="J575" s="9">
        <v>1</v>
      </c>
      <c r="K575" s="9">
        <v>186</v>
      </c>
      <c r="L575" s="9">
        <v>2021</v>
      </c>
      <c r="M575" s="8" t="s">
        <v>3663</v>
      </c>
      <c r="N575" s="8" t="s">
        <v>66</v>
      </c>
      <c r="O575" s="8" t="s">
        <v>103</v>
      </c>
      <c r="P575" s="6" t="s">
        <v>44</v>
      </c>
      <c r="Q575" s="8" t="s">
        <v>45</v>
      </c>
      <c r="R575" s="10" t="s">
        <v>248</v>
      </c>
      <c r="S575" s="11"/>
      <c r="T575" s="6"/>
      <c r="U575" s="15" t="str">
        <f>HYPERLINK("https://media.infra-m.ru/1074/1074129/cover/1074129.jpg", "Обложка")</f>
        <v>Обложка</v>
      </c>
      <c r="V575" s="15" t="str">
        <f>HYPERLINK("https://znanium.ru/catalog/product/1074129", "Ознакомиться")</f>
        <v>Ознакомиться</v>
      </c>
      <c r="W575" s="8" t="s">
        <v>3664</v>
      </c>
      <c r="X575" s="6"/>
      <c r="Y575" s="6"/>
      <c r="Z575" s="6"/>
      <c r="AA575" s="6" t="s">
        <v>209</v>
      </c>
      <c r="AB575" s="8"/>
    </row>
    <row r="576" spans="1:28" s="4" customFormat="1" ht="44.1" customHeight="1" x14ac:dyDescent="0.2">
      <c r="A576" s="5">
        <v>0</v>
      </c>
      <c r="B576" s="6" t="s">
        <v>3665</v>
      </c>
      <c r="C576" s="13">
        <v>820</v>
      </c>
      <c r="D576" s="8" t="s">
        <v>3666</v>
      </c>
      <c r="E576" s="8" t="s">
        <v>3667</v>
      </c>
      <c r="F576" s="8" t="s">
        <v>3668</v>
      </c>
      <c r="G576" s="6" t="s">
        <v>38</v>
      </c>
      <c r="H576" s="6" t="s">
        <v>39</v>
      </c>
      <c r="I576" s="8" t="s">
        <v>40</v>
      </c>
      <c r="J576" s="9">
        <v>1</v>
      </c>
      <c r="K576" s="9">
        <v>182</v>
      </c>
      <c r="L576" s="9">
        <v>2022</v>
      </c>
      <c r="M576" s="8" t="s">
        <v>3669</v>
      </c>
      <c r="N576" s="8" t="s">
        <v>66</v>
      </c>
      <c r="O576" s="8" t="s">
        <v>67</v>
      </c>
      <c r="P576" s="6" t="s">
        <v>44</v>
      </c>
      <c r="Q576" s="8" t="s">
        <v>45</v>
      </c>
      <c r="R576" s="10" t="s">
        <v>3670</v>
      </c>
      <c r="S576" s="11"/>
      <c r="T576" s="6"/>
      <c r="U576" s="15" t="str">
        <f>HYPERLINK("https://media.infra-m.ru/1858/1858259/cover/1858259.jpg", "Обложка")</f>
        <v>Обложка</v>
      </c>
      <c r="V576" s="15" t="str">
        <f>HYPERLINK("https://znanium.ru/catalog/product/1858259", "Ознакомиться")</f>
        <v>Ознакомиться</v>
      </c>
      <c r="W576" s="8" t="s">
        <v>3671</v>
      </c>
      <c r="X576" s="6"/>
      <c r="Y576" s="6"/>
      <c r="Z576" s="6"/>
      <c r="AA576" s="6" t="s">
        <v>113</v>
      </c>
      <c r="AB576" s="8"/>
    </row>
    <row r="577" spans="1:28" s="4" customFormat="1" ht="51.95" customHeight="1" x14ac:dyDescent="0.2">
      <c r="A577" s="5">
        <v>0</v>
      </c>
      <c r="B577" s="6" t="s">
        <v>3672</v>
      </c>
      <c r="C577" s="7">
        <v>2084</v>
      </c>
      <c r="D577" s="8" t="s">
        <v>3673</v>
      </c>
      <c r="E577" s="8" t="s">
        <v>3674</v>
      </c>
      <c r="F577" s="8" t="s">
        <v>3675</v>
      </c>
      <c r="G577" s="6" t="s">
        <v>133</v>
      </c>
      <c r="H577" s="6" t="s">
        <v>513</v>
      </c>
      <c r="I577" s="8"/>
      <c r="J577" s="9">
        <v>1</v>
      </c>
      <c r="K577" s="9">
        <v>416</v>
      </c>
      <c r="L577" s="9">
        <v>2025</v>
      </c>
      <c r="M577" s="8" t="s">
        <v>3676</v>
      </c>
      <c r="N577" s="8" t="s">
        <v>66</v>
      </c>
      <c r="O577" s="8" t="s">
        <v>119</v>
      </c>
      <c r="P577" s="6" t="s">
        <v>56</v>
      </c>
      <c r="Q577" s="8" t="s">
        <v>57</v>
      </c>
      <c r="R577" s="10" t="s">
        <v>753</v>
      </c>
      <c r="S577" s="11" t="s">
        <v>3677</v>
      </c>
      <c r="T577" s="6"/>
      <c r="U577" s="15" t="str">
        <f>HYPERLINK("https://media.infra-m.ru/2184/2184152/cover/2184152.jpg", "Обложка")</f>
        <v>Обложка</v>
      </c>
      <c r="V577" s="15" t="str">
        <f>HYPERLINK("https://znanium.ru/catalog/product/1408095", "Ознакомиться")</f>
        <v>Ознакомиться</v>
      </c>
      <c r="W577" s="8" t="s">
        <v>409</v>
      </c>
      <c r="X577" s="6"/>
      <c r="Y577" s="6"/>
      <c r="Z577" s="6"/>
      <c r="AA577" s="6" t="s">
        <v>60</v>
      </c>
      <c r="AB577" s="8"/>
    </row>
    <row r="578" spans="1:28" s="4" customFormat="1" ht="42" customHeight="1" x14ac:dyDescent="0.2">
      <c r="A578" s="5">
        <v>0</v>
      </c>
      <c r="B578" s="6" t="s">
        <v>3678</v>
      </c>
      <c r="C578" s="13">
        <v>494</v>
      </c>
      <c r="D578" s="8" t="s">
        <v>3679</v>
      </c>
      <c r="E578" s="8" t="s">
        <v>3680</v>
      </c>
      <c r="F578" s="8" t="s">
        <v>3681</v>
      </c>
      <c r="G578" s="6" t="s">
        <v>38</v>
      </c>
      <c r="H578" s="6" t="s">
        <v>53</v>
      </c>
      <c r="I578" s="8"/>
      <c r="J578" s="9">
        <v>1</v>
      </c>
      <c r="K578" s="9">
        <v>88</v>
      </c>
      <c r="L578" s="9">
        <v>2025</v>
      </c>
      <c r="M578" s="8" t="s">
        <v>3682</v>
      </c>
      <c r="N578" s="8" t="s">
        <v>66</v>
      </c>
      <c r="O578" s="8" t="s">
        <v>119</v>
      </c>
      <c r="P578" s="6" t="s">
        <v>56</v>
      </c>
      <c r="Q578" s="8" t="s">
        <v>57</v>
      </c>
      <c r="R578" s="10" t="s">
        <v>3683</v>
      </c>
      <c r="S578" s="11"/>
      <c r="T578" s="6"/>
      <c r="U578" s="15" t="str">
        <f>HYPERLINK("https://media.infra-m.ru/2192/2192162/cover/2192162.jpg", "Обложка")</f>
        <v>Обложка</v>
      </c>
      <c r="V578" s="12"/>
      <c r="W578" s="8" t="s">
        <v>2722</v>
      </c>
      <c r="X578" s="6"/>
      <c r="Y578" s="6"/>
      <c r="Z578" s="6"/>
      <c r="AA578" s="6" t="s">
        <v>48</v>
      </c>
      <c r="AB578" s="8"/>
    </row>
    <row r="579" spans="1:28" s="4" customFormat="1" ht="51.95" customHeight="1" x14ac:dyDescent="0.2">
      <c r="A579" s="5">
        <v>0</v>
      </c>
      <c r="B579" s="6" t="s">
        <v>3684</v>
      </c>
      <c r="C579" s="7">
        <v>1090</v>
      </c>
      <c r="D579" s="8" t="s">
        <v>3685</v>
      </c>
      <c r="E579" s="8" t="s">
        <v>3686</v>
      </c>
      <c r="F579" s="8" t="s">
        <v>1272</v>
      </c>
      <c r="G579" s="6" t="s">
        <v>93</v>
      </c>
      <c r="H579" s="6" t="s">
        <v>39</v>
      </c>
      <c r="I579" s="8" t="s">
        <v>1001</v>
      </c>
      <c r="J579" s="9">
        <v>1</v>
      </c>
      <c r="K579" s="9">
        <v>242</v>
      </c>
      <c r="L579" s="9">
        <v>2023</v>
      </c>
      <c r="M579" s="8" t="s">
        <v>3687</v>
      </c>
      <c r="N579" s="8" t="s">
        <v>66</v>
      </c>
      <c r="O579" s="8" t="s">
        <v>1740</v>
      </c>
      <c r="P579" s="6" t="s">
        <v>56</v>
      </c>
      <c r="Q579" s="8" t="s">
        <v>348</v>
      </c>
      <c r="R579" s="10" t="s">
        <v>3688</v>
      </c>
      <c r="S579" s="11" t="s">
        <v>3689</v>
      </c>
      <c r="T579" s="6"/>
      <c r="U579" s="15" t="str">
        <f>HYPERLINK("https://media.infra-m.ru/1960/1960114/cover/1960114.jpg", "Обложка")</f>
        <v>Обложка</v>
      </c>
      <c r="V579" s="15" t="str">
        <f>HYPERLINK("https://znanium.ru/catalog/product/1960114", "Ознакомиться")</f>
        <v>Ознакомиться</v>
      </c>
      <c r="W579" s="8" t="s">
        <v>1274</v>
      </c>
      <c r="X579" s="6"/>
      <c r="Y579" s="6"/>
      <c r="Z579" s="6"/>
      <c r="AA579" s="6" t="s">
        <v>209</v>
      </c>
      <c r="AB579" s="8"/>
    </row>
    <row r="580" spans="1:28" s="4" customFormat="1" ht="51.95" customHeight="1" x14ac:dyDescent="0.2">
      <c r="A580" s="5">
        <v>0</v>
      </c>
      <c r="B580" s="6" t="s">
        <v>3690</v>
      </c>
      <c r="C580" s="7">
        <v>1244</v>
      </c>
      <c r="D580" s="8" t="s">
        <v>3691</v>
      </c>
      <c r="E580" s="8" t="s">
        <v>3692</v>
      </c>
      <c r="F580" s="8" t="s">
        <v>3021</v>
      </c>
      <c r="G580" s="6" t="s">
        <v>133</v>
      </c>
      <c r="H580" s="6" t="s">
        <v>39</v>
      </c>
      <c r="I580" s="8" t="s">
        <v>1001</v>
      </c>
      <c r="J580" s="9">
        <v>1</v>
      </c>
      <c r="K580" s="9">
        <v>271</v>
      </c>
      <c r="L580" s="9">
        <v>2024</v>
      </c>
      <c r="M580" s="8" t="s">
        <v>3693</v>
      </c>
      <c r="N580" s="8" t="s">
        <v>42</v>
      </c>
      <c r="O580" s="8" t="s">
        <v>77</v>
      </c>
      <c r="P580" s="6" t="s">
        <v>56</v>
      </c>
      <c r="Q580" s="8" t="s">
        <v>348</v>
      </c>
      <c r="R580" s="10" t="s">
        <v>3694</v>
      </c>
      <c r="S580" s="11" t="s">
        <v>3695</v>
      </c>
      <c r="T580" s="6"/>
      <c r="U580" s="15" t="str">
        <f>HYPERLINK("https://media.infra-m.ru/2110/2110946/cover/2110946.jpg", "Обложка")</f>
        <v>Обложка</v>
      </c>
      <c r="V580" s="15" t="str">
        <f>HYPERLINK("https://znanium.ru/catalog/product/2110946", "Ознакомиться")</f>
        <v>Ознакомиться</v>
      </c>
      <c r="W580" s="8" t="s">
        <v>1875</v>
      </c>
      <c r="X580" s="6"/>
      <c r="Y580" s="6"/>
      <c r="Z580" s="6"/>
      <c r="AA580" s="6" t="s">
        <v>3696</v>
      </c>
      <c r="AB580" s="8"/>
    </row>
    <row r="581" spans="1:28" s="4" customFormat="1" ht="51.95" customHeight="1" x14ac:dyDescent="0.2">
      <c r="A581" s="5">
        <v>0</v>
      </c>
      <c r="B581" s="6" t="s">
        <v>3697</v>
      </c>
      <c r="C581" s="13">
        <v>774.9</v>
      </c>
      <c r="D581" s="8" t="s">
        <v>3698</v>
      </c>
      <c r="E581" s="8" t="s">
        <v>3699</v>
      </c>
      <c r="F581" s="8" t="s">
        <v>3700</v>
      </c>
      <c r="G581" s="6" t="s">
        <v>133</v>
      </c>
      <c r="H581" s="6" t="s">
        <v>39</v>
      </c>
      <c r="I581" s="8" t="s">
        <v>1001</v>
      </c>
      <c r="J581" s="9">
        <v>1</v>
      </c>
      <c r="K581" s="9">
        <v>267</v>
      </c>
      <c r="L581" s="9">
        <v>2018</v>
      </c>
      <c r="M581" s="8" t="s">
        <v>3701</v>
      </c>
      <c r="N581" s="8" t="s">
        <v>42</v>
      </c>
      <c r="O581" s="8" t="s">
        <v>77</v>
      </c>
      <c r="P581" s="6" t="s">
        <v>56</v>
      </c>
      <c r="Q581" s="8" t="s">
        <v>348</v>
      </c>
      <c r="R581" s="10" t="s">
        <v>3694</v>
      </c>
      <c r="S581" s="11" t="s">
        <v>3702</v>
      </c>
      <c r="T581" s="6"/>
      <c r="U581" s="15" t="str">
        <f>HYPERLINK("https://media.infra-m.ru/0928/0928350/cover/928350.jpg", "Обложка")</f>
        <v>Обложка</v>
      </c>
      <c r="V581" s="15" t="str">
        <f>HYPERLINK("https://znanium.ru/catalog/product/2110946", "Ознакомиться")</f>
        <v>Ознакомиться</v>
      </c>
      <c r="W581" s="8" t="s">
        <v>1875</v>
      </c>
      <c r="X581" s="6"/>
      <c r="Y581" s="6"/>
      <c r="Z581" s="6"/>
      <c r="AA581" s="6" t="s">
        <v>1675</v>
      </c>
      <c r="AB581" s="8"/>
    </row>
    <row r="582" spans="1:28" s="4" customFormat="1" ht="51.95" customHeight="1" x14ac:dyDescent="0.2">
      <c r="A582" s="5">
        <v>0</v>
      </c>
      <c r="B582" s="6" t="s">
        <v>3703</v>
      </c>
      <c r="C582" s="7">
        <v>1390</v>
      </c>
      <c r="D582" s="8" t="s">
        <v>3704</v>
      </c>
      <c r="E582" s="8" t="s">
        <v>3705</v>
      </c>
      <c r="F582" s="8" t="s">
        <v>3706</v>
      </c>
      <c r="G582" s="6" t="s">
        <v>93</v>
      </c>
      <c r="H582" s="6" t="s">
        <v>39</v>
      </c>
      <c r="I582" s="8" t="s">
        <v>174</v>
      </c>
      <c r="J582" s="9">
        <v>1</v>
      </c>
      <c r="K582" s="9">
        <v>304</v>
      </c>
      <c r="L582" s="9">
        <v>2024</v>
      </c>
      <c r="M582" s="8" t="s">
        <v>3707</v>
      </c>
      <c r="N582" s="8" t="s">
        <v>66</v>
      </c>
      <c r="O582" s="8" t="s">
        <v>119</v>
      </c>
      <c r="P582" s="6" t="s">
        <v>56</v>
      </c>
      <c r="Q582" s="8" t="s">
        <v>57</v>
      </c>
      <c r="R582" s="10" t="s">
        <v>3708</v>
      </c>
      <c r="S582" s="11" t="s">
        <v>3709</v>
      </c>
      <c r="T582" s="6"/>
      <c r="U582" s="15" t="str">
        <f>HYPERLINK("https://media.infra-m.ru/1880/1880583/cover/1880583.jpg", "Обложка")</f>
        <v>Обложка</v>
      </c>
      <c r="V582" s="15" t="str">
        <f>HYPERLINK("https://znanium.ru/catalog/product/1880583", "Ознакомиться")</f>
        <v>Ознакомиться</v>
      </c>
      <c r="W582" s="8" t="s">
        <v>1849</v>
      </c>
      <c r="X582" s="6"/>
      <c r="Y582" s="6"/>
      <c r="Z582" s="6"/>
      <c r="AA582" s="6" t="s">
        <v>48</v>
      </c>
      <c r="AB582" s="8"/>
    </row>
    <row r="583" spans="1:28" s="4" customFormat="1" ht="44.1" customHeight="1" x14ac:dyDescent="0.2">
      <c r="A583" s="5">
        <v>0</v>
      </c>
      <c r="B583" s="6" t="s">
        <v>3710</v>
      </c>
      <c r="C583" s="7">
        <v>1240</v>
      </c>
      <c r="D583" s="8" t="s">
        <v>3711</v>
      </c>
      <c r="E583" s="8" t="s">
        <v>3712</v>
      </c>
      <c r="F583" s="8" t="s">
        <v>3713</v>
      </c>
      <c r="G583" s="6" t="s">
        <v>93</v>
      </c>
      <c r="H583" s="6" t="s">
        <v>513</v>
      </c>
      <c r="I583" s="8" t="s">
        <v>1172</v>
      </c>
      <c r="J583" s="9">
        <v>18</v>
      </c>
      <c r="K583" s="9">
        <v>350</v>
      </c>
      <c r="L583" s="9">
        <v>2020</v>
      </c>
      <c r="M583" s="8" t="s">
        <v>3714</v>
      </c>
      <c r="N583" s="8" t="s">
        <v>66</v>
      </c>
      <c r="O583" s="8" t="s">
        <v>103</v>
      </c>
      <c r="P583" s="6" t="s">
        <v>44</v>
      </c>
      <c r="Q583" s="8" t="s">
        <v>45</v>
      </c>
      <c r="R583" s="10" t="s">
        <v>3038</v>
      </c>
      <c r="S583" s="11"/>
      <c r="T583" s="6"/>
      <c r="U583" s="15" t="str">
        <f>HYPERLINK("https://media.infra-m.ru/1069/1069026/cover/1069026.jpg", "Обложка")</f>
        <v>Обложка</v>
      </c>
      <c r="V583" s="15" t="str">
        <f>HYPERLINK("https://znanium.ru/catalog/product/1069026", "Ознакомиться")</f>
        <v>Ознакомиться</v>
      </c>
      <c r="W583" s="8" t="s">
        <v>3715</v>
      </c>
      <c r="X583" s="6"/>
      <c r="Y583" s="6"/>
      <c r="Z583" s="6"/>
      <c r="AA583" s="6" t="s">
        <v>734</v>
      </c>
      <c r="AB583" s="8"/>
    </row>
    <row r="584" spans="1:28" s="4" customFormat="1" ht="51.95" customHeight="1" x14ac:dyDescent="0.2">
      <c r="A584" s="5">
        <v>0</v>
      </c>
      <c r="B584" s="6" t="s">
        <v>3716</v>
      </c>
      <c r="C584" s="7">
        <v>1294</v>
      </c>
      <c r="D584" s="8" t="s">
        <v>3717</v>
      </c>
      <c r="E584" s="8" t="s">
        <v>3718</v>
      </c>
      <c r="F584" s="8" t="s">
        <v>3719</v>
      </c>
      <c r="G584" s="6" t="s">
        <v>133</v>
      </c>
      <c r="H584" s="6" t="s">
        <v>39</v>
      </c>
      <c r="I584" s="8" t="s">
        <v>1001</v>
      </c>
      <c r="J584" s="9">
        <v>1</v>
      </c>
      <c r="K584" s="9">
        <v>259</v>
      </c>
      <c r="L584" s="9">
        <v>2024</v>
      </c>
      <c r="M584" s="8" t="s">
        <v>3720</v>
      </c>
      <c r="N584" s="8" t="s">
        <v>66</v>
      </c>
      <c r="O584" s="8" t="s">
        <v>103</v>
      </c>
      <c r="P584" s="6" t="s">
        <v>195</v>
      </c>
      <c r="Q584" s="8" t="s">
        <v>348</v>
      </c>
      <c r="R584" s="10" t="s">
        <v>3721</v>
      </c>
      <c r="S584" s="11"/>
      <c r="T584" s="6"/>
      <c r="U584" s="15" t="str">
        <f>HYPERLINK("https://media.infra-m.ru/2152/2152334/cover/2152334.jpg", "Обложка")</f>
        <v>Обложка</v>
      </c>
      <c r="V584" s="15" t="str">
        <f>HYPERLINK("https://znanium.ru/catalog/product/2128046", "Ознакомиться")</f>
        <v>Ознакомиться</v>
      </c>
      <c r="W584" s="8" t="s">
        <v>1139</v>
      </c>
      <c r="X584" s="6"/>
      <c r="Y584" s="6"/>
      <c r="Z584" s="6"/>
      <c r="AA584" s="6" t="s">
        <v>121</v>
      </c>
      <c r="AB584" s="8"/>
    </row>
    <row r="585" spans="1:28" s="4" customFormat="1" ht="51.95" customHeight="1" x14ac:dyDescent="0.2">
      <c r="A585" s="5">
        <v>0</v>
      </c>
      <c r="B585" s="6" t="s">
        <v>3722</v>
      </c>
      <c r="C585" s="13">
        <v>890</v>
      </c>
      <c r="D585" s="8" t="s">
        <v>3723</v>
      </c>
      <c r="E585" s="8" t="s">
        <v>3724</v>
      </c>
      <c r="F585" s="8" t="s">
        <v>3725</v>
      </c>
      <c r="G585" s="6" t="s">
        <v>133</v>
      </c>
      <c r="H585" s="6" t="s">
        <v>39</v>
      </c>
      <c r="I585" s="8" t="s">
        <v>1001</v>
      </c>
      <c r="J585" s="9">
        <v>1</v>
      </c>
      <c r="K585" s="9">
        <v>179</v>
      </c>
      <c r="L585" s="9">
        <v>2023</v>
      </c>
      <c r="M585" s="8" t="s">
        <v>3726</v>
      </c>
      <c r="N585" s="8" t="s">
        <v>42</v>
      </c>
      <c r="O585" s="8" t="s">
        <v>77</v>
      </c>
      <c r="P585" s="6" t="s">
        <v>56</v>
      </c>
      <c r="Q585" s="8" t="s">
        <v>348</v>
      </c>
      <c r="R585" s="10" t="s">
        <v>3727</v>
      </c>
      <c r="S585" s="11" t="s">
        <v>3728</v>
      </c>
      <c r="T585" s="6"/>
      <c r="U585" s="15" t="str">
        <f>HYPERLINK("https://media.infra-m.ru/1316/1316922/cover/1316922.jpg", "Обложка")</f>
        <v>Обложка</v>
      </c>
      <c r="V585" s="15" t="str">
        <f>HYPERLINK("https://znanium.ru/catalog/product/1316922", "Ознакомиться")</f>
        <v>Ознакомиться</v>
      </c>
      <c r="W585" s="8" t="s">
        <v>2124</v>
      </c>
      <c r="X585" s="6"/>
      <c r="Y585" s="6"/>
      <c r="Z585" s="6"/>
      <c r="AA585" s="6" t="s">
        <v>121</v>
      </c>
      <c r="AB585" s="8"/>
    </row>
    <row r="586" spans="1:28" s="4" customFormat="1" ht="51.95" customHeight="1" x14ac:dyDescent="0.2">
      <c r="A586" s="5">
        <v>0</v>
      </c>
      <c r="B586" s="6" t="s">
        <v>3729</v>
      </c>
      <c r="C586" s="13">
        <v>690</v>
      </c>
      <c r="D586" s="8" t="s">
        <v>3730</v>
      </c>
      <c r="E586" s="8" t="s">
        <v>3731</v>
      </c>
      <c r="F586" s="8" t="s">
        <v>3732</v>
      </c>
      <c r="G586" s="6" t="s">
        <v>93</v>
      </c>
      <c r="H586" s="6" t="s">
        <v>39</v>
      </c>
      <c r="I586" s="8" t="s">
        <v>1001</v>
      </c>
      <c r="J586" s="9">
        <v>1</v>
      </c>
      <c r="K586" s="9">
        <v>154</v>
      </c>
      <c r="L586" s="9">
        <v>2023</v>
      </c>
      <c r="M586" s="8" t="s">
        <v>3733</v>
      </c>
      <c r="N586" s="8" t="s">
        <v>42</v>
      </c>
      <c r="O586" s="8" t="s">
        <v>77</v>
      </c>
      <c r="P586" s="6" t="s">
        <v>56</v>
      </c>
      <c r="Q586" s="8" t="s">
        <v>348</v>
      </c>
      <c r="R586" s="10" t="s">
        <v>3734</v>
      </c>
      <c r="S586" s="11" t="s">
        <v>3735</v>
      </c>
      <c r="T586" s="6"/>
      <c r="U586" s="15" t="str">
        <f>HYPERLINK("https://media.infra-m.ru/1933/1933154/cover/1933154.jpg", "Обложка")</f>
        <v>Обложка</v>
      </c>
      <c r="V586" s="15" t="str">
        <f>HYPERLINK("https://znanium.ru/catalog/product/1933154", "Ознакомиться")</f>
        <v>Ознакомиться</v>
      </c>
      <c r="W586" s="8" t="s">
        <v>2026</v>
      </c>
      <c r="X586" s="6"/>
      <c r="Y586" s="6"/>
      <c r="Z586" s="6"/>
      <c r="AA586" s="6" t="s">
        <v>734</v>
      </c>
      <c r="AB586" s="8"/>
    </row>
    <row r="587" spans="1:28" s="4" customFormat="1" ht="51.95" customHeight="1" x14ac:dyDescent="0.2">
      <c r="A587" s="5">
        <v>0</v>
      </c>
      <c r="B587" s="6" t="s">
        <v>3736</v>
      </c>
      <c r="C587" s="7">
        <v>1344</v>
      </c>
      <c r="D587" s="8" t="s">
        <v>3737</v>
      </c>
      <c r="E587" s="8" t="s">
        <v>3738</v>
      </c>
      <c r="F587" s="8" t="s">
        <v>3739</v>
      </c>
      <c r="G587" s="6" t="s">
        <v>93</v>
      </c>
      <c r="H587" s="6" t="s">
        <v>39</v>
      </c>
      <c r="I587" s="8" t="s">
        <v>183</v>
      </c>
      <c r="J587" s="9">
        <v>1</v>
      </c>
      <c r="K587" s="9">
        <v>268</v>
      </c>
      <c r="L587" s="9">
        <v>2025</v>
      </c>
      <c r="M587" s="8" t="s">
        <v>3740</v>
      </c>
      <c r="N587" s="8" t="s">
        <v>42</v>
      </c>
      <c r="O587" s="8" t="s">
        <v>77</v>
      </c>
      <c r="P587" s="6" t="s">
        <v>56</v>
      </c>
      <c r="Q587" s="8" t="s">
        <v>57</v>
      </c>
      <c r="R587" s="10" t="s">
        <v>3741</v>
      </c>
      <c r="S587" s="11" t="s">
        <v>3742</v>
      </c>
      <c r="T587" s="6"/>
      <c r="U587" s="15" t="str">
        <f>HYPERLINK("https://media.infra-m.ru/2169/2169153/cover/2169153.jpg", "Обложка")</f>
        <v>Обложка</v>
      </c>
      <c r="V587" s="15" t="str">
        <f>HYPERLINK("https://znanium.ru/catalog/product/2082883", "Ознакомиться")</f>
        <v>Ознакомиться</v>
      </c>
      <c r="W587" s="8" t="s">
        <v>328</v>
      </c>
      <c r="X587" s="6"/>
      <c r="Y587" s="6"/>
      <c r="Z587" s="6"/>
      <c r="AA587" s="6" t="s">
        <v>2544</v>
      </c>
      <c r="AB587" s="8"/>
    </row>
    <row r="588" spans="1:28" s="4" customFormat="1" ht="51.95" customHeight="1" x14ac:dyDescent="0.2">
      <c r="A588" s="5">
        <v>0</v>
      </c>
      <c r="B588" s="6" t="s">
        <v>3743</v>
      </c>
      <c r="C588" s="13">
        <v>874.9</v>
      </c>
      <c r="D588" s="8" t="s">
        <v>3744</v>
      </c>
      <c r="E588" s="8" t="s">
        <v>3745</v>
      </c>
      <c r="F588" s="8" t="s">
        <v>3746</v>
      </c>
      <c r="G588" s="6" t="s">
        <v>133</v>
      </c>
      <c r="H588" s="6" t="s">
        <v>513</v>
      </c>
      <c r="I588" s="8"/>
      <c r="J588" s="9">
        <v>1</v>
      </c>
      <c r="K588" s="9">
        <v>237</v>
      </c>
      <c r="L588" s="9">
        <v>2020</v>
      </c>
      <c r="M588" s="8" t="s">
        <v>3747</v>
      </c>
      <c r="N588" s="8" t="s">
        <v>42</v>
      </c>
      <c r="O588" s="8" t="s">
        <v>77</v>
      </c>
      <c r="P588" s="6" t="s">
        <v>56</v>
      </c>
      <c r="Q588" s="8" t="s">
        <v>57</v>
      </c>
      <c r="R588" s="10" t="s">
        <v>3741</v>
      </c>
      <c r="S588" s="11" t="s">
        <v>3748</v>
      </c>
      <c r="T588" s="6"/>
      <c r="U588" s="15" t="str">
        <f>HYPERLINK("https://media.infra-m.ru/1410/1410758/cover/1410758.jpg", "Обложка")</f>
        <v>Обложка</v>
      </c>
      <c r="V588" s="15" t="str">
        <f>HYPERLINK("https://znanium.ru/catalog/product/2082883", "Ознакомиться")</f>
        <v>Ознакомиться</v>
      </c>
      <c r="W588" s="8" t="s">
        <v>328</v>
      </c>
      <c r="X588" s="6"/>
      <c r="Y588" s="6"/>
      <c r="Z588" s="6"/>
      <c r="AA588" s="6" t="s">
        <v>48</v>
      </c>
      <c r="AB588" s="8"/>
    </row>
    <row r="589" spans="1:28" s="4" customFormat="1" ht="42" customHeight="1" x14ac:dyDescent="0.2">
      <c r="A589" s="5">
        <v>0</v>
      </c>
      <c r="B589" s="6" t="s">
        <v>3749</v>
      </c>
      <c r="C589" s="7">
        <v>1754</v>
      </c>
      <c r="D589" s="8" t="s">
        <v>3750</v>
      </c>
      <c r="E589" s="8" t="s">
        <v>3751</v>
      </c>
      <c r="F589" s="8" t="s">
        <v>3752</v>
      </c>
      <c r="G589" s="6" t="s">
        <v>133</v>
      </c>
      <c r="H589" s="6" t="s">
        <v>39</v>
      </c>
      <c r="I589" s="8" t="s">
        <v>183</v>
      </c>
      <c r="J589" s="9">
        <v>1</v>
      </c>
      <c r="K589" s="9">
        <v>381</v>
      </c>
      <c r="L589" s="9">
        <v>2024</v>
      </c>
      <c r="M589" s="8" t="s">
        <v>3753</v>
      </c>
      <c r="N589" s="8" t="s">
        <v>42</v>
      </c>
      <c r="O589" s="8" t="s">
        <v>77</v>
      </c>
      <c r="P589" s="6" t="s">
        <v>56</v>
      </c>
      <c r="Q589" s="8" t="s">
        <v>57</v>
      </c>
      <c r="R589" s="10" t="s">
        <v>2689</v>
      </c>
      <c r="S589" s="11"/>
      <c r="T589" s="6" t="s">
        <v>289</v>
      </c>
      <c r="U589" s="15" t="str">
        <f>HYPERLINK("https://media.infra-m.ru/2087/2087740/cover/2087740.jpg", "Обложка")</f>
        <v>Обложка</v>
      </c>
      <c r="V589" s="15" t="str">
        <f>HYPERLINK("https://znanium.ru/catalog/product/1220558", "Ознакомиться")</f>
        <v>Ознакомиться</v>
      </c>
      <c r="W589" s="8" t="s">
        <v>1773</v>
      </c>
      <c r="X589" s="6"/>
      <c r="Y589" s="6"/>
      <c r="Z589" s="6"/>
      <c r="AA589" s="6" t="s">
        <v>418</v>
      </c>
      <c r="AB589" s="8"/>
    </row>
    <row r="590" spans="1:28" s="4" customFormat="1" ht="51.95" customHeight="1" x14ac:dyDescent="0.2">
      <c r="A590" s="5">
        <v>0</v>
      </c>
      <c r="B590" s="6" t="s">
        <v>3754</v>
      </c>
      <c r="C590" s="7">
        <v>1364</v>
      </c>
      <c r="D590" s="8" t="s">
        <v>3755</v>
      </c>
      <c r="E590" s="8" t="s">
        <v>3756</v>
      </c>
      <c r="F590" s="8" t="s">
        <v>3757</v>
      </c>
      <c r="G590" s="6" t="s">
        <v>93</v>
      </c>
      <c r="H590" s="6" t="s">
        <v>39</v>
      </c>
      <c r="I590" s="8" t="s">
        <v>1001</v>
      </c>
      <c r="J590" s="9">
        <v>1</v>
      </c>
      <c r="K590" s="9">
        <v>272</v>
      </c>
      <c r="L590" s="9">
        <v>2024</v>
      </c>
      <c r="M590" s="8" t="s">
        <v>3758</v>
      </c>
      <c r="N590" s="8" t="s">
        <v>66</v>
      </c>
      <c r="O590" s="8" t="s">
        <v>103</v>
      </c>
      <c r="P590" s="6" t="s">
        <v>56</v>
      </c>
      <c r="Q590" s="8" t="s">
        <v>348</v>
      </c>
      <c r="R590" s="10" t="s">
        <v>1716</v>
      </c>
      <c r="S590" s="11" t="s">
        <v>3759</v>
      </c>
      <c r="T590" s="6"/>
      <c r="U590" s="15" t="str">
        <f>HYPERLINK("https://media.infra-m.ru/2163/2163031/cover/2163031.jpg", "Обложка")</f>
        <v>Обложка</v>
      </c>
      <c r="V590" s="15" t="str">
        <f>HYPERLINK("https://znanium.ru/catalog/product/2155999", "Ознакомиться")</f>
        <v>Ознакомиться</v>
      </c>
      <c r="W590" s="8" t="s">
        <v>2993</v>
      </c>
      <c r="X590" s="6"/>
      <c r="Y590" s="6"/>
      <c r="Z590" s="6"/>
      <c r="AA590" s="6" t="s">
        <v>321</v>
      </c>
      <c r="AB590" s="8"/>
    </row>
    <row r="591" spans="1:28" s="4" customFormat="1" ht="51.95" customHeight="1" x14ac:dyDescent="0.2">
      <c r="A591" s="5">
        <v>0</v>
      </c>
      <c r="B591" s="6" t="s">
        <v>3760</v>
      </c>
      <c r="C591" s="7">
        <v>2400</v>
      </c>
      <c r="D591" s="8" t="s">
        <v>3761</v>
      </c>
      <c r="E591" s="8" t="s">
        <v>3762</v>
      </c>
      <c r="F591" s="8" t="s">
        <v>3763</v>
      </c>
      <c r="G591" s="6" t="s">
        <v>133</v>
      </c>
      <c r="H591" s="6" t="s">
        <v>39</v>
      </c>
      <c r="I591" s="8" t="s">
        <v>174</v>
      </c>
      <c r="J591" s="9">
        <v>1</v>
      </c>
      <c r="K591" s="9">
        <v>768</v>
      </c>
      <c r="L591" s="9">
        <v>2024</v>
      </c>
      <c r="M591" s="8" t="s">
        <v>3764</v>
      </c>
      <c r="N591" s="8" t="s">
        <v>42</v>
      </c>
      <c r="O591" s="8" t="s">
        <v>77</v>
      </c>
      <c r="P591" s="6" t="s">
        <v>195</v>
      </c>
      <c r="Q591" s="8" t="s">
        <v>196</v>
      </c>
      <c r="R591" s="10" t="s">
        <v>3765</v>
      </c>
      <c r="S591" s="11" t="s">
        <v>3766</v>
      </c>
      <c r="T591" s="6"/>
      <c r="U591" s="15" t="str">
        <f>HYPERLINK("https://media.infra-m.ru/2078/2078369/cover/2078369.jpg", "Обложка")</f>
        <v>Обложка</v>
      </c>
      <c r="V591" s="15" t="str">
        <f>HYPERLINK("https://znanium.ru/catalog/product/2078369", "Ознакомиться")</f>
        <v>Ознакомиться</v>
      </c>
      <c r="W591" s="8" t="s">
        <v>3767</v>
      </c>
      <c r="X591" s="6"/>
      <c r="Y591" s="6"/>
      <c r="Z591" s="6"/>
      <c r="AA591" s="6" t="s">
        <v>3768</v>
      </c>
      <c r="AB591" s="8"/>
    </row>
    <row r="592" spans="1:28" s="4" customFormat="1" ht="51.95" customHeight="1" x14ac:dyDescent="0.2">
      <c r="A592" s="5">
        <v>0</v>
      </c>
      <c r="B592" s="6" t="s">
        <v>3769</v>
      </c>
      <c r="C592" s="13">
        <v>770</v>
      </c>
      <c r="D592" s="8" t="s">
        <v>3770</v>
      </c>
      <c r="E592" s="8" t="s">
        <v>3771</v>
      </c>
      <c r="F592" s="8" t="s">
        <v>3772</v>
      </c>
      <c r="G592" s="6" t="s">
        <v>93</v>
      </c>
      <c r="H592" s="6" t="s">
        <v>39</v>
      </c>
      <c r="I592" s="8" t="s">
        <v>183</v>
      </c>
      <c r="J592" s="9">
        <v>1</v>
      </c>
      <c r="K592" s="9">
        <v>166</v>
      </c>
      <c r="L592" s="9">
        <v>2023</v>
      </c>
      <c r="M592" s="8" t="s">
        <v>3773</v>
      </c>
      <c r="N592" s="8" t="s">
        <v>66</v>
      </c>
      <c r="O592" s="8" t="s">
        <v>67</v>
      </c>
      <c r="P592" s="6" t="s">
        <v>56</v>
      </c>
      <c r="Q592" s="8" t="s">
        <v>196</v>
      </c>
      <c r="R592" s="10" t="s">
        <v>3774</v>
      </c>
      <c r="S592" s="11" t="s">
        <v>3775</v>
      </c>
      <c r="T592" s="6"/>
      <c r="U592" s="15" t="str">
        <f>HYPERLINK("https://media.infra-m.ru/2111/2111335/cover/2111335.jpg", "Обложка")</f>
        <v>Обложка</v>
      </c>
      <c r="V592" s="15" t="str">
        <f>HYPERLINK("https://znanium.ru/catalog/product/2111335", "Ознакомиться")</f>
        <v>Ознакомиться</v>
      </c>
      <c r="W592" s="8" t="s">
        <v>3776</v>
      </c>
      <c r="X592" s="6"/>
      <c r="Y592" s="6"/>
      <c r="Z592" s="6"/>
      <c r="AA592" s="6" t="s">
        <v>88</v>
      </c>
      <c r="AB592" s="8"/>
    </row>
    <row r="593" spans="1:28" s="4" customFormat="1" ht="51.95" customHeight="1" x14ac:dyDescent="0.2">
      <c r="A593" s="5">
        <v>0</v>
      </c>
      <c r="B593" s="6" t="s">
        <v>3777</v>
      </c>
      <c r="C593" s="7">
        <v>1694</v>
      </c>
      <c r="D593" s="8" t="s">
        <v>3778</v>
      </c>
      <c r="E593" s="8" t="s">
        <v>3779</v>
      </c>
      <c r="F593" s="8" t="s">
        <v>3780</v>
      </c>
      <c r="G593" s="6" t="s">
        <v>93</v>
      </c>
      <c r="H593" s="6" t="s">
        <v>39</v>
      </c>
      <c r="I593" s="8" t="s">
        <v>183</v>
      </c>
      <c r="J593" s="9">
        <v>1</v>
      </c>
      <c r="K593" s="9">
        <v>368</v>
      </c>
      <c r="L593" s="9">
        <v>2024</v>
      </c>
      <c r="M593" s="8" t="s">
        <v>3781</v>
      </c>
      <c r="N593" s="8" t="s">
        <v>42</v>
      </c>
      <c r="O593" s="8" t="s">
        <v>77</v>
      </c>
      <c r="P593" s="6" t="s">
        <v>195</v>
      </c>
      <c r="Q593" s="8" t="s">
        <v>57</v>
      </c>
      <c r="R593" s="10" t="s">
        <v>2705</v>
      </c>
      <c r="S593" s="11" t="s">
        <v>3782</v>
      </c>
      <c r="T593" s="6"/>
      <c r="U593" s="15" t="str">
        <f>HYPERLINK("https://media.infra-m.ru/2083/2083555/cover/2083555.jpg", "Обложка")</f>
        <v>Обложка</v>
      </c>
      <c r="V593" s="15" t="str">
        <f>HYPERLINK("https://znanium.ru/catalog/product/2083555", "Ознакомиться")</f>
        <v>Ознакомиться</v>
      </c>
      <c r="W593" s="8" t="s">
        <v>3767</v>
      </c>
      <c r="X593" s="6"/>
      <c r="Y593" s="6"/>
      <c r="Z593" s="6"/>
      <c r="AA593" s="6" t="s">
        <v>3783</v>
      </c>
      <c r="AB593" s="8"/>
    </row>
    <row r="594" spans="1:28" s="4" customFormat="1" ht="51.95" customHeight="1" x14ac:dyDescent="0.2">
      <c r="A594" s="5">
        <v>0</v>
      </c>
      <c r="B594" s="6" t="s">
        <v>3784</v>
      </c>
      <c r="C594" s="7">
        <v>1074.9000000000001</v>
      </c>
      <c r="D594" s="8" t="s">
        <v>3785</v>
      </c>
      <c r="E594" s="8" t="s">
        <v>3786</v>
      </c>
      <c r="F594" s="8" t="s">
        <v>3787</v>
      </c>
      <c r="G594" s="6" t="s">
        <v>133</v>
      </c>
      <c r="H594" s="6" t="s">
        <v>1932</v>
      </c>
      <c r="I594" s="8" t="s">
        <v>3788</v>
      </c>
      <c r="J594" s="9">
        <v>14</v>
      </c>
      <c r="K594" s="9">
        <v>368</v>
      </c>
      <c r="L594" s="9">
        <v>2018</v>
      </c>
      <c r="M594" s="8" t="s">
        <v>3789</v>
      </c>
      <c r="N594" s="8" t="s">
        <v>42</v>
      </c>
      <c r="O594" s="8" t="s">
        <v>77</v>
      </c>
      <c r="P594" s="6" t="s">
        <v>195</v>
      </c>
      <c r="Q594" s="8" t="s">
        <v>57</v>
      </c>
      <c r="R594" s="10" t="s">
        <v>2705</v>
      </c>
      <c r="S594" s="11" t="s">
        <v>3790</v>
      </c>
      <c r="T594" s="6"/>
      <c r="U594" s="15" t="str">
        <f>HYPERLINK("https://media.infra-m.ru/0927/0927412/cover/927412.jpg", "Обложка")</f>
        <v>Обложка</v>
      </c>
      <c r="V594" s="15" t="str">
        <f>HYPERLINK("https://znanium.ru/catalog/product/2083555", "Ознакомиться")</f>
        <v>Ознакомиться</v>
      </c>
      <c r="W594" s="8" t="s">
        <v>3767</v>
      </c>
      <c r="X594" s="6"/>
      <c r="Y594" s="6"/>
      <c r="Z594" s="6"/>
      <c r="AA594" s="6" t="s">
        <v>2975</v>
      </c>
      <c r="AB594" s="8"/>
    </row>
    <row r="595" spans="1:28" s="4" customFormat="1" ht="44.1" customHeight="1" x14ac:dyDescent="0.2">
      <c r="A595" s="5">
        <v>0</v>
      </c>
      <c r="B595" s="6" t="s">
        <v>3791</v>
      </c>
      <c r="C595" s="13">
        <v>418</v>
      </c>
      <c r="D595" s="8" t="s">
        <v>3792</v>
      </c>
      <c r="E595" s="8" t="s">
        <v>3793</v>
      </c>
      <c r="F595" s="8" t="s">
        <v>299</v>
      </c>
      <c r="G595" s="6" t="s">
        <v>38</v>
      </c>
      <c r="H595" s="6" t="s">
        <v>39</v>
      </c>
      <c r="I595" s="8"/>
      <c r="J595" s="9">
        <v>1</v>
      </c>
      <c r="K595" s="9">
        <v>112</v>
      </c>
      <c r="L595" s="9">
        <v>2024</v>
      </c>
      <c r="M595" s="8" t="s">
        <v>3794</v>
      </c>
      <c r="N595" s="8" t="s">
        <v>66</v>
      </c>
      <c r="O595" s="8" t="s">
        <v>67</v>
      </c>
      <c r="P595" s="6" t="s">
        <v>302</v>
      </c>
      <c r="Q595" s="8" t="s">
        <v>3795</v>
      </c>
      <c r="R595" s="10" t="s">
        <v>3796</v>
      </c>
      <c r="S595" s="11"/>
      <c r="T595" s="6"/>
      <c r="U595" s="15" t="str">
        <f>HYPERLINK("https://media.infra-m.ru/2118/2118163/cover/2118163.jpg", "Обложка")</f>
        <v>Обложка</v>
      </c>
      <c r="V595" s="15" t="str">
        <f>HYPERLINK("https://znanium.ru/catalog/product/1048334", "Ознакомиться")</f>
        <v>Ознакомиться</v>
      </c>
      <c r="W595" s="8" t="s">
        <v>304</v>
      </c>
      <c r="X595" s="6"/>
      <c r="Y595" s="6"/>
      <c r="Z595" s="6"/>
      <c r="AA595" s="6" t="s">
        <v>3797</v>
      </c>
      <c r="AB595" s="8"/>
    </row>
    <row r="596" spans="1:28" s="4" customFormat="1" ht="51.95" customHeight="1" x14ac:dyDescent="0.2">
      <c r="A596" s="5">
        <v>0</v>
      </c>
      <c r="B596" s="6" t="s">
        <v>3798</v>
      </c>
      <c r="C596" s="7">
        <v>1224.9000000000001</v>
      </c>
      <c r="D596" s="8" t="s">
        <v>3799</v>
      </c>
      <c r="E596" s="8" t="s">
        <v>3800</v>
      </c>
      <c r="F596" s="8" t="s">
        <v>3801</v>
      </c>
      <c r="G596" s="6" t="s">
        <v>133</v>
      </c>
      <c r="H596" s="6" t="s">
        <v>573</v>
      </c>
      <c r="I596" s="8"/>
      <c r="J596" s="9">
        <v>1</v>
      </c>
      <c r="K596" s="9">
        <v>272</v>
      </c>
      <c r="L596" s="9">
        <v>2023</v>
      </c>
      <c r="M596" s="8" t="s">
        <v>3802</v>
      </c>
      <c r="N596" s="8" t="s">
        <v>42</v>
      </c>
      <c r="O596" s="8" t="s">
        <v>77</v>
      </c>
      <c r="P596" s="6" t="s">
        <v>44</v>
      </c>
      <c r="Q596" s="8" t="s">
        <v>45</v>
      </c>
      <c r="R596" s="10" t="s">
        <v>3803</v>
      </c>
      <c r="S596" s="11"/>
      <c r="T596" s="6"/>
      <c r="U596" s="15" t="str">
        <f>HYPERLINK("https://media.infra-m.ru/1913/1913682/cover/1913682.jpg", "Обложка")</f>
        <v>Обложка</v>
      </c>
      <c r="V596" s="15" t="str">
        <f>HYPERLINK("https://znanium.ru/catalog/product/938034", "Ознакомиться")</f>
        <v>Ознакомиться</v>
      </c>
      <c r="W596" s="8" t="s">
        <v>2461</v>
      </c>
      <c r="X596" s="6"/>
      <c r="Y596" s="6"/>
      <c r="Z596" s="6"/>
      <c r="AA596" s="6" t="s">
        <v>402</v>
      </c>
      <c r="AB596" s="8"/>
    </row>
    <row r="597" spans="1:28" s="4" customFormat="1" ht="51.95" customHeight="1" x14ac:dyDescent="0.2">
      <c r="A597" s="5">
        <v>0</v>
      </c>
      <c r="B597" s="6" t="s">
        <v>3804</v>
      </c>
      <c r="C597" s="7">
        <v>1930</v>
      </c>
      <c r="D597" s="8" t="s">
        <v>3805</v>
      </c>
      <c r="E597" s="8" t="s">
        <v>3806</v>
      </c>
      <c r="F597" s="8" t="s">
        <v>3807</v>
      </c>
      <c r="G597" s="6" t="s">
        <v>133</v>
      </c>
      <c r="H597" s="6" t="s">
        <v>39</v>
      </c>
      <c r="I597" s="8" t="s">
        <v>231</v>
      </c>
      <c r="J597" s="9">
        <v>1</v>
      </c>
      <c r="K597" s="9">
        <v>418</v>
      </c>
      <c r="L597" s="9">
        <v>2024</v>
      </c>
      <c r="M597" s="8" t="s">
        <v>3808</v>
      </c>
      <c r="N597" s="8" t="s">
        <v>42</v>
      </c>
      <c r="O597" s="8" t="s">
        <v>55</v>
      </c>
      <c r="P597" s="6" t="s">
        <v>56</v>
      </c>
      <c r="Q597" s="8" t="s">
        <v>215</v>
      </c>
      <c r="R597" s="10" t="s">
        <v>3809</v>
      </c>
      <c r="S597" s="11" t="s">
        <v>3810</v>
      </c>
      <c r="T597" s="6"/>
      <c r="U597" s="15" t="str">
        <f>HYPERLINK("https://media.infra-m.ru/2107/2107409/cover/2107409.jpg", "Обложка")</f>
        <v>Обложка</v>
      </c>
      <c r="V597" s="15" t="str">
        <f>HYPERLINK("https://znanium.ru/catalog/product/2107409", "Ознакомиться")</f>
        <v>Ознакомиться</v>
      </c>
      <c r="W597" s="8" t="s">
        <v>3811</v>
      </c>
      <c r="X597" s="6"/>
      <c r="Y597" s="6"/>
      <c r="Z597" s="6" t="s">
        <v>258</v>
      </c>
      <c r="AA597" s="6" t="s">
        <v>342</v>
      </c>
      <c r="AB597" s="8"/>
    </row>
    <row r="598" spans="1:28" s="4" customFormat="1" ht="51.95" customHeight="1" x14ac:dyDescent="0.2">
      <c r="A598" s="5">
        <v>0</v>
      </c>
      <c r="B598" s="6" t="s">
        <v>3812</v>
      </c>
      <c r="C598" s="7">
        <v>1930</v>
      </c>
      <c r="D598" s="8" t="s">
        <v>3813</v>
      </c>
      <c r="E598" s="8" t="s">
        <v>3806</v>
      </c>
      <c r="F598" s="8" t="s">
        <v>3814</v>
      </c>
      <c r="G598" s="6" t="s">
        <v>133</v>
      </c>
      <c r="H598" s="6" t="s">
        <v>39</v>
      </c>
      <c r="I598" s="8" t="s">
        <v>174</v>
      </c>
      <c r="J598" s="9">
        <v>1</v>
      </c>
      <c r="K598" s="9">
        <v>418</v>
      </c>
      <c r="L598" s="9">
        <v>2023</v>
      </c>
      <c r="M598" s="8" t="s">
        <v>3815</v>
      </c>
      <c r="N598" s="8" t="s">
        <v>42</v>
      </c>
      <c r="O598" s="8" t="s">
        <v>55</v>
      </c>
      <c r="P598" s="6" t="s">
        <v>56</v>
      </c>
      <c r="Q598" s="8" t="s">
        <v>57</v>
      </c>
      <c r="R598" s="10" t="s">
        <v>3816</v>
      </c>
      <c r="S598" s="11" t="s">
        <v>3817</v>
      </c>
      <c r="T598" s="6"/>
      <c r="U598" s="15" t="str">
        <f>HYPERLINK("https://media.infra-m.ru/1929/1929159/cover/1929159.jpg", "Обложка")</f>
        <v>Обложка</v>
      </c>
      <c r="V598" s="15" t="str">
        <f>HYPERLINK("https://znanium.ru/catalog/product/2193744", "Ознакомиться")</f>
        <v>Ознакомиться</v>
      </c>
      <c r="W598" s="8" t="s">
        <v>3811</v>
      </c>
      <c r="X598" s="6"/>
      <c r="Y598" s="6"/>
      <c r="Z598" s="6"/>
      <c r="AA598" s="6" t="s">
        <v>1949</v>
      </c>
      <c r="AB598" s="8"/>
    </row>
    <row r="599" spans="1:28" s="4" customFormat="1" ht="51.95" customHeight="1" x14ac:dyDescent="0.2">
      <c r="A599" s="5">
        <v>0</v>
      </c>
      <c r="B599" s="6" t="s">
        <v>3818</v>
      </c>
      <c r="C599" s="7">
        <v>1300</v>
      </c>
      <c r="D599" s="8" t="s">
        <v>3819</v>
      </c>
      <c r="E599" s="8" t="s">
        <v>3820</v>
      </c>
      <c r="F599" s="8" t="s">
        <v>164</v>
      </c>
      <c r="G599" s="6" t="s">
        <v>93</v>
      </c>
      <c r="H599" s="6" t="s">
        <v>39</v>
      </c>
      <c r="I599" s="8" t="s">
        <v>3821</v>
      </c>
      <c r="J599" s="9">
        <v>1</v>
      </c>
      <c r="K599" s="9">
        <v>281</v>
      </c>
      <c r="L599" s="9">
        <v>2024</v>
      </c>
      <c r="M599" s="8" t="s">
        <v>3822</v>
      </c>
      <c r="N599" s="8" t="s">
        <v>42</v>
      </c>
      <c r="O599" s="8" t="s">
        <v>55</v>
      </c>
      <c r="P599" s="6" t="s">
        <v>56</v>
      </c>
      <c r="Q599" s="8" t="s">
        <v>215</v>
      </c>
      <c r="R599" s="10" t="s">
        <v>3823</v>
      </c>
      <c r="S599" s="11" t="s">
        <v>3824</v>
      </c>
      <c r="T599" s="6"/>
      <c r="U599" s="15" t="str">
        <f>HYPERLINK("https://media.infra-m.ru/2099/2099053/cover/2099053.jpg", "Обложка")</f>
        <v>Обложка</v>
      </c>
      <c r="V599" s="15" t="str">
        <f>HYPERLINK("https://znanium.ru/catalog/product/2099053", "Ознакомиться")</f>
        <v>Ознакомиться</v>
      </c>
      <c r="W599" s="8" t="s">
        <v>168</v>
      </c>
      <c r="X599" s="6"/>
      <c r="Y599" s="6"/>
      <c r="Z599" s="6"/>
      <c r="AA599" s="6" t="s">
        <v>160</v>
      </c>
      <c r="AB599" s="8" t="s">
        <v>776</v>
      </c>
    </row>
    <row r="600" spans="1:28" s="4" customFormat="1" ht="42" customHeight="1" x14ac:dyDescent="0.2">
      <c r="A600" s="5">
        <v>0</v>
      </c>
      <c r="B600" s="6" t="s">
        <v>3825</v>
      </c>
      <c r="C600" s="13">
        <v>360</v>
      </c>
      <c r="D600" s="8" t="s">
        <v>3826</v>
      </c>
      <c r="E600" s="8" t="s">
        <v>3827</v>
      </c>
      <c r="F600" s="8" t="s">
        <v>3828</v>
      </c>
      <c r="G600" s="6" t="s">
        <v>38</v>
      </c>
      <c r="H600" s="6" t="s">
        <v>513</v>
      </c>
      <c r="I600" s="8" t="s">
        <v>3829</v>
      </c>
      <c r="J600" s="9">
        <v>1</v>
      </c>
      <c r="K600" s="9">
        <v>136</v>
      </c>
      <c r="L600" s="9">
        <v>2018</v>
      </c>
      <c r="M600" s="8" t="s">
        <v>3830</v>
      </c>
      <c r="N600" s="8" t="s">
        <v>42</v>
      </c>
      <c r="O600" s="8" t="s">
        <v>77</v>
      </c>
      <c r="P600" s="6" t="s">
        <v>1094</v>
      </c>
      <c r="Q600" s="8" t="s">
        <v>57</v>
      </c>
      <c r="R600" s="10" t="s">
        <v>3831</v>
      </c>
      <c r="S600" s="11"/>
      <c r="T600" s="6"/>
      <c r="U600" s="15" t="str">
        <f>HYPERLINK("https://media.infra-m.ru/0926/0926578/cover/926578.jpg", "Обложка")</f>
        <v>Обложка</v>
      </c>
      <c r="V600" s="15" t="str">
        <f>HYPERLINK("https://znanium.ru/catalog/product/2108587", "Ознакомиться")</f>
        <v>Ознакомиться</v>
      </c>
      <c r="W600" s="8" t="s">
        <v>159</v>
      </c>
      <c r="X600" s="6"/>
      <c r="Y600" s="6"/>
      <c r="Z600" s="6"/>
      <c r="AA600" s="6" t="s">
        <v>402</v>
      </c>
      <c r="AB600" s="8"/>
    </row>
    <row r="601" spans="1:28" s="4" customFormat="1" ht="51.95" customHeight="1" x14ac:dyDescent="0.2">
      <c r="A601" s="5">
        <v>0</v>
      </c>
      <c r="B601" s="6" t="s">
        <v>3832</v>
      </c>
      <c r="C601" s="7">
        <v>2080</v>
      </c>
      <c r="D601" s="8" t="s">
        <v>3833</v>
      </c>
      <c r="E601" s="8" t="s">
        <v>3834</v>
      </c>
      <c r="F601" s="8" t="s">
        <v>3835</v>
      </c>
      <c r="G601" s="6" t="s">
        <v>133</v>
      </c>
      <c r="H601" s="6" t="s">
        <v>815</v>
      </c>
      <c r="I601" s="8"/>
      <c r="J601" s="9">
        <v>1</v>
      </c>
      <c r="K601" s="9">
        <v>416</v>
      </c>
      <c r="L601" s="9">
        <v>2025</v>
      </c>
      <c r="M601" s="8" t="s">
        <v>3836</v>
      </c>
      <c r="N601" s="8" t="s">
        <v>42</v>
      </c>
      <c r="O601" s="8" t="s">
        <v>77</v>
      </c>
      <c r="P601" s="6" t="s">
        <v>195</v>
      </c>
      <c r="Q601" s="8" t="s">
        <v>348</v>
      </c>
      <c r="R601" s="10" t="s">
        <v>3837</v>
      </c>
      <c r="S601" s="11" t="s">
        <v>3838</v>
      </c>
      <c r="T601" s="6"/>
      <c r="U601" s="15" t="str">
        <f>HYPERLINK("https://media.infra-m.ru/2186/2186883/cover/2186883.jpg", "Обложка")</f>
        <v>Обложка</v>
      </c>
      <c r="V601" s="15" t="str">
        <f>HYPERLINK("https://znanium.ru/catalog/product/2186883", "Ознакомиться")</f>
        <v>Ознакомиться</v>
      </c>
      <c r="W601" s="8" t="s">
        <v>3839</v>
      </c>
      <c r="X601" s="6"/>
      <c r="Y601" s="6"/>
      <c r="Z601" s="6"/>
      <c r="AA601" s="6" t="s">
        <v>321</v>
      </c>
      <c r="AB601" s="8"/>
    </row>
    <row r="602" spans="1:28" s="4" customFormat="1" ht="42" customHeight="1" x14ac:dyDescent="0.2">
      <c r="A602" s="5">
        <v>0</v>
      </c>
      <c r="B602" s="6" t="s">
        <v>3840</v>
      </c>
      <c r="C602" s="13">
        <v>790</v>
      </c>
      <c r="D602" s="8" t="s">
        <v>3841</v>
      </c>
      <c r="E602" s="8" t="s">
        <v>3842</v>
      </c>
      <c r="F602" s="8" t="s">
        <v>3843</v>
      </c>
      <c r="G602" s="6" t="s">
        <v>38</v>
      </c>
      <c r="H602" s="6" t="s">
        <v>39</v>
      </c>
      <c r="I602" s="8" t="s">
        <v>40</v>
      </c>
      <c r="J602" s="9">
        <v>1</v>
      </c>
      <c r="K602" s="9">
        <v>195</v>
      </c>
      <c r="L602" s="9">
        <v>2022</v>
      </c>
      <c r="M602" s="8" t="s">
        <v>3844</v>
      </c>
      <c r="N602" s="8" t="s">
        <v>66</v>
      </c>
      <c r="O602" s="8" t="s">
        <v>103</v>
      </c>
      <c r="P602" s="6" t="s">
        <v>44</v>
      </c>
      <c r="Q602" s="8" t="s">
        <v>45</v>
      </c>
      <c r="R602" s="10" t="s">
        <v>1880</v>
      </c>
      <c r="S602" s="11"/>
      <c r="T602" s="6"/>
      <c r="U602" s="15" t="str">
        <f>HYPERLINK("https://media.infra-m.ru/1843/1843230/cover/1843230.jpg", "Обложка")</f>
        <v>Обложка</v>
      </c>
      <c r="V602" s="15" t="str">
        <f>HYPERLINK("https://znanium.ru/catalog/product/1843230", "Ознакомиться")</f>
        <v>Ознакомиться</v>
      </c>
      <c r="W602" s="8" t="s">
        <v>2037</v>
      </c>
      <c r="X602" s="6"/>
      <c r="Y602" s="6"/>
      <c r="Z602" s="6"/>
      <c r="AA602" s="6" t="s">
        <v>113</v>
      </c>
      <c r="AB602" s="8"/>
    </row>
    <row r="603" spans="1:28" s="4" customFormat="1" ht="44.1" customHeight="1" x14ac:dyDescent="0.2">
      <c r="A603" s="5">
        <v>0</v>
      </c>
      <c r="B603" s="6" t="s">
        <v>3845</v>
      </c>
      <c r="C603" s="13">
        <v>864</v>
      </c>
      <c r="D603" s="8" t="s">
        <v>3846</v>
      </c>
      <c r="E603" s="8" t="s">
        <v>3847</v>
      </c>
      <c r="F603" s="8" t="s">
        <v>3848</v>
      </c>
      <c r="G603" s="6" t="s">
        <v>38</v>
      </c>
      <c r="H603" s="6" t="s">
        <v>39</v>
      </c>
      <c r="I603" s="8" t="s">
        <v>40</v>
      </c>
      <c r="J603" s="9">
        <v>1</v>
      </c>
      <c r="K603" s="9">
        <v>170</v>
      </c>
      <c r="L603" s="9">
        <v>2025</v>
      </c>
      <c r="M603" s="8" t="s">
        <v>3849</v>
      </c>
      <c r="N603" s="8" t="s">
        <v>66</v>
      </c>
      <c r="O603" s="8" t="s">
        <v>67</v>
      </c>
      <c r="P603" s="6" t="s">
        <v>44</v>
      </c>
      <c r="Q603" s="8" t="s">
        <v>45</v>
      </c>
      <c r="R603" s="10" t="s">
        <v>3850</v>
      </c>
      <c r="S603" s="11"/>
      <c r="T603" s="6"/>
      <c r="U603" s="15" t="str">
        <f>HYPERLINK("https://media.infra-m.ru/2170/2170938/cover/2170938.jpg", "Обложка")</f>
        <v>Обложка</v>
      </c>
      <c r="V603" s="15" t="str">
        <f>HYPERLINK("https://znanium.ru/catalog/product/2169307", "Ознакомиться")</f>
        <v>Ознакомиться</v>
      </c>
      <c r="W603" s="8" t="s">
        <v>3671</v>
      </c>
      <c r="X603" s="6"/>
      <c r="Y603" s="6"/>
      <c r="Z603" s="6"/>
      <c r="AA603" s="6" t="s">
        <v>209</v>
      </c>
      <c r="AB603" s="8"/>
    </row>
    <row r="604" spans="1:28" s="4" customFormat="1" ht="51.95" customHeight="1" x14ac:dyDescent="0.2">
      <c r="A604" s="5">
        <v>0</v>
      </c>
      <c r="B604" s="6" t="s">
        <v>3851</v>
      </c>
      <c r="C604" s="13">
        <v>580</v>
      </c>
      <c r="D604" s="8" t="s">
        <v>3852</v>
      </c>
      <c r="E604" s="8" t="s">
        <v>3853</v>
      </c>
      <c r="F604" s="8" t="s">
        <v>3854</v>
      </c>
      <c r="G604" s="6" t="s">
        <v>38</v>
      </c>
      <c r="H604" s="6" t="s">
        <v>39</v>
      </c>
      <c r="I604" s="8" t="s">
        <v>40</v>
      </c>
      <c r="J604" s="9">
        <v>1</v>
      </c>
      <c r="K604" s="9">
        <v>118</v>
      </c>
      <c r="L604" s="9">
        <v>2024</v>
      </c>
      <c r="M604" s="8" t="s">
        <v>3855</v>
      </c>
      <c r="N604" s="8" t="s">
        <v>66</v>
      </c>
      <c r="O604" s="8" t="s">
        <v>103</v>
      </c>
      <c r="P604" s="6" t="s">
        <v>44</v>
      </c>
      <c r="Q604" s="8" t="s">
        <v>45</v>
      </c>
      <c r="R604" s="10" t="s">
        <v>3856</v>
      </c>
      <c r="S604" s="11"/>
      <c r="T604" s="6"/>
      <c r="U604" s="15" t="str">
        <f>HYPERLINK("https://media.infra-m.ru/2119/2119966/cover/2119966.jpg", "Обложка")</f>
        <v>Обложка</v>
      </c>
      <c r="V604" s="15" t="str">
        <f>HYPERLINK("https://znanium.ru/catalog/product/2119966", "Ознакомиться")</f>
        <v>Ознакомиться</v>
      </c>
      <c r="W604" s="8" t="s">
        <v>393</v>
      </c>
      <c r="X604" s="6"/>
      <c r="Y604" s="6"/>
      <c r="Z604" s="6"/>
      <c r="AA604" s="6" t="s">
        <v>402</v>
      </c>
      <c r="AB604" s="8"/>
    </row>
    <row r="605" spans="1:28" s="4" customFormat="1" ht="51.95" customHeight="1" x14ac:dyDescent="0.2">
      <c r="A605" s="5">
        <v>0</v>
      </c>
      <c r="B605" s="6" t="s">
        <v>3857</v>
      </c>
      <c r="C605" s="7">
        <v>1340</v>
      </c>
      <c r="D605" s="8" t="s">
        <v>3858</v>
      </c>
      <c r="E605" s="8" t="s">
        <v>3859</v>
      </c>
      <c r="F605" s="8" t="s">
        <v>3860</v>
      </c>
      <c r="G605" s="6" t="s">
        <v>38</v>
      </c>
      <c r="H605" s="6" t="s">
        <v>355</v>
      </c>
      <c r="I605" s="8" t="s">
        <v>40</v>
      </c>
      <c r="J605" s="9">
        <v>1</v>
      </c>
      <c r="K605" s="9">
        <v>298</v>
      </c>
      <c r="L605" s="9">
        <v>2023</v>
      </c>
      <c r="M605" s="8" t="s">
        <v>3861</v>
      </c>
      <c r="N605" s="8" t="s">
        <v>42</v>
      </c>
      <c r="O605" s="8" t="s">
        <v>55</v>
      </c>
      <c r="P605" s="6" t="s">
        <v>44</v>
      </c>
      <c r="Q605" s="8" t="s">
        <v>45</v>
      </c>
      <c r="R605" s="10" t="s">
        <v>3862</v>
      </c>
      <c r="S605" s="11"/>
      <c r="T605" s="6"/>
      <c r="U605" s="15" t="str">
        <f>HYPERLINK("https://media.infra-m.ru/1919/1919452/cover/1919452.jpg", "Обложка")</f>
        <v>Обложка</v>
      </c>
      <c r="V605" s="15" t="str">
        <f>HYPERLINK("https://znanium.ru/catalog/product/1919452", "Ознакомиться")</f>
        <v>Ознакомиться</v>
      </c>
      <c r="W605" s="8" t="s">
        <v>105</v>
      </c>
      <c r="X605" s="6"/>
      <c r="Y605" s="6"/>
      <c r="Z605" s="6"/>
      <c r="AA605" s="6" t="s">
        <v>321</v>
      </c>
      <c r="AB605" s="8"/>
    </row>
    <row r="606" spans="1:28" s="4" customFormat="1" ht="51.95" customHeight="1" x14ac:dyDescent="0.2">
      <c r="A606" s="5">
        <v>0</v>
      </c>
      <c r="B606" s="6" t="s">
        <v>3863</v>
      </c>
      <c r="C606" s="7">
        <v>1464</v>
      </c>
      <c r="D606" s="8" t="s">
        <v>3864</v>
      </c>
      <c r="E606" s="8" t="s">
        <v>3865</v>
      </c>
      <c r="F606" s="8" t="s">
        <v>3860</v>
      </c>
      <c r="G606" s="6" t="s">
        <v>38</v>
      </c>
      <c r="H606" s="6" t="s">
        <v>39</v>
      </c>
      <c r="I606" s="8" t="s">
        <v>40</v>
      </c>
      <c r="J606" s="9">
        <v>1</v>
      </c>
      <c r="K606" s="9">
        <v>324</v>
      </c>
      <c r="L606" s="9">
        <v>2023</v>
      </c>
      <c r="M606" s="8" t="s">
        <v>3866</v>
      </c>
      <c r="N606" s="8" t="s">
        <v>66</v>
      </c>
      <c r="O606" s="8" t="s">
        <v>103</v>
      </c>
      <c r="P606" s="6" t="s">
        <v>44</v>
      </c>
      <c r="Q606" s="8" t="s">
        <v>45</v>
      </c>
      <c r="R606" s="10" t="s">
        <v>3867</v>
      </c>
      <c r="S606" s="11"/>
      <c r="T606" s="6"/>
      <c r="U606" s="15" t="str">
        <f>HYPERLINK("https://media.infra-m.ru/2024/2024013/cover/2024013.jpg", "Обложка")</f>
        <v>Обложка</v>
      </c>
      <c r="V606" s="15" t="str">
        <f>HYPERLINK("https://znanium.ru/catalog/product/1901925", "Ознакомиться")</f>
        <v>Ознакомиться</v>
      </c>
      <c r="W606" s="8" t="s">
        <v>105</v>
      </c>
      <c r="X606" s="6"/>
      <c r="Y606" s="6"/>
      <c r="Z606" s="6"/>
      <c r="AA606" s="6" t="s">
        <v>209</v>
      </c>
      <c r="AB606" s="8"/>
    </row>
    <row r="607" spans="1:28" s="4" customFormat="1" ht="44.1" customHeight="1" x14ac:dyDescent="0.2">
      <c r="A607" s="5">
        <v>0</v>
      </c>
      <c r="B607" s="6" t="s">
        <v>3868</v>
      </c>
      <c r="C607" s="13">
        <v>724.9</v>
      </c>
      <c r="D607" s="8" t="s">
        <v>3869</v>
      </c>
      <c r="E607" s="8" t="s">
        <v>3870</v>
      </c>
      <c r="F607" s="8" t="s">
        <v>1461</v>
      </c>
      <c r="G607" s="6" t="s">
        <v>133</v>
      </c>
      <c r="H607" s="6" t="s">
        <v>573</v>
      </c>
      <c r="I607" s="8" t="s">
        <v>1462</v>
      </c>
      <c r="J607" s="9">
        <v>1</v>
      </c>
      <c r="K607" s="9">
        <v>192</v>
      </c>
      <c r="L607" s="9">
        <v>2022</v>
      </c>
      <c r="M607" s="8" t="s">
        <v>3871</v>
      </c>
      <c r="N607" s="8" t="s">
        <v>42</v>
      </c>
      <c r="O607" s="8" t="s">
        <v>77</v>
      </c>
      <c r="P607" s="6" t="s">
        <v>56</v>
      </c>
      <c r="Q607" s="8" t="s">
        <v>57</v>
      </c>
      <c r="R607" s="10" t="s">
        <v>3872</v>
      </c>
      <c r="S607" s="11"/>
      <c r="T607" s="6"/>
      <c r="U607" s="15" t="str">
        <f>HYPERLINK("https://media.infra-m.ru/1853/1853514/cover/1853514.jpg", "Обложка")</f>
        <v>Обложка</v>
      </c>
      <c r="V607" s="15" t="str">
        <f>HYPERLINK("https://znanium.ru/catalog/product/1853514", "Ознакомиться")</f>
        <v>Ознакомиться</v>
      </c>
      <c r="W607" s="8" t="s">
        <v>1086</v>
      </c>
      <c r="X607" s="6"/>
      <c r="Y607" s="6"/>
      <c r="Z607" s="6"/>
      <c r="AA607" s="6" t="s">
        <v>321</v>
      </c>
      <c r="AB607" s="8"/>
    </row>
    <row r="608" spans="1:28" s="4" customFormat="1" ht="51.95" customHeight="1" x14ac:dyDescent="0.2">
      <c r="A608" s="5">
        <v>0</v>
      </c>
      <c r="B608" s="6" t="s">
        <v>3873</v>
      </c>
      <c r="C608" s="13">
        <v>854</v>
      </c>
      <c r="D608" s="8" t="s">
        <v>3874</v>
      </c>
      <c r="E608" s="8" t="s">
        <v>3875</v>
      </c>
      <c r="F608" s="8" t="s">
        <v>984</v>
      </c>
      <c r="G608" s="6" t="s">
        <v>133</v>
      </c>
      <c r="H608" s="6" t="s">
        <v>39</v>
      </c>
      <c r="I608" s="8" t="s">
        <v>183</v>
      </c>
      <c r="J608" s="9">
        <v>1</v>
      </c>
      <c r="K608" s="9">
        <v>188</v>
      </c>
      <c r="L608" s="9">
        <v>2023</v>
      </c>
      <c r="M608" s="8" t="s">
        <v>3876</v>
      </c>
      <c r="N608" s="8" t="s">
        <v>66</v>
      </c>
      <c r="O608" s="8" t="s">
        <v>141</v>
      </c>
      <c r="P608" s="6" t="s">
        <v>56</v>
      </c>
      <c r="Q608" s="8" t="s">
        <v>57</v>
      </c>
      <c r="R608" s="10" t="s">
        <v>1057</v>
      </c>
      <c r="S608" s="11" t="s">
        <v>3877</v>
      </c>
      <c r="T608" s="6"/>
      <c r="U608" s="15" t="str">
        <f>HYPERLINK("https://media.infra-m.ru/2021/2021463/cover/2021463.jpg", "Обложка")</f>
        <v>Обложка</v>
      </c>
      <c r="V608" s="15" t="str">
        <f>HYPERLINK("https://znanium.ru/catalog/product/997136", "Ознакомиться")</f>
        <v>Ознакомиться</v>
      </c>
      <c r="W608" s="8"/>
      <c r="X608" s="6"/>
      <c r="Y608" s="6"/>
      <c r="Z608" s="6"/>
      <c r="AA608" s="6" t="s">
        <v>209</v>
      </c>
      <c r="AB608" s="8"/>
    </row>
    <row r="609" spans="1:28" s="4" customFormat="1" ht="42" customHeight="1" x14ac:dyDescent="0.2">
      <c r="A609" s="5">
        <v>0</v>
      </c>
      <c r="B609" s="6" t="s">
        <v>3878</v>
      </c>
      <c r="C609" s="7">
        <v>2734</v>
      </c>
      <c r="D609" s="8" t="s">
        <v>3879</v>
      </c>
      <c r="E609" s="8" t="s">
        <v>3880</v>
      </c>
      <c r="F609" s="8" t="s">
        <v>3881</v>
      </c>
      <c r="G609" s="6" t="s">
        <v>93</v>
      </c>
      <c r="H609" s="6" t="s">
        <v>39</v>
      </c>
      <c r="I609" s="8" t="s">
        <v>40</v>
      </c>
      <c r="J609" s="9">
        <v>1</v>
      </c>
      <c r="K609" s="9">
        <v>593</v>
      </c>
      <c r="L609" s="9">
        <v>2024</v>
      </c>
      <c r="M609" s="8" t="s">
        <v>3882</v>
      </c>
      <c r="N609" s="8" t="s">
        <v>42</v>
      </c>
      <c r="O609" s="8" t="s">
        <v>77</v>
      </c>
      <c r="P609" s="6" t="s">
        <v>44</v>
      </c>
      <c r="Q609" s="8" t="s">
        <v>45</v>
      </c>
      <c r="R609" s="10" t="s">
        <v>1254</v>
      </c>
      <c r="S609" s="11"/>
      <c r="T609" s="6"/>
      <c r="U609" s="15" t="str">
        <f>HYPERLINK("https://media.infra-m.ru/2080/2080492/cover/2080492.jpg", "Обложка")</f>
        <v>Обложка</v>
      </c>
      <c r="V609" s="15" t="str">
        <f>HYPERLINK("https://znanium.ru/catalog/product/2072433", "Ознакомиться")</f>
        <v>Ознакомиться</v>
      </c>
      <c r="W609" s="8" t="s">
        <v>235</v>
      </c>
      <c r="X609" s="6"/>
      <c r="Y609" s="6"/>
      <c r="Z609" s="6"/>
      <c r="AA609" s="6" t="s">
        <v>160</v>
      </c>
      <c r="AB609" s="8"/>
    </row>
    <row r="610" spans="1:28" s="4" customFormat="1" ht="51.95" customHeight="1" x14ac:dyDescent="0.2">
      <c r="A610" s="5">
        <v>0</v>
      </c>
      <c r="B610" s="6" t="s">
        <v>3883</v>
      </c>
      <c r="C610" s="7">
        <v>1050</v>
      </c>
      <c r="D610" s="8" t="s">
        <v>3884</v>
      </c>
      <c r="E610" s="8" t="s">
        <v>3885</v>
      </c>
      <c r="F610" s="8" t="s">
        <v>3886</v>
      </c>
      <c r="G610" s="6" t="s">
        <v>38</v>
      </c>
      <c r="H610" s="6" t="s">
        <v>39</v>
      </c>
      <c r="I610" s="8" t="s">
        <v>40</v>
      </c>
      <c r="J610" s="9">
        <v>1</v>
      </c>
      <c r="K610" s="9">
        <v>210</v>
      </c>
      <c r="L610" s="9">
        <v>2025</v>
      </c>
      <c r="M610" s="8" t="s">
        <v>3887</v>
      </c>
      <c r="N610" s="8" t="s">
        <v>42</v>
      </c>
      <c r="O610" s="8" t="s">
        <v>77</v>
      </c>
      <c r="P610" s="6" t="s">
        <v>44</v>
      </c>
      <c r="Q610" s="8" t="s">
        <v>45</v>
      </c>
      <c r="R610" s="10" t="s">
        <v>3888</v>
      </c>
      <c r="S610" s="11"/>
      <c r="T610" s="6"/>
      <c r="U610" s="15" t="str">
        <f>HYPERLINK("https://media.infra-m.ru/2172/2172694/cover/2172694.jpg", "Обложка")</f>
        <v>Обложка</v>
      </c>
      <c r="V610" s="15" t="str">
        <f>HYPERLINK("https://znanium.ru/catalog/product/2172694", "Ознакомиться")</f>
        <v>Ознакомиться</v>
      </c>
      <c r="W610" s="8" t="s">
        <v>159</v>
      </c>
      <c r="X610" s="6"/>
      <c r="Y610" s="6"/>
      <c r="Z610" s="6"/>
      <c r="AA610" s="6" t="s">
        <v>160</v>
      </c>
      <c r="AB610" s="8"/>
    </row>
    <row r="611" spans="1:28" s="4" customFormat="1" ht="51.95" customHeight="1" x14ac:dyDescent="0.2">
      <c r="A611" s="5">
        <v>0</v>
      </c>
      <c r="B611" s="6" t="s">
        <v>3889</v>
      </c>
      <c r="C611" s="7">
        <v>1050</v>
      </c>
      <c r="D611" s="8" t="s">
        <v>3890</v>
      </c>
      <c r="E611" s="8" t="s">
        <v>3891</v>
      </c>
      <c r="F611" s="8" t="s">
        <v>3892</v>
      </c>
      <c r="G611" s="6" t="s">
        <v>38</v>
      </c>
      <c r="H611" s="6" t="s">
        <v>39</v>
      </c>
      <c r="I611" s="8" t="s">
        <v>40</v>
      </c>
      <c r="J611" s="9">
        <v>1</v>
      </c>
      <c r="K611" s="9">
        <v>232</v>
      </c>
      <c r="L611" s="9">
        <v>2023</v>
      </c>
      <c r="M611" s="8" t="s">
        <v>3893</v>
      </c>
      <c r="N611" s="8" t="s">
        <v>42</v>
      </c>
      <c r="O611" s="8" t="s">
        <v>55</v>
      </c>
      <c r="P611" s="6" t="s">
        <v>44</v>
      </c>
      <c r="Q611" s="8" t="s">
        <v>45</v>
      </c>
      <c r="R611" s="10" t="s">
        <v>3894</v>
      </c>
      <c r="S611" s="11"/>
      <c r="T611" s="6"/>
      <c r="U611" s="15" t="str">
        <f>HYPERLINK("https://media.infra-m.ru/2005/2005201/cover/2005201.jpg", "Обложка")</f>
        <v>Обложка</v>
      </c>
      <c r="V611" s="15" t="str">
        <f>HYPERLINK("https://znanium.ru/catalog/product/2005201", "Ознакомиться")</f>
        <v>Ознакомиться</v>
      </c>
      <c r="W611" s="8" t="s">
        <v>1760</v>
      </c>
      <c r="X611" s="6"/>
      <c r="Y611" s="6"/>
      <c r="Z611" s="6"/>
      <c r="AA611" s="6" t="s">
        <v>60</v>
      </c>
      <c r="AB611" s="8"/>
    </row>
    <row r="612" spans="1:28" s="4" customFormat="1" ht="51.95" customHeight="1" x14ac:dyDescent="0.2">
      <c r="A612" s="5">
        <v>0</v>
      </c>
      <c r="B612" s="6" t="s">
        <v>3895</v>
      </c>
      <c r="C612" s="13">
        <v>754</v>
      </c>
      <c r="D612" s="8" t="s">
        <v>3896</v>
      </c>
      <c r="E612" s="8" t="s">
        <v>3897</v>
      </c>
      <c r="F612" s="8" t="s">
        <v>3898</v>
      </c>
      <c r="G612" s="6" t="s">
        <v>26</v>
      </c>
      <c r="H612" s="6" t="s">
        <v>355</v>
      </c>
      <c r="I612" s="8" t="s">
        <v>183</v>
      </c>
      <c r="J612" s="9">
        <v>1</v>
      </c>
      <c r="K612" s="9">
        <v>239</v>
      </c>
      <c r="L612" s="9">
        <v>2024</v>
      </c>
      <c r="M612" s="8" t="s">
        <v>3899</v>
      </c>
      <c r="N612" s="8" t="s">
        <v>42</v>
      </c>
      <c r="O612" s="8" t="s">
        <v>43</v>
      </c>
      <c r="P612" s="6" t="s">
        <v>56</v>
      </c>
      <c r="Q612" s="8" t="s">
        <v>57</v>
      </c>
      <c r="R612" s="10" t="s">
        <v>3900</v>
      </c>
      <c r="S612" s="11"/>
      <c r="T612" s="6"/>
      <c r="U612" s="15" t="str">
        <f>HYPERLINK("https://media.infra-m.ru/1850/1850678/cover/1850678.jpg", "Обложка")</f>
        <v>Обложка</v>
      </c>
      <c r="V612" s="15" t="str">
        <f>HYPERLINK("https://znanium.ru/catalog/product/431381", "Ознакомиться")</f>
        <v>Ознакомиться</v>
      </c>
      <c r="W612" s="8" t="s">
        <v>3901</v>
      </c>
      <c r="X612" s="6"/>
      <c r="Y612" s="6"/>
      <c r="Z612" s="6"/>
      <c r="AA612" s="6" t="s">
        <v>719</v>
      </c>
      <c r="AB612" s="8"/>
    </row>
    <row r="613" spans="1:28" s="4" customFormat="1" ht="51.95" customHeight="1" x14ac:dyDescent="0.2">
      <c r="A613" s="5">
        <v>0</v>
      </c>
      <c r="B613" s="6" t="s">
        <v>3902</v>
      </c>
      <c r="C613" s="7">
        <v>1094</v>
      </c>
      <c r="D613" s="8" t="s">
        <v>3903</v>
      </c>
      <c r="E613" s="8" t="s">
        <v>3904</v>
      </c>
      <c r="F613" s="8" t="s">
        <v>3905</v>
      </c>
      <c r="G613" s="6" t="s">
        <v>133</v>
      </c>
      <c r="H613" s="6" t="s">
        <v>513</v>
      </c>
      <c r="I613" s="8"/>
      <c r="J613" s="9">
        <v>1</v>
      </c>
      <c r="K613" s="9">
        <v>216</v>
      </c>
      <c r="L613" s="9">
        <v>2025</v>
      </c>
      <c r="M613" s="8" t="s">
        <v>3906</v>
      </c>
      <c r="N613" s="8" t="s">
        <v>42</v>
      </c>
      <c r="O613" s="8" t="s">
        <v>43</v>
      </c>
      <c r="P613" s="6" t="s">
        <v>1111</v>
      </c>
      <c r="Q613" s="8" t="s">
        <v>45</v>
      </c>
      <c r="R613" s="10" t="s">
        <v>3907</v>
      </c>
      <c r="S613" s="11"/>
      <c r="T613" s="6"/>
      <c r="U613" s="15" t="str">
        <f>HYPERLINK("https://media.infra-m.ru/2163/2163374/cover/2163374.jpg", "Обложка")</f>
        <v>Обложка</v>
      </c>
      <c r="V613" s="15" t="str">
        <f>HYPERLINK("https://znanium.ru/catalog/product/1851659", "Ознакомиться")</f>
        <v>Ознакомиться</v>
      </c>
      <c r="W613" s="8" t="s">
        <v>159</v>
      </c>
      <c r="X613" s="6"/>
      <c r="Y613" s="6"/>
      <c r="Z613" s="6"/>
      <c r="AA613" s="6" t="s">
        <v>321</v>
      </c>
      <c r="AB613" s="8"/>
    </row>
    <row r="614" spans="1:28" s="4" customFormat="1" ht="42" customHeight="1" x14ac:dyDescent="0.2">
      <c r="A614" s="5">
        <v>0</v>
      </c>
      <c r="B614" s="6" t="s">
        <v>3908</v>
      </c>
      <c r="C614" s="7">
        <v>2362</v>
      </c>
      <c r="D614" s="8" t="s">
        <v>3909</v>
      </c>
      <c r="E614" s="8" t="s">
        <v>3910</v>
      </c>
      <c r="F614" s="8" t="s">
        <v>3911</v>
      </c>
      <c r="G614" s="6" t="s">
        <v>38</v>
      </c>
      <c r="H614" s="6" t="s">
        <v>513</v>
      </c>
      <c r="I614" s="8"/>
      <c r="J614" s="9">
        <v>1</v>
      </c>
      <c r="K614" s="9">
        <v>266</v>
      </c>
      <c r="L614" s="9">
        <v>2025</v>
      </c>
      <c r="M614" s="8" t="s">
        <v>3912</v>
      </c>
      <c r="N614" s="8" t="s">
        <v>66</v>
      </c>
      <c r="O614" s="8" t="s">
        <v>67</v>
      </c>
      <c r="P614" s="6" t="s">
        <v>56</v>
      </c>
      <c r="Q614" s="8" t="s">
        <v>57</v>
      </c>
      <c r="R614" s="10" t="s">
        <v>3913</v>
      </c>
      <c r="S614" s="11"/>
      <c r="T614" s="6" t="s">
        <v>289</v>
      </c>
      <c r="U614" s="15" t="str">
        <f>HYPERLINK("https://media.infra-m.ru/2120/2120739/cover/2120739.jpg", "Обложка")</f>
        <v>Обложка</v>
      </c>
      <c r="V614" s="15" t="str">
        <f>HYPERLINK("https://znanium.ru/catalog/product/2120739", "Ознакомиться")</f>
        <v>Ознакомиться</v>
      </c>
      <c r="W614" s="8" t="s">
        <v>168</v>
      </c>
      <c r="X614" s="6"/>
      <c r="Y614" s="6"/>
      <c r="Z614" s="6"/>
      <c r="AA614" s="6" t="s">
        <v>3425</v>
      </c>
      <c r="AB614" s="8"/>
    </row>
    <row r="615" spans="1:28" s="4" customFormat="1" ht="42" customHeight="1" x14ac:dyDescent="0.2">
      <c r="A615" s="5">
        <v>0</v>
      </c>
      <c r="B615" s="6" t="s">
        <v>3914</v>
      </c>
      <c r="C615" s="13">
        <v>950</v>
      </c>
      <c r="D615" s="8" t="s">
        <v>3915</v>
      </c>
      <c r="E615" s="8" t="s">
        <v>3916</v>
      </c>
      <c r="F615" s="8" t="s">
        <v>3917</v>
      </c>
      <c r="G615" s="6" t="s">
        <v>38</v>
      </c>
      <c r="H615" s="6" t="s">
        <v>39</v>
      </c>
      <c r="I615" s="8" t="s">
        <v>40</v>
      </c>
      <c r="J615" s="9">
        <v>1</v>
      </c>
      <c r="K615" s="9">
        <v>195</v>
      </c>
      <c r="L615" s="9">
        <v>2023</v>
      </c>
      <c r="M615" s="8" t="s">
        <v>3918</v>
      </c>
      <c r="N615" s="8" t="s">
        <v>66</v>
      </c>
      <c r="O615" s="8" t="s">
        <v>3919</v>
      </c>
      <c r="P615" s="6" t="s">
        <v>44</v>
      </c>
      <c r="Q615" s="8" t="s">
        <v>45</v>
      </c>
      <c r="R615" s="10" t="s">
        <v>3920</v>
      </c>
      <c r="S615" s="11"/>
      <c r="T615" s="6"/>
      <c r="U615" s="15" t="str">
        <f>HYPERLINK("https://media.infra-m.ru/2052/2052437/cover/2052437.jpg", "Обложка")</f>
        <v>Обложка</v>
      </c>
      <c r="V615" s="15" t="str">
        <f>HYPERLINK("https://znanium.ru/catalog/product/2052437", "Ознакомиться")</f>
        <v>Ознакомиться</v>
      </c>
      <c r="W615" s="8" t="s">
        <v>1235</v>
      </c>
      <c r="X615" s="6"/>
      <c r="Y615" s="6"/>
      <c r="Z615" s="6"/>
      <c r="AA615" s="6" t="s">
        <v>121</v>
      </c>
      <c r="AB615" s="8"/>
    </row>
    <row r="616" spans="1:28" s="4" customFormat="1" ht="51.95" customHeight="1" x14ac:dyDescent="0.2">
      <c r="A616" s="5">
        <v>0</v>
      </c>
      <c r="B616" s="6" t="s">
        <v>3921</v>
      </c>
      <c r="C616" s="13">
        <v>770</v>
      </c>
      <c r="D616" s="8" t="s">
        <v>3922</v>
      </c>
      <c r="E616" s="8" t="s">
        <v>3923</v>
      </c>
      <c r="F616" s="8" t="s">
        <v>3924</v>
      </c>
      <c r="G616" s="6" t="s">
        <v>93</v>
      </c>
      <c r="H616" s="6" t="s">
        <v>39</v>
      </c>
      <c r="I616" s="8" t="s">
        <v>174</v>
      </c>
      <c r="J616" s="9">
        <v>1</v>
      </c>
      <c r="K616" s="9">
        <v>166</v>
      </c>
      <c r="L616" s="9">
        <v>2024</v>
      </c>
      <c r="M616" s="8" t="s">
        <v>3925</v>
      </c>
      <c r="N616" s="8" t="s">
        <v>66</v>
      </c>
      <c r="O616" s="8" t="s">
        <v>141</v>
      </c>
      <c r="P616" s="6" t="s">
        <v>1644</v>
      </c>
      <c r="Q616" s="8" t="s">
        <v>196</v>
      </c>
      <c r="R616" s="10" t="s">
        <v>3926</v>
      </c>
      <c r="S616" s="11" t="s">
        <v>3927</v>
      </c>
      <c r="T616" s="6"/>
      <c r="U616" s="15" t="str">
        <f>HYPERLINK("https://media.infra-m.ru/2111/2111911/cover/2111911.jpg", "Обложка")</f>
        <v>Обложка</v>
      </c>
      <c r="V616" s="15" t="str">
        <f>HYPERLINK("https://znanium.ru/catalog/product/2111911", "Ознакомиться")</f>
        <v>Ознакомиться</v>
      </c>
      <c r="W616" s="8" t="s">
        <v>178</v>
      </c>
      <c r="X616" s="6"/>
      <c r="Y616" s="6"/>
      <c r="Z616" s="6"/>
      <c r="AA616" s="6" t="s">
        <v>160</v>
      </c>
      <c r="AB616" s="8"/>
    </row>
    <row r="617" spans="1:28" s="4" customFormat="1" ht="51.95" customHeight="1" x14ac:dyDescent="0.2">
      <c r="A617" s="5">
        <v>0</v>
      </c>
      <c r="B617" s="6" t="s">
        <v>3928</v>
      </c>
      <c r="C617" s="13">
        <v>610</v>
      </c>
      <c r="D617" s="8" t="s">
        <v>3929</v>
      </c>
      <c r="E617" s="8" t="s">
        <v>3923</v>
      </c>
      <c r="F617" s="8" t="s">
        <v>3924</v>
      </c>
      <c r="G617" s="6" t="s">
        <v>93</v>
      </c>
      <c r="H617" s="6" t="s">
        <v>39</v>
      </c>
      <c r="I617" s="8" t="s">
        <v>231</v>
      </c>
      <c r="J617" s="9">
        <v>1</v>
      </c>
      <c r="K617" s="9">
        <v>166</v>
      </c>
      <c r="L617" s="9">
        <v>2021</v>
      </c>
      <c r="M617" s="8" t="s">
        <v>3930</v>
      </c>
      <c r="N617" s="8" t="s">
        <v>66</v>
      </c>
      <c r="O617" s="8" t="s">
        <v>141</v>
      </c>
      <c r="P617" s="6" t="s">
        <v>1644</v>
      </c>
      <c r="Q617" s="8" t="s">
        <v>215</v>
      </c>
      <c r="R617" s="10" t="s">
        <v>3931</v>
      </c>
      <c r="S617" s="11" t="s">
        <v>3932</v>
      </c>
      <c r="T617" s="6"/>
      <c r="U617" s="15" t="str">
        <f>HYPERLINK("https://media.infra-m.ru/1203/1203960/cover/1203960.jpg", "Обложка")</f>
        <v>Обложка</v>
      </c>
      <c r="V617" s="15" t="str">
        <f>HYPERLINK("https://znanium.ru/catalog/product/1203960", "Ознакомиться")</f>
        <v>Ознакомиться</v>
      </c>
      <c r="W617" s="8" t="s">
        <v>178</v>
      </c>
      <c r="X617" s="6"/>
      <c r="Y617" s="6"/>
      <c r="Z617" s="6" t="s">
        <v>3222</v>
      </c>
      <c r="AA617" s="6" t="s">
        <v>209</v>
      </c>
      <c r="AB617" s="8"/>
    </row>
    <row r="618" spans="1:28" s="4" customFormat="1" ht="51.95" customHeight="1" x14ac:dyDescent="0.2">
      <c r="A618" s="5">
        <v>0</v>
      </c>
      <c r="B618" s="6" t="s">
        <v>3933</v>
      </c>
      <c r="C618" s="7">
        <v>1204</v>
      </c>
      <c r="D618" s="8" t="s">
        <v>3934</v>
      </c>
      <c r="E618" s="8" t="s">
        <v>3935</v>
      </c>
      <c r="F618" s="8" t="s">
        <v>3936</v>
      </c>
      <c r="G618" s="6" t="s">
        <v>38</v>
      </c>
      <c r="H618" s="6" t="s">
        <v>39</v>
      </c>
      <c r="I618" s="8" t="s">
        <v>40</v>
      </c>
      <c r="J618" s="9">
        <v>1</v>
      </c>
      <c r="K618" s="9">
        <v>240</v>
      </c>
      <c r="L618" s="9">
        <v>2025</v>
      </c>
      <c r="M618" s="8" t="s">
        <v>3937</v>
      </c>
      <c r="N618" s="8" t="s">
        <v>66</v>
      </c>
      <c r="O618" s="8" t="s">
        <v>3919</v>
      </c>
      <c r="P618" s="6" t="s">
        <v>44</v>
      </c>
      <c r="Q618" s="8" t="s">
        <v>45</v>
      </c>
      <c r="R618" s="10" t="s">
        <v>3938</v>
      </c>
      <c r="S618" s="11"/>
      <c r="T618" s="6"/>
      <c r="U618" s="15" t="str">
        <f>HYPERLINK("https://media.infra-m.ru/2160/2160589/cover/2160589.jpg", "Обложка")</f>
        <v>Обложка</v>
      </c>
      <c r="V618" s="15" t="str">
        <f>HYPERLINK("https://znanium.ru/catalog/product/1064940", "Ознакомиться")</f>
        <v>Ознакомиться</v>
      </c>
      <c r="W618" s="8" t="s">
        <v>3939</v>
      </c>
      <c r="X618" s="6"/>
      <c r="Y618" s="6"/>
      <c r="Z618" s="6"/>
      <c r="AA618" s="6" t="s">
        <v>169</v>
      </c>
      <c r="AB618" s="8"/>
    </row>
    <row r="619" spans="1:28" s="4" customFormat="1" ht="42" customHeight="1" x14ac:dyDescent="0.2">
      <c r="A619" s="5">
        <v>0</v>
      </c>
      <c r="B619" s="6" t="s">
        <v>3940</v>
      </c>
      <c r="C619" s="7">
        <v>1360</v>
      </c>
      <c r="D619" s="8" t="s">
        <v>3941</v>
      </c>
      <c r="E619" s="8" t="s">
        <v>3942</v>
      </c>
      <c r="F619" s="8" t="s">
        <v>3943</v>
      </c>
      <c r="G619" s="6" t="s">
        <v>133</v>
      </c>
      <c r="H619" s="6" t="s">
        <v>39</v>
      </c>
      <c r="I619" s="8" t="s">
        <v>40</v>
      </c>
      <c r="J619" s="9">
        <v>1</v>
      </c>
      <c r="K619" s="9">
        <v>271</v>
      </c>
      <c r="L619" s="9">
        <v>2025</v>
      </c>
      <c r="M619" s="8" t="s">
        <v>3944</v>
      </c>
      <c r="N619" s="8" t="s">
        <v>66</v>
      </c>
      <c r="O619" s="8" t="s">
        <v>103</v>
      </c>
      <c r="P619" s="6" t="s">
        <v>44</v>
      </c>
      <c r="Q619" s="8" t="s">
        <v>45</v>
      </c>
      <c r="R619" s="10" t="s">
        <v>3945</v>
      </c>
      <c r="S619" s="11"/>
      <c r="T619" s="6"/>
      <c r="U619" s="15" t="str">
        <f>HYPERLINK("https://media.infra-m.ru/2141/2141620/cover/2141620.jpg", "Обложка")</f>
        <v>Обложка</v>
      </c>
      <c r="V619" s="15" t="str">
        <f>HYPERLINK("https://znanium.ru/catalog/product/2141620", "Ознакомиться")</f>
        <v>Ознакомиться</v>
      </c>
      <c r="W619" s="8" t="s">
        <v>379</v>
      </c>
      <c r="X619" s="6" t="s">
        <v>144</v>
      </c>
      <c r="Y619" s="6"/>
      <c r="Z619" s="6"/>
      <c r="AA619" s="6" t="s">
        <v>218</v>
      </c>
      <c r="AB619" s="8"/>
    </row>
    <row r="620" spans="1:28" s="4" customFormat="1" ht="51.95" customHeight="1" x14ac:dyDescent="0.2">
      <c r="A620" s="5">
        <v>0</v>
      </c>
      <c r="B620" s="6" t="s">
        <v>3946</v>
      </c>
      <c r="C620" s="13">
        <v>560</v>
      </c>
      <c r="D620" s="8" t="s">
        <v>3947</v>
      </c>
      <c r="E620" s="8" t="s">
        <v>3948</v>
      </c>
      <c r="F620" s="8" t="s">
        <v>3949</v>
      </c>
      <c r="G620" s="6" t="s">
        <v>38</v>
      </c>
      <c r="H620" s="6" t="s">
        <v>39</v>
      </c>
      <c r="I620" s="8" t="s">
        <v>40</v>
      </c>
      <c r="J620" s="9">
        <v>1</v>
      </c>
      <c r="K620" s="9">
        <v>125</v>
      </c>
      <c r="L620" s="9">
        <v>2022</v>
      </c>
      <c r="M620" s="8" t="s">
        <v>3950</v>
      </c>
      <c r="N620" s="8" t="s">
        <v>66</v>
      </c>
      <c r="O620" s="8" t="s">
        <v>67</v>
      </c>
      <c r="P620" s="6" t="s">
        <v>44</v>
      </c>
      <c r="Q620" s="8" t="s">
        <v>45</v>
      </c>
      <c r="R620" s="10" t="s">
        <v>3951</v>
      </c>
      <c r="S620" s="11"/>
      <c r="T620" s="6"/>
      <c r="U620" s="15" t="str">
        <f>HYPERLINK("https://media.infra-m.ru/1851/1851553/cover/1851553.jpg", "Обложка")</f>
        <v>Обложка</v>
      </c>
      <c r="V620" s="15" t="str">
        <f>HYPERLINK("https://znanium.ru/catalog/product/1851553", "Ознакомиться")</f>
        <v>Ознакомиться</v>
      </c>
      <c r="W620" s="8"/>
      <c r="X620" s="6"/>
      <c r="Y620" s="6"/>
      <c r="Z620" s="6"/>
      <c r="AA620" s="6" t="s">
        <v>113</v>
      </c>
      <c r="AB620" s="8"/>
    </row>
    <row r="621" spans="1:28" s="4" customFormat="1" ht="42" customHeight="1" x14ac:dyDescent="0.2">
      <c r="A621" s="5">
        <v>0</v>
      </c>
      <c r="B621" s="6" t="s">
        <v>3952</v>
      </c>
      <c r="C621" s="13">
        <v>534</v>
      </c>
      <c r="D621" s="8" t="s">
        <v>3953</v>
      </c>
      <c r="E621" s="8" t="s">
        <v>3954</v>
      </c>
      <c r="F621" s="8" t="s">
        <v>3955</v>
      </c>
      <c r="G621" s="6" t="s">
        <v>38</v>
      </c>
      <c r="H621" s="6" t="s">
        <v>39</v>
      </c>
      <c r="I621" s="8" t="s">
        <v>40</v>
      </c>
      <c r="J621" s="9">
        <v>1</v>
      </c>
      <c r="K621" s="9">
        <v>110</v>
      </c>
      <c r="L621" s="9">
        <v>2024</v>
      </c>
      <c r="M621" s="8" t="s">
        <v>3956</v>
      </c>
      <c r="N621" s="8" t="s">
        <v>66</v>
      </c>
      <c r="O621" s="8" t="s">
        <v>1740</v>
      </c>
      <c r="P621" s="6" t="s">
        <v>44</v>
      </c>
      <c r="Q621" s="8" t="s">
        <v>45</v>
      </c>
      <c r="R621" s="10" t="s">
        <v>3957</v>
      </c>
      <c r="S621" s="11"/>
      <c r="T621" s="6"/>
      <c r="U621" s="15" t="str">
        <f>HYPERLINK("https://media.infra-m.ru/2140/2140705/cover/2140705.jpg", "Обложка")</f>
        <v>Обложка</v>
      </c>
      <c r="V621" s="15" t="str">
        <f>HYPERLINK("https://znanium.ru/catalog/product/1869626", "Ознакомиться")</f>
        <v>Ознакомиться</v>
      </c>
      <c r="W621" s="8" t="s">
        <v>3958</v>
      </c>
      <c r="X621" s="6"/>
      <c r="Y621" s="6"/>
      <c r="Z621" s="6"/>
      <c r="AA621" s="6" t="s">
        <v>734</v>
      </c>
      <c r="AB621" s="8"/>
    </row>
    <row r="622" spans="1:28" s="4" customFormat="1" ht="44.1" customHeight="1" x14ac:dyDescent="0.2">
      <c r="A622" s="5">
        <v>0</v>
      </c>
      <c r="B622" s="6" t="s">
        <v>3959</v>
      </c>
      <c r="C622" s="13">
        <v>530</v>
      </c>
      <c r="D622" s="8" t="s">
        <v>3960</v>
      </c>
      <c r="E622" s="8" t="s">
        <v>3961</v>
      </c>
      <c r="F622" s="8" t="s">
        <v>3962</v>
      </c>
      <c r="G622" s="6" t="s">
        <v>38</v>
      </c>
      <c r="H622" s="6" t="s">
        <v>39</v>
      </c>
      <c r="I622" s="8" t="s">
        <v>40</v>
      </c>
      <c r="J622" s="9">
        <v>1</v>
      </c>
      <c r="K622" s="9">
        <v>144</v>
      </c>
      <c r="L622" s="9">
        <v>2021</v>
      </c>
      <c r="M622" s="8" t="s">
        <v>3963</v>
      </c>
      <c r="N622" s="8" t="s">
        <v>66</v>
      </c>
      <c r="O622" s="8" t="s">
        <v>103</v>
      </c>
      <c r="P622" s="6" t="s">
        <v>44</v>
      </c>
      <c r="Q622" s="8" t="s">
        <v>45</v>
      </c>
      <c r="R622" s="10" t="s">
        <v>3964</v>
      </c>
      <c r="S622" s="11"/>
      <c r="T622" s="6"/>
      <c r="U622" s="15" t="str">
        <f>HYPERLINK("https://media.infra-m.ru/1190/1190687/cover/1190687.jpg", "Обложка")</f>
        <v>Обложка</v>
      </c>
      <c r="V622" s="15" t="str">
        <f>HYPERLINK("https://znanium.ru/catalog/product/1190687", "Ознакомиться")</f>
        <v>Ознакомиться</v>
      </c>
      <c r="W622" s="8" t="s">
        <v>1813</v>
      </c>
      <c r="X622" s="6"/>
      <c r="Y622" s="6"/>
      <c r="Z622" s="6"/>
      <c r="AA622" s="6" t="s">
        <v>60</v>
      </c>
      <c r="AB622" s="8"/>
    </row>
    <row r="623" spans="1:28" s="4" customFormat="1" ht="42" customHeight="1" x14ac:dyDescent="0.2">
      <c r="A623" s="5">
        <v>0</v>
      </c>
      <c r="B623" s="6" t="s">
        <v>3965</v>
      </c>
      <c r="C623" s="7">
        <v>1530</v>
      </c>
      <c r="D623" s="8" t="s">
        <v>3966</v>
      </c>
      <c r="E623" s="8" t="s">
        <v>3967</v>
      </c>
      <c r="F623" s="8" t="s">
        <v>3968</v>
      </c>
      <c r="G623" s="6" t="s">
        <v>93</v>
      </c>
      <c r="H623" s="6" t="s">
        <v>39</v>
      </c>
      <c r="I623" s="8" t="s">
        <v>40</v>
      </c>
      <c r="J623" s="9">
        <v>1</v>
      </c>
      <c r="K623" s="9">
        <v>306</v>
      </c>
      <c r="L623" s="9">
        <v>2024</v>
      </c>
      <c r="M623" s="8" t="s">
        <v>3969</v>
      </c>
      <c r="N623" s="8" t="s">
        <v>66</v>
      </c>
      <c r="O623" s="8" t="s">
        <v>141</v>
      </c>
      <c r="P623" s="6" t="s">
        <v>44</v>
      </c>
      <c r="Q623" s="8" t="s">
        <v>45</v>
      </c>
      <c r="R623" s="10" t="s">
        <v>3970</v>
      </c>
      <c r="S623" s="11"/>
      <c r="T623" s="6"/>
      <c r="U623" s="15" t="str">
        <f>HYPERLINK("https://media.infra-m.ru/2134/2134939/cover/2134939.jpg", "Обложка")</f>
        <v>Обложка</v>
      </c>
      <c r="V623" s="15" t="str">
        <f>HYPERLINK("https://znanium.ru/catalog/product/2134939", "Ознакомиться")</f>
        <v>Ознакомиться</v>
      </c>
      <c r="W623" s="8" t="s">
        <v>178</v>
      </c>
      <c r="X623" s="6"/>
      <c r="Y623" s="6"/>
      <c r="Z623" s="6"/>
      <c r="AA623" s="6" t="s">
        <v>402</v>
      </c>
      <c r="AB623" s="8"/>
    </row>
    <row r="624" spans="1:28" s="4" customFormat="1" ht="51.95" customHeight="1" x14ac:dyDescent="0.2">
      <c r="A624" s="5">
        <v>0</v>
      </c>
      <c r="B624" s="6" t="s">
        <v>3971</v>
      </c>
      <c r="C624" s="7">
        <v>1470</v>
      </c>
      <c r="D624" s="8" t="s">
        <v>3972</v>
      </c>
      <c r="E624" s="8" t="s">
        <v>3973</v>
      </c>
      <c r="F624" s="8" t="s">
        <v>3974</v>
      </c>
      <c r="G624" s="6" t="s">
        <v>133</v>
      </c>
      <c r="H624" s="6" t="s">
        <v>39</v>
      </c>
      <c r="I624" s="8" t="s">
        <v>40</v>
      </c>
      <c r="J624" s="9">
        <v>1</v>
      </c>
      <c r="K624" s="9">
        <v>293</v>
      </c>
      <c r="L624" s="9">
        <v>2025</v>
      </c>
      <c r="M624" s="8" t="s">
        <v>3975</v>
      </c>
      <c r="N624" s="8" t="s">
        <v>66</v>
      </c>
      <c r="O624" s="8" t="s">
        <v>1740</v>
      </c>
      <c r="P624" s="6" t="s">
        <v>44</v>
      </c>
      <c r="Q624" s="8" t="s">
        <v>45</v>
      </c>
      <c r="R624" s="10" t="s">
        <v>3976</v>
      </c>
      <c r="S624" s="11"/>
      <c r="T624" s="6"/>
      <c r="U624" s="15" t="str">
        <f>HYPERLINK("https://media.infra-m.ru/2141/2141618/cover/2141618.jpg", "Обложка")</f>
        <v>Обложка</v>
      </c>
      <c r="V624" s="15" t="str">
        <f>HYPERLINK("https://znanium.ru/catalog/product/2141618", "Ознакомиться")</f>
        <v>Ознакомиться</v>
      </c>
      <c r="W624" s="8" t="s">
        <v>151</v>
      </c>
      <c r="X624" s="6" t="s">
        <v>350</v>
      </c>
      <c r="Y624" s="6"/>
      <c r="Z624" s="6"/>
      <c r="AA624" s="6" t="s">
        <v>218</v>
      </c>
      <c r="AB624" s="8"/>
    </row>
    <row r="625" spans="1:28" s="4" customFormat="1" ht="42" customHeight="1" x14ac:dyDescent="0.2">
      <c r="A625" s="5">
        <v>0</v>
      </c>
      <c r="B625" s="6" t="s">
        <v>3977</v>
      </c>
      <c r="C625" s="7">
        <v>1270</v>
      </c>
      <c r="D625" s="8" t="s">
        <v>3978</v>
      </c>
      <c r="E625" s="8" t="s">
        <v>3979</v>
      </c>
      <c r="F625" s="8" t="s">
        <v>1832</v>
      </c>
      <c r="G625" s="6" t="s">
        <v>93</v>
      </c>
      <c r="H625" s="6" t="s">
        <v>39</v>
      </c>
      <c r="I625" s="8" t="s">
        <v>1833</v>
      </c>
      <c r="J625" s="9">
        <v>1</v>
      </c>
      <c r="K625" s="9">
        <v>267</v>
      </c>
      <c r="L625" s="9">
        <v>2024</v>
      </c>
      <c r="M625" s="8" t="s">
        <v>3980</v>
      </c>
      <c r="N625" s="8" t="s">
        <v>42</v>
      </c>
      <c r="O625" s="8" t="s">
        <v>77</v>
      </c>
      <c r="P625" s="6" t="s">
        <v>1442</v>
      </c>
      <c r="Q625" s="8" t="s">
        <v>45</v>
      </c>
      <c r="R625" s="10" t="s">
        <v>458</v>
      </c>
      <c r="S625" s="11"/>
      <c r="T625" s="6"/>
      <c r="U625" s="15" t="str">
        <f>HYPERLINK("https://media.infra-m.ru/2155/2155918/cover/2155918.jpg", "Обложка")</f>
        <v>Обложка</v>
      </c>
      <c r="V625" s="15" t="str">
        <f>HYPERLINK("https://znanium.ru/catalog/product/1898123", "Ознакомиться")</f>
        <v>Ознакомиться</v>
      </c>
      <c r="W625" s="8" t="s">
        <v>1836</v>
      </c>
      <c r="X625" s="6"/>
      <c r="Y625" s="6"/>
      <c r="Z625" s="6"/>
      <c r="AA625" s="6" t="s">
        <v>402</v>
      </c>
      <c r="AB625" s="8"/>
    </row>
    <row r="626" spans="1:28" s="4" customFormat="1" ht="42" customHeight="1" x14ac:dyDescent="0.2">
      <c r="A626" s="5">
        <v>0</v>
      </c>
      <c r="B626" s="6" t="s">
        <v>3981</v>
      </c>
      <c r="C626" s="7">
        <v>1040</v>
      </c>
      <c r="D626" s="8" t="s">
        <v>3982</v>
      </c>
      <c r="E626" s="8" t="s">
        <v>3983</v>
      </c>
      <c r="F626" s="8" t="s">
        <v>3984</v>
      </c>
      <c r="G626" s="6" t="s">
        <v>38</v>
      </c>
      <c r="H626" s="6" t="s">
        <v>39</v>
      </c>
      <c r="I626" s="8" t="s">
        <v>40</v>
      </c>
      <c r="J626" s="9">
        <v>1</v>
      </c>
      <c r="K626" s="9">
        <v>208</v>
      </c>
      <c r="L626" s="9">
        <v>2024</v>
      </c>
      <c r="M626" s="8" t="s">
        <v>3985</v>
      </c>
      <c r="N626" s="8" t="s">
        <v>66</v>
      </c>
      <c r="O626" s="8" t="s">
        <v>103</v>
      </c>
      <c r="P626" s="6" t="s">
        <v>44</v>
      </c>
      <c r="Q626" s="8" t="s">
        <v>45</v>
      </c>
      <c r="R626" s="10" t="s">
        <v>3986</v>
      </c>
      <c r="S626" s="11"/>
      <c r="T626" s="6"/>
      <c r="U626" s="15" t="str">
        <f>HYPERLINK("https://media.infra-m.ru/2010/2010447/cover/2010447.jpg", "Обложка")</f>
        <v>Обложка</v>
      </c>
      <c r="V626" s="15" t="str">
        <f>HYPERLINK("https://znanium.ru/catalog/product/2010447", "Ознакомиться")</f>
        <v>Ознакомиться</v>
      </c>
      <c r="W626" s="8" t="s">
        <v>3987</v>
      </c>
      <c r="X626" s="6" t="s">
        <v>70</v>
      </c>
      <c r="Y626" s="6"/>
      <c r="Z626" s="6"/>
      <c r="AA626" s="6" t="s">
        <v>71</v>
      </c>
      <c r="AB626" s="8"/>
    </row>
    <row r="627" spans="1:28" s="4" customFormat="1" ht="51.95" customHeight="1" x14ac:dyDescent="0.2">
      <c r="A627" s="5">
        <v>0</v>
      </c>
      <c r="B627" s="6" t="s">
        <v>3988</v>
      </c>
      <c r="C627" s="7">
        <v>1100</v>
      </c>
      <c r="D627" s="8" t="s">
        <v>3989</v>
      </c>
      <c r="E627" s="8" t="s">
        <v>3990</v>
      </c>
      <c r="F627" s="8" t="s">
        <v>3991</v>
      </c>
      <c r="G627" s="6" t="s">
        <v>93</v>
      </c>
      <c r="H627" s="6" t="s">
        <v>39</v>
      </c>
      <c r="I627" s="8" t="s">
        <v>1001</v>
      </c>
      <c r="J627" s="9">
        <v>1</v>
      </c>
      <c r="K627" s="9">
        <v>232</v>
      </c>
      <c r="L627" s="9">
        <v>2024</v>
      </c>
      <c r="M627" s="8" t="s">
        <v>3992</v>
      </c>
      <c r="N627" s="8" t="s">
        <v>66</v>
      </c>
      <c r="O627" s="8" t="s">
        <v>67</v>
      </c>
      <c r="P627" s="6" t="s">
        <v>56</v>
      </c>
      <c r="Q627" s="8" t="s">
        <v>348</v>
      </c>
      <c r="R627" s="10" t="s">
        <v>3993</v>
      </c>
      <c r="S627" s="11" t="s">
        <v>3994</v>
      </c>
      <c r="T627" s="6"/>
      <c r="U627" s="15" t="str">
        <f>HYPERLINK("https://media.infra-m.ru/2141/2141039/cover/2141039.jpg", "Обложка")</f>
        <v>Обложка</v>
      </c>
      <c r="V627" s="15" t="str">
        <f>HYPERLINK("https://znanium.ru/catalog/product/2141039", "Ознакомиться")</f>
        <v>Ознакомиться</v>
      </c>
      <c r="W627" s="8" t="s">
        <v>393</v>
      </c>
      <c r="X627" s="6"/>
      <c r="Y627" s="6"/>
      <c r="Z627" s="6"/>
      <c r="AA627" s="6" t="s">
        <v>160</v>
      </c>
      <c r="AB627" s="8"/>
    </row>
    <row r="628" spans="1:28" s="4" customFormat="1" ht="44.1" customHeight="1" x14ac:dyDescent="0.2">
      <c r="A628" s="5">
        <v>0</v>
      </c>
      <c r="B628" s="6" t="s">
        <v>3995</v>
      </c>
      <c r="C628" s="13">
        <v>430</v>
      </c>
      <c r="D628" s="8" t="s">
        <v>3996</v>
      </c>
      <c r="E628" s="8" t="s">
        <v>3997</v>
      </c>
      <c r="F628" s="8" t="s">
        <v>3998</v>
      </c>
      <c r="G628" s="6" t="s">
        <v>38</v>
      </c>
      <c r="H628" s="6" t="s">
        <v>573</v>
      </c>
      <c r="I628" s="8"/>
      <c r="J628" s="9">
        <v>1</v>
      </c>
      <c r="K628" s="9">
        <v>64</v>
      </c>
      <c r="L628" s="9">
        <v>2024</v>
      </c>
      <c r="M628" s="8" t="s">
        <v>3999</v>
      </c>
      <c r="N628" s="8" t="s">
        <v>42</v>
      </c>
      <c r="O628" s="8" t="s">
        <v>43</v>
      </c>
      <c r="P628" s="6" t="s">
        <v>44</v>
      </c>
      <c r="Q628" s="8" t="s">
        <v>45</v>
      </c>
      <c r="R628" s="10" t="s">
        <v>4000</v>
      </c>
      <c r="S628" s="11"/>
      <c r="T628" s="6"/>
      <c r="U628" s="15" t="str">
        <f>HYPERLINK("https://media.infra-m.ru/2135/2135184/cover/2135184.jpg", "Обложка")</f>
        <v>Обложка</v>
      </c>
      <c r="V628" s="15" t="str">
        <f>HYPERLINK("https://znanium.ru/catalog/product/2135184", "Ознакомиться")</f>
        <v>Ознакомиться</v>
      </c>
      <c r="W628" s="8" t="s">
        <v>452</v>
      </c>
      <c r="X628" s="6"/>
      <c r="Y628" s="6"/>
      <c r="Z628" s="6"/>
      <c r="AA628" s="6" t="s">
        <v>209</v>
      </c>
      <c r="AB628" s="8"/>
    </row>
    <row r="629" spans="1:28" s="4" customFormat="1" ht="51.95" customHeight="1" x14ac:dyDescent="0.2">
      <c r="A629" s="5">
        <v>0</v>
      </c>
      <c r="B629" s="6" t="s">
        <v>4001</v>
      </c>
      <c r="C629" s="7">
        <v>1424</v>
      </c>
      <c r="D629" s="8" t="s">
        <v>4002</v>
      </c>
      <c r="E629" s="8" t="s">
        <v>4003</v>
      </c>
      <c r="F629" s="8" t="s">
        <v>4004</v>
      </c>
      <c r="G629" s="6" t="s">
        <v>133</v>
      </c>
      <c r="H629" s="6" t="s">
        <v>53</v>
      </c>
      <c r="I629" s="8" t="s">
        <v>183</v>
      </c>
      <c r="J629" s="9">
        <v>1</v>
      </c>
      <c r="K629" s="9">
        <v>304</v>
      </c>
      <c r="L629" s="9">
        <v>2024</v>
      </c>
      <c r="M629" s="8" t="s">
        <v>4005</v>
      </c>
      <c r="N629" s="8" t="s">
        <v>42</v>
      </c>
      <c r="O629" s="8" t="s">
        <v>77</v>
      </c>
      <c r="P629" s="6" t="s">
        <v>56</v>
      </c>
      <c r="Q629" s="8" t="s">
        <v>57</v>
      </c>
      <c r="R629" s="10" t="s">
        <v>4006</v>
      </c>
      <c r="S629" s="11" t="s">
        <v>4007</v>
      </c>
      <c r="T629" s="6"/>
      <c r="U629" s="15" t="str">
        <f>HYPERLINK("https://media.infra-m.ru/2139/2139240/cover/2139240.jpg", "Обложка")</f>
        <v>Обложка</v>
      </c>
      <c r="V629" s="15" t="str">
        <f>HYPERLINK("https://znanium.ru/catalog/product/1819001", "Ознакомиться")</f>
        <v>Ознакомиться</v>
      </c>
      <c r="W629" s="8" t="s">
        <v>4008</v>
      </c>
      <c r="X629" s="6"/>
      <c r="Y629" s="6"/>
      <c r="Z629" s="6"/>
      <c r="AA629" s="6" t="s">
        <v>60</v>
      </c>
      <c r="AB629" s="8"/>
    </row>
    <row r="630" spans="1:28" s="4" customFormat="1" ht="51.95" customHeight="1" x14ac:dyDescent="0.2">
      <c r="A630" s="5">
        <v>0</v>
      </c>
      <c r="B630" s="6" t="s">
        <v>4009</v>
      </c>
      <c r="C630" s="7">
        <v>1445</v>
      </c>
      <c r="D630" s="8" t="s">
        <v>4010</v>
      </c>
      <c r="E630" s="8" t="s">
        <v>4011</v>
      </c>
      <c r="F630" s="8" t="s">
        <v>4012</v>
      </c>
      <c r="G630" s="6" t="s">
        <v>38</v>
      </c>
      <c r="H630" s="6" t="s">
        <v>714</v>
      </c>
      <c r="I630" s="8"/>
      <c r="J630" s="9">
        <v>1</v>
      </c>
      <c r="K630" s="9">
        <v>170</v>
      </c>
      <c r="L630" s="9">
        <v>2019</v>
      </c>
      <c r="M630" s="8" t="s">
        <v>4013</v>
      </c>
      <c r="N630" s="8" t="s">
        <v>66</v>
      </c>
      <c r="O630" s="8" t="s">
        <v>141</v>
      </c>
      <c r="P630" s="6" t="s">
        <v>56</v>
      </c>
      <c r="Q630" s="8" t="s">
        <v>57</v>
      </c>
      <c r="R630" s="10" t="s">
        <v>4014</v>
      </c>
      <c r="S630" s="11"/>
      <c r="T630" s="6"/>
      <c r="U630" s="15" t="str">
        <f>HYPERLINK("https://media.infra-m.ru/0982/0982325/cover/982325.jpg", "Обложка")</f>
        <v>Обложка</v>
      </c>
      <c r="V630" s="12"/>
      <c r="W630" s="8" t="s">
        <v>718</v>
      </c>
      <c r="X630" s="6"/>
      <c r="Y630" s="6"/>
      <c r="Z630" s="6"/>
      <c r="AA630" s="6" t="s">
        <v>418</v>
      </c>
      <c r="AB630" s="8"/>
    </row>
    <row r="631" spans="1:28" s="4" customFormat="1" ht="44.1" customHeight="1" x14ac:dyDescent="0.2">
      <c r="A631" s="5">
        <v>0</v>
      </c>
      <c r="B631" s="6" t="s">
        <v>4015</v>
      </c>
      <c r="C631" s="13">
        <v>370</v>
      </c>
      <c r="D631" s="8" t="s">
        <v>4016</v>
      </c>
      <c r="E631" s="8" t="s">
        <v>4017</v>
      </c>
      <c r="F631" s="8" t="s">
        <v>4018</v>
      </c>
      <c r="G631" s="6" t="s">
        <v>38</v>
      </c>
      <c r="H631" s="6" t="s">
        <v>39</v>
      </c>
      <c r="I631" s="8" t="s">
        <v>40</v>
      </c>
      <c r="J631" s="9">
        <v>1</v>
      </c>
      <c r="K631" s="9">
        <v>82</v>
      </c>
      <c r="L631" s="9">
        <v>2023</v>
      </c>
      <c r="M631" s="8" t="s">
        <v>4019</v>
      </c>
      <c r="N631" s="8" t="s">
        <v>66</v>
      </c>
      <c r="O631" s="8" t="s">
        <v>67</v>
      </c>
      <c r="P631" s="6" t="s">
        <v>44</v>
      </c>
      <c r="Q631" s="8" t="s">
        <v>45</v>
      </c>
      <c r="R631" s="10" t="s">
        <v>4020</v>
      </c>
      <c r="S631" s="11"/>
      <c r="T631" s="6"/>
      <c r="U631" s="15" t="str">
        <f>HYPERLINK("https://media.infra-m.ru/1915/1915664/cover/1915664.jpg", "Обложка")</f>
        <v>Обложка</v>
      </c>
      <c r="V631" s="15" t="str">
        <f>HYPERLINK("https://znanium.ru/catalog/product/1915664", "Ознакомиться")</f>
        <v>Ознакомиться</v>
      </c>
      <c r="W631" s="8" t="s">
        <v>59</v>
      </c>
      <c r="X631" s="6"/>
      <c r="Y631" s="6"/>
      <c r="Z631" s="6"/>
      <c r="AA631" s="6" t="s">
        <v>402</v>
      </c>
      <c r="AB631" s="8"/>
    </row>
    <row r="632" spans="1:28" s="4" customFormat="1" ht="42" customHeight="1" x14ac:dyDescent="0.2">
      <c r="A632" s="5">
        <v>0</v>
      </c>
      <c r="B632" s="6" t="s">
        <v>4021</v>
      </c>
      <c r="C632" s="13">
        <v>590</v>
      </c>
      <c r="D632" s="8" t="s">
        <v>4022</v>
      </c>
      <c r="E632" s="8" t="s">
        <v>4023</v>
      </c>
      <c r="F632" s="8" t="s">
        <v>436</v>
      </c>
      <c r="G632" s="6" t="s">
        <v>38</v>
      </c>
      <c r="H632" s="6" t="s">
        <v>39</v>
      </c>
      <c r="I632" s="8" t="s">
        <v>40</v>
      </c>
      <c r="J632" s="9">
        <v>1</v>
      </c>
      <c r="K632" s="9">
        <v>167</v>
      </c>
      <c r="L632" s="9">
        <v>2021</v>
      </c>
      <c r="M632" s="8" t="s">
        <v>4024</v>
      </c>
      <c r="N632" s="8" t="s">
        <v>66</v>
      </c>
      <c r="O632" s="8" t="s">
        <v>103</v>
      </c>
      <c r="P632" s="6" t="s">
        <v>44</v>
      </c>
      <c r="Q632" s="8" t="s">
        <v>45</v>
      </c>
      <c r="R632" s="10" t="s">
        <v>1186</v>
      </c>
      <c r="S632" s="11"/>
      <c r="T632" s="6"/>
      <c r="U632" s="15" t="str">
        <f>HYPERLINK("https://media.infra-m.ru/1095/1095735/cover/1095735.jpg", "Обложка")</f>
        <v>Обложка</v>
      </c>
      <c r="V632" s="15" t="str">
        <f>HYPERLINK("https://znanium.ru/catalog/product/1095735", "Ознакомиться")</f>
        <v>Ознакомиться</v>
      </c>
      <c r="W632" s="8" t="s">
        <v>438</v>
      </c>
      <c r="X632" s="6"/>
      <c r="Y632" s="6"/>
      <c r="Z632" s="6"/>
      <c r="AA632" s="6" t="s">
        <v>734</v>
      </c>
      <c r="AB632" s="8"/>
    </row>
    <row r="633" spans="1:28" s="4" customFormat="1" ht="42" customHeight="1" x14ac:dyDescent="0.2">
      <c r="A633" s="5">
        <v>0</v>
      </c>
      <c r="B633" s="6" t="s">
        <v>4025</v>
      </c>
      <c r="C633" s="7">
        <v>1420</v>
      </c>
      <c r="D633" s="8" t="s">
        <v>4026</v>
      </c>
      <c r="E633" s="8" t="s">
        <v>4027</v>
      </c>
      <c r="F633" s="8" t="s">
        <v>4028</v>
      </c>
      <c r="G633" s="6" t="s">
        <v>133</v>
      </c>
      <c r="H633" s="6" t="s">
        <v>39</v>
      </c>
      <c r="I633" s="8" t="s">
        <v>174</v>
      </c>
      <c r="J633" s="9">
        <v>1</v>
      </c>
      <c r="K633" s="9">
        <v>275</v>
      </c>
      <c r="L633" s="9">
        <v>2024</v>
      </c>
      <c r="M633" s="8" t="s">
        <v>4029</v>
      </c>
      <c r="N633" s="8" t="s">
        <v>66</v>
      </c>
      <c r="O633" s="8" t="s">
        <v>103</v>
      </c>
      <c r="P633" s="6" t="s">
        <v>56</v>
      </c>
      <c r="Q633" s="8" t="s">
        <v>196</v>
      </c>
      <c r="R633" s="10" t="s">
        <v>4030</v>
      </c>
      <c r="S633" s="11"/>
      <c r="T633" s="6"/>
      <c r="U633" s="15" t="str">
        <f>HYPERLINK("https://media.infra-m.ru/2030/2030897/cover/2030897.jpg", "Обложка")</f>
        <v>Обложка</v>
      </c>
      <c r="V633" s="15" t="str">
        <f>HYPERLINK("https://znanium.ru/catalog/product/2030897", "Ознакомиться")</f>
        <v>Ознакомиться</v>
      </c>
      <c r="W633" s="8" t="s">
        <v>4031</v>
      </c>
      <c r="X633" s="6" t="s">
        <v>545</v>
      </c>
      <c r="Y633" s="6"/>
      <c r="Z633" s="6"/>
      <c r="AA633" s="6" t="s">
        <v>71</v>
      </c>
      <c r="AB633" s="8"/>
    </row>
    <row r="634" spans="1:28" s="4" customFormat="1" ht="44.1" customHeight="1" x14ac:dyDescent="0.2">
      <c r="A634" s="5">
        <v>0</v>
      </c>
      <c r="B634" s="6" t="s">
        <v>4032</v>
      </c>
      <c r="C634" s="7">
        <v>1190</v>
      </c>
      <c r="D634" s="8" t="s">
        <v>4033</v>
      </c>
      <c r="E634" s="8" t="s">
        <v>4034</v>
      </c>
      <c r="F634" s="8" t="s">
        <v>1164</v>
      </c>
      <c r="G634" s="6" t="s">
        <v>93</v>
      </c>
      <c r="H634" s="6" t="s">
        <v>39</v>
      </c>
      <c r="I634" s="8" t="s">
        <v>40</v>
      </c>
      <c r="J634" s="9">
        <v>1</v>
      </c>
      <c r="K634" s="9">
        <v>258</v>
      </c>
      <c r="L634" s="9">
        <v>2024</v>
      </c>
      <c r="M634" s="8" t="s">
        <v>4035</v>
      </c>
      <c r="N634" s="8" t="s">
        <v>66</v>
      </c>
      <c r="O634" s="8" t="s">
        <v>67</v>
      </c>
      <c r="P634" s="6" t="s">
        <v>44</v>
      </c>
      <c r="Q634" s="8" t="s">
        <v>45</v>
      </c>
      <c r="R634" s="10" t="s">
        <v>4036</v>
      </c>
      <c r="S634" s="11"/>
      <c r="T634" s="6"/>
      <c r="U634" s="15" t="str">
        <f>HYPERLINK("https://media.infra-m.ru/2115/2115738/cover/2115738.jpg", "Обложка")</f>
        <v>Обложка</v>
      </c>
      <c r="V634" s="15" t="str">
        <f>HYPERLINK("https://znanium.ru/catalog/product/2115738", "Ознакомиться")</f>
        <v>Ознакомиться</v>
      </c>
      <c r="W634" s="8" t="s">
        <v>1167</v>
      </c>
      <c r="X634" s="6"/>
      <c r="Y634" s="6"/>
      <c r="Z634" s="6"/>
      <c r="AA634" s="6" t="s">
        <v>864</v>
      </c>
      <c r="AB634" s="8"/>
    </row>
    <row r="635" spans="1:28" s="4" customFormat="1" ht="44.1" customHeight="1" x14ac:dyDescent="0.2">
      <c r="A635" s="5">
        <v>0</v>
      </c>
      <c r="B635" s="6" t="s">
        <v>4037</v>
      </c>
      <c r="C635" s="13">
        <v>494.9</v>
      </c>
      <c r="D635" s="8" t="s">
        <v>4038</v>
      </c>
      <c r="E635" s="8" t="s">
        <v>4039</v>
      </c>
      <c r="F635" s="8" t="s">
        <v>1898</v>
      </c>
      <c r="G635" s="6" t="s">
        <v>38</v>
      </c>
      <c r="H635" s="6" t="s">
        <v>39</v>
      </c>
      <c r="I635" s="8" t="s">
        <v>183</v>
      </c>
      <c r="J635" s="9">
        <v>1</v>
      </c>
      <c r="K635" s="9">
        <v>101</v>
      </c>
      <c r="L635" s="9">
        <v>2023</v>
      </c>
      <c r="M635" s="8" t="s">
        <v>4040</v>
      </c>
      <c r="N635" s="8" t="s">
        <v>42</v>
      </c>
      <c r="O635" s="8" t="s">
        <v>77</v>
      </c>
      <c r="P635" s="6" t="s">
        <v>56</v>
      </c>
      <c r="Q635" s="8" t="s">
        <v>57</v>
      </c>
      <c r="R635" s="10" t="s">
        <v>470</v>
      </c>
      <c r="S635" s="11"/>
      <c r="T635" s="6"/>
      <c r="U635" s="15" t="str">
        <f>HYPERLINK("https://media.infra-m.ru/1913/1913026/cover/1913026.jpg", "Обложка")</f>
        <v>Обложка</v>
      </c>
      <c r="V635" s="15" t="str">
        <f>HYPERLINK("https://znanium.ru/catalog/product/938019", "Ознакомиться")</f>
        <v>Ознакомиться</v>
      </c>
      <c r="W635" s="8" t="s">
        <v>1086</v>
      </c>
      <c r="X635" s="6"/>
      <c r="Y635" s="6"/>
      <c r="Z635" s="6"/>
      <c r="AA635" s="6" t="s">
        <v>402</v>
      </c>
      <c r="AB635" s="8"/>
    </row>
    <row r="636" spans="1:28" s="4" customFormat="1" ht="51.95" customHeight="1" x14ac:dyDescent="0.2">
      <c r="A636" s="5">
        <v>0</v>
      </c>
      <c r="B636" s="6" t="s">
        <v>4041</v>
      </c>
      <c r="C636" s="7">
        <v>1044</v>
      </c>
      <c r="D636" s="8" t="s">
        <v>4042</v>
      </c>
      <c r="E636" s="8" t="s">
        <v>4043</v>
      </c>
      <c r="F636" s="8" t="s">
        <v>4044</v>
      </c>
      <c r="G636" s="6" t="s">
        <v>133</v>
      </c>
      <c r="H636" s="6" t="s">
        <v>39</v>
      </c>
      <c r="I636" s="8" t="s">
        <v>183</v>
      </c>
      <c r="J636" s="9">
        <v>1</v>
      </c>
      <c r="K636" s="9">
        <v>228</v>
      </c>
      <c r="L636" s="9">
        <v>2024</v>
      </c>
      <c r="M636" s="8" t="s">
        <v>4045</v>
      </c>
      <c r="N636" s="8" t="s">
        <v>66</v>
      </c>
      <c r="O636" s="8" t="s">
        <v>67</v>
      </c>
      <c r="P636" s="6" t="s">
        <v>56</v>
      </c>
      <c r="Q636" s="8" t="s">
        <v>57</v>
      </c>
      <c r="R636" s="10" t="s">
        <v>4046</v>
      </c>
      <c r="S636" s="11" t="s">
        <v>4047</v>
      </c>
      <c r="T636" s="6"/>
      <c r="U636" s="15" t="str">
        <f>HYPERLINK("https://media.infra-m.ru/2110/2110949/cover/2110949.jpg", "Обложка")</f>
        <v>Обложка</v>
      </c>
      <c r="V636" s="15" t="str">
        <f>HYPERLINK("https://znanium.ru/catalog/product/999916", "Ознакомиться")</f>
        <v>Ознакомиться</v>
      </c>
      <c r="W636" s="8" t="s">
        <v>87</v>
      </c>
      <c r="X636" s="6"/>
      <c r="Y636" s="6"/>
      <c r="Z636" s="6"/>
      <c r="AA636" s="6" t="s">
        <v>160</v>
      </c>
      <c r="AB636" s="8"/>
    </row>
    <row r="637" spans="1:28" s="4" customFormat="1" ht="51.95" customHeight="1" x14ac:dyDescent="0.2">
      <c r="A637" s="5">
        <v>0</v>
      </c>
      <c r="B637" s="6" t="s">
        <v>4048</v>
      </c>
      <c r="C637" s="7">
        <v>1214</v>
      </c>
      <c r="D637" s="8" t="s">
        <v>4049</v>
      </c>
      <c r="E637" s="8" t="s">
        <v>4050</v>
      </c>
      <c r="F637" s="8" t="s">
        <v>4051</v>
      </c>
      <c r="G637" s="6" t="s">
        <v>133</v>
      </c>
      <c r="H637" s="6" t="s">
        <v>39</v>
      </c>
      <c r="I637" s="8" t="s">
        <v>231</v>
      </c>
      <c r="J637" s="9">
        <v>1</v>
      </c>
      <c r="K637" s="9">
        <v>219</v>
      </c>
      <c r="L637" s="9">
        <v>2024</v>
      </c>
      <c r="M637" s="8" t="s">
        <v>4052</v>
      </c>
      <c r="N637" s="8" t="s">
        <v>66</v>
      </c>
      <c r="O637" s="8" t="s">
        <v>67</v>
      </c>
      <c r="P637" s="6" t="s">
        <v>195</v>
      </c>
      <c r="Q637" s="8" t="s">
        <v>215</v>
      </c>
      <c r="R637" s="10" t="s">
        <v>857</v>
      </c>
      <c r="S637" s="11" t="s">
        <v>4053</v>
      </c>
      <c r="T637" s="6"/>
      <c r="U637" s="15" t="str">
        <f>HYPERLINK("https://media.infra-m.ru/2145/2145220/cover/2145220.jpg", "Обложка")</f>
        <v>Обложка</v>
      </c>
      <c r="V637" s="15" t="str">
        <f>HYPERLINK("https://znanium.ru/catalog/product/1843012", "Ознакомиться")</f>
        <v>Ознакомиться</v>
      </c>
      <c r="W637" s="8" t="s">
        <v>1120</v>
      </c>
      <c r="X637" s="6"/>
      <c r="Y637" s="6"/>
      <c r="Z637" s="6"/>
      <c r="AA637" s="6" t="s">
        <v>113</v>
      </c>
      <c r="AB637" s="8" t="s">
        <v>4054</v>
      </c>
    </row>
    <row r="638" spans="1:28" s="4" customFormat="1" ht="51.95" customHeight="1" x14ac:dyDescent="0.2">
      <c r="A638" s="5">
        <v>0</v>
      </c>
      <c r="B638" s="6" t="s">
        <v>4055</v>
      </c>
      <c r="C638" s="7">
        <v>2294</v>
      </c>
      <c r="D638" s="8" t="s">
        <v>4056</v>
      </c>
      <c r="E638" s="8" t="s">
        <v>4057</v>
      </c>
      <c r="F638" s="8" t="s">
        <v>4058</v>
      </c>
      <c r="G638" s="6" t="s">
        <v>133</v>
      </c>
      <c r="H638" s="6" t="s">
        <v>39</v>
      </c>
      <c r="I638" s="8" t="s">
        <v>231</v>
      </c>
      <c r="J638" s="9">
        <v>1</v>
      </c>
      <c r="K638" s="9">
        <v>471</v>
      </c>
      <c r="L638" s="9">
        <v>2025</v>
      </c>
      <c r="M638" s="8" t="s">
        <v>4059</v>
      </c>
      <c r="N638" s="8" t="s">
        <v>66</v>
      </c>
      <c r="O638" s="8" t="s">
        <v>67</v>
      </c>
      <c r="P638" s="6" t="s">
        <v>56</v>
      </c>
      <c r="Q638" s="8" t="s">
        <v>215</v>
      </c>
      <c r="R638" s="10" t="s">
        <v>4060</v>
      </c>
      <c r="S638" s="11" t="s">
        <v>4061</v>
      </c>
      <c r="T638" s="6"/>
      <c r="U638" s="15" t="str">
        <f>HYPERLINK("https://media.infra-m.ru/2188/2188882/cover/2188882.jpg", "Обложка")</f>
        <v>Обложка</v>
      </c>
      <c r="V638" s="15" t="str">
        <f>HYPERLINK("https://znanium.ru/catalog/product/1026003", "Ознакомиться")</f>
        <v>Ознакомиться</v>
      </c>
      <c r="W638" s="8" t="s">
        <v>3004</v>
      </c>
      <c r="X638" s="6"/>
      <c r="Y638" s="6"/>
      <c r="Z638" s="6" t="s">
        <v>258</v>
      </c>
      <c r="AA638" s="6" t="s">
        <v>88</v>
      </c>
      <c r="AB638" s="8"/>
    </row>
    <row r="639" spans="1:28" s="4" customFormat="1" ht="51.95" customHeight="1" x14ac:dyDescent="0.2">
      <c r="A639" s="5">
        <v>0</v>
      </c>
      <c r="B639" s="6" t="s">
        <v>4062</v>
      </c>
      <c r="C639" s="7">
        <v>2100</v>
      </c>
      <c r="D639" s="8" t="s">
        <v>4063</v>
      </c>
      <c r="E639" s="8" t="s">
        <v>4057</v>
      </c>
      <c r="F639" s="8" t="s">
        <v>4058</v>
      </c>
      <c r="G639" s="6" t="s">
        <v>133</v>
      </c>
      <c r="H639" s="6" t="s">
        <v>39</v>
      </c>
      <c r="I639" s="8" t="s">
        <v>174</v>
      </c>
      <c r="J639" s="9">
        <v>1</v>
      </c>
      <c r="K639" s="9">
        <v>471</v>
      </c>
      <c r="L639" s="9">
        <v>2024</v>
      </c>
      <c r="M639" s="8" t="s">
        <v>4064</v>
      </c>
      <c r="N639" s="8" t="s">
        <v>66</v>
      </c>
      <c r="O639" s="8" t="s">
        <v>67</v>
      </c>
      <c r="P639" s="6" t="s">
        <v>56</v>
      </c>
      <c r="Q639" s="8" t="s">
        <v>57</v>
      </c>
      <c r="R639" s="10" t="s">
        <v>3831</v>
      </c>
      <c r="S639" s="11" t="s">
        <v>4065</v>
      </c>
      <c r="T639" s="6"/>
      <c r="U639" s="15" t="str">
        <f>HYPERLINK("https://media.infra-m.ru/2110/2110955/cover/2110955.jpg", "Обложка")</f>
        <v>Обложка</v>
      </c>
      <c r="V639" s="15" t="str">
        <f>HYPERLINK("https://znanium.ru/catalog/product/2110955", "Ознакомиться")</f>
        <v>Ознакомиться</v>
      </c>
      <c r="W639" s="8" t="s">
        <v>3004</v>
      </c>
      <c r="X639" s="6"/>
      <c r="Y639" s="6"/>
      <c r="Z639" s="6"/>
      <c r="AA639" s="6" t="s">
        <v>88</v>
      </c>
      <c r="AB639" s="8"/>
    </row>
    <row r="640" spans="1:28" s="4" customFormat="1" ht="51.95" customHeight="1" x14ac:dyDescent="0.2">
      <c r="A640" s="5">
        <v>0</v>
      </c>
      <c r="B640" s="6" t="s">
        <v>4066</v>
      </c>
      <c r="C640" s="13">
        <v>794</v>
      </c>
      <c r="D640" s="8" t="s">
        <v>4067</v>
      </c>
      <c r="E640" s="8" t="s">
        <v>4068</v>
      </c>
      <c r="F640" s="8" t="s">
        <v>4069</v>
      </c>
      <c r="G640" s="6" t="s">
        <v>38</v>
      </c>
      <c r="H640" s="6" t="s">
        <v>714</v>
      </c>
      <c r="I640" s="8"/>
      <c r="J640" s="9">
        <v>1</v>
      </c>
      <c r="K640" s="9">
        <v>176</v>
      </c>
      <c r="L640" s="9">
        <v>2023</v>
      </c>
      <c r="M640" s="8" t="s">
        <v>4070</v>
      </c>
      <c r="N640" s="8" t="s">
        <v>66</v>
      </c>
      <c r="O640" s="8" t="s">
        <v>67</v>
      </c>
      <c r="P640" s="6" t="s">
        <v>56</v>
      </c>
      <c r="Q640" s="8" t="s">
        <v>57</v>
      </c>
      <c r="R640" s="10" t="s">
        <v>4071</v>
      </c>
      <c r="S640" s="11"/>
      <c r="T640" s="6"/>
      <c r="U640" s="15" t="str">
        <f>HYPERLINK("https://media.infra-m.ru/1054/1054213/cover/1054213.jpg", "Обложка")</f>
        <v>Обложка</v>
      </c>
      <c r="V640" s="15" t="str">
        <f>HYPERLINK("https://znanium.ru/catalog/product/995364", "Ознакомиться")</f>
        <v>Ознакомиться</v>
      </c>
      <c r="W640" s="8"/>
      <c r="X640" s="6"/>
      <c r="Y640" s="6"/>
      <c r="Z640" s="6"/>
      <c r="AA640" s="6" t="s">
        <v>321</v>
      </c>
      <c r="AB640" s="8"/>
    </row>
    <row r="641" spans="1:28" s="4" customFormat="1" ht="51.95" customHeight="1" x14ac:dyDescent="0.2">
      <c r="A641" s="5">
        <v>0</v>
      </c>
      <c r="B641" s="6" t="s">
        <v>4072</v>
      </c>
      <c r="C641" s="7">
        <v>1667</v>
      </c>
      <c r="D641" s="8" t="s">
        <v>4073</v>
      </c>
      <c r="E641" s="8" t="s">
        <v>4074</v>
      </c>
      <c r="F641" s="8" t="s">
        <v>4075</v>
      </c>
      <c r="G641" s="6" t="s">
        <v>133</v>
      </c>
      <c r="H641" s="6" t="s">
        <v>53</v>
      </c>
      <c r="I641" s="8" t="s">
        <v>174</v>
      </c>
      <c r="J641" s="9">
        <v>1</v>
      </c>
      <c r="K641" s="9">
        <v>272</v>
      </c>
      <c r="L641" s="9">
        <v>2024</v>
      </c>
      <c r="M641" s="8" t="s">
        <v>4076</v>
      </c>
      <c r="N641" s="8" t="s">
        <v>66</v>
      </c>
      <c r="O641" s="8" t="s">
        <v>67</v>
      </c>
      <c r="P641" s="6" t="s">
        <v>56</v>
      </c>
      <c r="Q641" s="8" t="s">
        <v>196</v>
      </c>
      <c r="R641" s="10" t="s">
        <v>766</v>
      </c>
      <c r="S641" s="11" t="s">
        <v>4077</v>
      </c>
      <c r="T641" s="6"/>
      <c r="U641" s="15" t="str">
        <f>HYPERLINK("https://media.infra-m.ru/1981/1981729/cover/1981729.jpg", "Обложка")</f>
        <v>Обложка</v>
      </c>
      <c r="V641" s="15" t="str">
        <f>HYPERLINK("https://znanium.ru/catalog/product/535143", "Ознакомиться")</f>
        <v>Ознакомиться</v>
      </c>
      <c r="W641" s="8" t="s">
        <v>3004</v>
      </c>
      <c r="X641" s="6"/>
      <c r="Y641" s="6"/>
      <c r="Z641" s="6"/>
      <c r="AA641" s="6" t="s">
        <v>60</v>
      </c>
      <c r="AB641" s="8"/>
    </row>
    <row r="642" spans="1:28" s="4" customFormat="1" ht="51.95" customHeight="1" x14ac:dyDescent="0.2">
      <c r="A642" s="5">
        <v>0</v>
      </c>
      <c r="B642" s="6" t="s">
        <v>4078</v>
      </c>
      <c r="C642" s="7">
        <v>1714</v>
      </c>
      <c r="D642" s="8" t="s">
        <v>4079</v>
      </c>
      <c r="E642" s="8" t="s">
        <v>4080</v>
      </c>
      <c r="F642" s="8" t="s">
        <v>4081</v>
      </c>
      <c r="G642" s="6" t="s">
        <v>133</v>
      </c>
      <c r="H642" s="6" t="s">
        <v>39</v>
      </c>
      <c r="I642" s="8" t="s">
        <v>183</v>
      </c>
      <c r="J642" s="9">
        <v>1</v>
      </c>
      <c r="K642" s="9">
        <v>343</v>
      </c>
      <c r="L642" s="9">
        <v>2025</v>
      </c>
      <c r="M642" s="8" t="s">
        <v>4082</v>
      </c>
      <c r="N642" s="8" t="s">
        <v>66</v>
      </c>
      <c r="O642" s="8" t="s">
        <v>67</v>
      </c>
      <c r="P642" s="6" t="s">
        <v>195</v>
      </c>
      <c r="Q642" s="8" t="s">
        <v>57</v>
      </c>
      <c r="R642" s="10" t="s">
        <v>4083</v>
      </c>
      <c r="S642" s="11" t="s">
        <v>4084</v>
      </c>
      <c r="T642" s="6"/>
      <c r="U642" s="15" t="str">
        <f>HYPERLINK("https://media.infra-m.ru/2184/2184953/cover/2184953.jpg", "Обложка")</f>
        <v>Обложка</v>
      </c>
      <c r="V642" s="15" t="str">
        <f>HYPERLINK("https://znanium.ru/catalog/product/1356162", "Ознакомиться")</f>
        <v>Ознакомиться</v>
      </c>
      <c r="W642" s="8" t="s">
        <v>1139</v>
      </c>
      <c r="X642" s="6"/>
      <c r="Y642" s="6"/>
      <c r="Z642" s="6"/>
      <c r="AA642" s="6" t="s">
        <v>4085</v>
      </c>
      <c r="AB642" s="8"/>
    </row>
    <row r="643" spans="1:28" s="4" customFormat="1" ht="51.95" customHeight="1" x14ac:dyDescent="0.2">
      <c r="A643" s="5">
        <v>0</v>
      </c>
      <c r="B643" s="6" t="s">
        <v>4086</v>
      </c>
      <c r="C643" s="7">
        <v>1124.9000000000001</v>
      </c>
      <c r="D643" s="8" t="s">
        <v>4087</v>
      </c>
      <c r="E643" s="8" t="s">
        <v>4088</v>
      </c>
      <c r="F643" s="8" t="s">
        <v>4089</v>
      </c>
      <c r="G643" s="6" t="s">
        <v>133</v>
      </c>
      <c r="H643" s="6" t="s">
        <v>598</v>
      </c>
      <c r="I643" s="8" t="s">
        <v>4090</v>
      </c>
      <c r="J643" s="9">
        <v>1</v>
      </c>
      <c r="K643" s="9">
        <v>350</v>
      </c>
      <c r="L643" s="9">
        <v>2019</v>
      </c>
      <c r="M643" s="8" t="s">
        <v>4091</v>
      </c>
      <c r="N643" s="8" t="s">
        <v>66</v>
      </c>
      <c r="O643" s="8" t="s">
        <v>67</v>
      </c>
      <c r="P643" s="6" t="s">
        <v>195</v>
      </c>
      <c r="Q643" s="8" t="s">
        <v>57</v>
      </c>
      <c r="R643" s="10" t="s">
        <v>4083</v>
      </c>
      <c r="S643" s="11" t="s">
        <v>4092</v>
      </c>
      <c r="T643" s="6"/>
      <c r="U643" s="15" t="str">
        <f>HYPERLINK("https://media.infra-m.ru/0987/0987787/cover/987787.jpg", "Обложка")</f>
        <v>Обложка</v>
      </c>
      <c r="V643" s="15" t="str">
        <f>HYPERLINK("https://znanium.ru/catalog/product/1356162", "Ознакомиться")</f>
        <v>Ознакомиться</v>
      </c>
      <c r="W643" s="8" t="s">
        <v>1139</v>
      </c>
      <c r="X643" s="6"/>
      <c r="Y643" s="6"/>
      <c r="Z643" s="6"/>
      <c r="AA643" s="6" t="s">
        <v>2952</v>
      </c>
      <c r="AB643" s="8"/>
    </row>
    <row r="644" spans="1:28" s="4" customFormat="1" ht="51.95" customHeight="1" x14ac:dyDescent="0.2">
      <c r="A644" s="5">
        <v>0</v>
      </c>
      <c r="B644" s="6" t="s">
        <v>4093</v>
      </c>
      <c r="C644" s="7">
        <v>1370</v>
      </c>
      <c r="D644" s="8" t="s">
        <v>4094</v>
      </c>
      <c r="E644" s="8" t="s">
        <v>4095</v>
      </c>
      <c r="F644" s="8" t="s">
        <v>4096</v>
      </c>
      <c r="G644" s="6" t="s">
        <v>93</v>
      </c>
      <c r="H644" s="6" t="s">
        <v>39</v>
      </c>
      <c r="I644" s="8" t="s">
        <v>183</v>
      </c>
      <c r="J644" s="9">
        <v>1</v>
      </c>
      <c r="K644" s="9">
        <v>304</v>
      </c>
      <c r="L644" s="9">
        <v>2023</v>
      </c>
      <c r="M644" s="8" t="s">
        <v>4097</v>
      </c>
      <c r="N644" s="8" t="s">
        <v>66</v>
      </c>
      <c r="O644" s="8" t="s">
        <v>67</v>
      </c>
      <c r="P644" s="6" t="s">
        <v>56</v>
      </c>
      <c r="Q644" s="8" t="s">
        <v>196</v>
      </c>
      <c r="R644" s="10" t="s">
        <v>4098</v>
      </c>
      <c r="S644" s="11" t="s">
        <v>4099</v>
      </c>
      <c r="T644" s="6"/>
      <c r="U644" s="15" t="str">
        <f>HYPERLINK("https://media.infra-m.ru/1995/1995273/cover/1995273.jpg", "Обложка")</f>
        <v>Обложка</v>
      </c>
      <c r="V644" s="15" t="str">
        <f>HYPERLINK("https://znanium.ru/catalog/product/1816624", "Ознакомиться")</f>
        <v>Ознакомиться</v>
      </c>
      <c r="W644" s="8" t="s">
        <v>1139</v>
      </c>
      <c r="X644" s="6"/>
      <c r="Y644" s="6"/>
      <c r="Z644" s="6"/>
      <c r="AA644" s="6" t="s">
        <v>321</v>
      </c>
      <c r="AB644" s="8"/>
    </row>
    <row r="645" spans="1:28" s="4" customFormat="1" ht="51.95" customHeight="1" x14ac:dyDescent="0.2">
      <c r="A645" s="5">
        <v>0</v>
      </c>
      <c r="B645" s="6" t="s">
        <v>4100</v>
      </c>
      <c r="C645" s="7">
        <v>1934</v>
      </c>
      <c r="D645" s="8" t="s">
        <v>4101</v>
      </c>
      <c r="E645" s="8" t="s">
        <v>4102</v>
      </c>
      <c r="F645" s="8" t="s">
        <v>4103</v>
      </c>
      <c r="G645" s="6" t="s">
        <v>133</v>
      </c>
      <c r="H645" s="6" t="s">
        <v>39</v>
      </c>
      <c r="I645" s="8" t="s">
        <v>183</v>
      </c>
      <c r="J645" s="9">
        <v>1</v>
      </c>
      <c r="K645" s="9">
        <v>421</v>
      </c>
      <c r="L645" s="9">
        <v>2023</v>
      </c>
      <c r="M645" s="8" t="s">
        <v>4104</v>
      </c>
      <c r="N645" s="8" t="s">
        <v>66</v>
      </c>
      <c r="O645" s="8" t="s">
        <v>67</v>
      </c>
      <c r="P645" s="6" t="s">
        <v>56</v>
      </c>
      <c r="Q645" s="8" t="s">
        <v>57</v>
      </c>
      <c r="R645" s="10" t="s">
        <v>4105</v>
      </c>
      <c r="S645" s="11" t="s">
        <v>4106</v>
      </c>
      <c r="T645" s="6"/>
      <c r="U645" s="15" t="str">
        <f>HYPERLINK("https://media.infra-m.ru/2006/2006076/cover/2006076.jpg", "Обложка")</f>
        <v>Обложка</v>
      </c>
      <c r="V645" s="15" t="str">
        <f>HYPERLINK("https://znanium.ru/catalog/product/968121", "Ознакомиться")</f>
        <v>Ознакомиться</v>
      </c>
      <c r="W645" s="8" t="s">
        <v>3004</v>
      </c>
      <c r="X645" s="6"/>
      <c r="Y645" s="6"/>
      <c r="Z645" s="6"/>
      <c r="AA645" s="6" t="s">
        <v>209</v>
      </c>
      <c r="AB645" s="8"/>
    </row>
    <row r="646" spans="1:28" s="4" customFormat="1" ht="51.95" customHeight="1" x14ac:dyDescent="0.2">
      <c r="A646" s="5">
        <v>0</v>
      </c>
      <c r="B646" s="6" t="s">
        <v>4107</v>
      </c>
      <c r="C646" s="7">
        <v>1514</v>
      </c>
      <c r="D646" s="8" t="s">
        <v>4108</v>
      </c>
      <c r="E646" s="8" t="s">
        <v>4109</v>
      </c>
      <c r="F646" s="8" t="s">
        <v>4110</v>
      </c>
      <c r="G646" s="6" t="s">
        <v>93</v>
      </c>
      <c r="H646" s="6" t="s">
        <v>39</v>
      </c>
      <c r="I646" s="8" t="s">
        <v>231</v>
      </c>
      <c r="J646" s="9">
        <v>1</v>
      </c>
      <c r="K646" s="9">
        <v>302</v>
      </c>
      <c r="L646" s="9">
        <v>2025</v>
      </c>
      <c r="M646" s="8" t="s">
        <v>4111</v>
      </c>
      <c r="N646" s="8" t="s">
        <v>66</v>
      </c>
      <c r="O646" s="8" t="s">
        <v>67</v>
      </c>
      <c r="P646" s="6" t="s">
        <v>195</v>
      </c>
      <c r="Q646" s="8" t="s">
        <v>215</v>
      </c>
      <c r="R646" s="10" t="s">
        <v>663</v>
      </c>
      <c r="S646" s="11" t="s">
        <v>4112</v>
      </c>
      <c r="T646" s="6"/>
      <c r="U646" s="15" t="str">
        <f>HYPERLINK("https://media.infra-m.ru/2175/2175576/cover/2175576.jpg", "Обложка")</f>
        <v>Обложка</v>
      </c>
      <c r="V646" s="15" t="str">
        <f>HYPERLINK("https://znanium.ru/catalog/product/2174266", "Ознакомиться")</f>
        <v>Ознакомиться</v>
      </c>
      <c r="W646" s="8" t="s">
        <v>1139</v>
      </c>
      <c r="X646" s="6"/>
      <c r="Y646" s="6"/>
      <c r="Z646" s="6" t="s">
        <v>258</v>
      </c>
      <c r="AA646" s="6" t="s">
        <v>209</v>
      </c>
      <c r="AB646" s="8"/>
    </row>
    <row r="647" spans="1:28" s="4" customFormat="1" ht="51.95" customHeight="1" x14ac:dyDescent="0.2">
      <c r="A647" s="5">
        <v>0</v>
      </c>
      <c r="B647" s="6" t="s">
        <v>4113</v>
      </c>
      <c r="C647" s="7">
        <v>1384</v>
      </c>
      <c r="D647" s="8" t="s">
        <v>4114</v>
      </c>
      <c r="E647" s="8" t="s">
        <v>4109</v>
      </c>
      <c r="F647" s="8" t="s">
        <v>4110</v>
      </c>
      <c r="G647" s="6" t="s">
        <v>93</v>
      </c>
      <c r="H647" s="6" t="s">
        <v>39</v>
      </c>
      <c r="I647" s="8" t="s">
        <v>183</v>
      </c>
      <c r="J647" s="9">
        <v>1</v>
      </c>
      <c r="K647" s="9">
        <v>302</v>
      </c>
      <c r="L647" s="9">
        <v>2024</v>
      </c>
      <c r="M647" s="8" t="s">
        <v>4115</v>
      </c>
      <c r="N647" s="8" t="s">
        <v>66</v>
      </c>
      <c r="O647" s="8" t="s">
        <v>67</v>
      </c>
      <c r="P647" s="6" t="s">
        <v>195</v>
      </c>
      <c r="Q647" s="8" t="s">
        <v>57</v>
      </c>
      <c r="R647" s="10" t="s">
        <v>4116</v>
      </c>
      <c r="S647" s="11" t="s">
        <v>4117</v>
      </c>
      <c r="T647" s="6"/>
      <c r="U647" s="15" t="str">
        <f>HYPERLINK("https://media.infra-m.ru/2058/2058766/cover/2058766.jpg", "Обложка")</f>
        <v>Обложка</v>
      </c>
      <c r="V647" s="15" t="str">
        <f>HYPERLINK("https://znanium.ru/catalog/product/1221472", "Ознакомиться")</f>
        <v>Ознакомиться</v>
      </c>
      <c r="W647" s="8" t="s">
        <v>1139</v>
      </c>
      <c r="X647" s="6"/>
      <c r="Y647" s="6"/>
      <c r="Z647" s="6"/>
      <c r="AA647" s="6" t="s">
        <v>305</v>
      </c>
      <c r="AB647" s="8"/>
    </row>
    <row r="648" spans="1:28" s="4" customFormat="1" ht="51.95" customHeight="1" x14ac:dyDescent="0.2">
      <c r="A648" s="5">
        <v>0</v>
      </c>
      <c r="B648" s="6" t="s">
        <v>4118</v>
      </c>
      <c r="C648" s="7">
        <v>1120</v>
      </c>
      <c r="D648" s="8" t="s">
        <v>4119</v>
      </c>
      <c r="E648" s="8" t="s">
        <v>4120</v>
      </c>
      <c r="F648" s="8" t="s">
        <v>4044</v>
      </c>
      <c r="G648" s="6" t="s">
        <v>93</v>
      </c>
      <c r="H648" s="6" t="s">
        <v>39</v>
      </c>
      <c r="I648" s="8" t="s">
        <v>183</v>
      </c>
      <c r="J648" s="9">
        <v>1</v>
      </c>
      <c r="K648" s="9">
        <v>247</v>
      </c>
      <c r="L648" s="9">
        <v>2023</v>
      </c>
      <c r="M648" s="8" t="s">
        <v>4121</v>
      </c>
      <c r="N648" s="8" t="s">
        <v>66</v>
      </c>
      <c r="O648" s="8" t="s">
        <v>67</v>
      </c>
      <c r="P648" s="6" t="s">
        <v>195</v>
      </c>
      <c r="Q648" s="8" t="s">
        <v>57</v>
      </c>
      <c r="R648" s="10" t="s">
        <v>282</v>
      </c>
      <c r="S648" s="11" t="s">
        <v>4122</v>
      </c>
      <c r="T648" s="6"/>
      <c r="U648" s="15" t="str">
        <f>HYPERLINK("https://media.infra-m.ru/1901/1901472/cover/1901472.jpg", "Обложка")</f>
        <v>Обложка</v>
      </c>
      <c r="V648" s="15" t="str">
        <f>HYPERLINK("https://znanium.ru/catalog/product/1901472", "Ознакомиться")</f>
        <v>Ознакомиться</v>
      </c>
      <c r="W648" s="8" t="s">
        <v>87</v>
      </c>
      <c r="X648" s="6"/>
      <c r="Y648" s="6"/>
      <c r="Z648" s="6"/>
      <c r="AA648" s="6" t="s">
        <v>88</v>
      </c>
      <c r="AB648" s="8"/>
    </row>
    <row r="649" spans="1:28" s="4" customFormat="1" ht="51.95" customHeight="1" x14ac:dyDescent="0.2">
      <c r="A649" s="5">
        <v>0</v>
      </c>
      <c r="B649" s="6" t="s">
        <v>4123</v>
      </c>
      <c r="C649" s="7">
        <v>1110</v>
      </c>
      <c r="D649" s="8" t="s">
        <v>4124</v>
      </c>
      <c r="E649" s="8" t="s">
        <v>4120</v>
      </c>
      <c r="F649" s="8" t="s">
        <v>4044</v>
      </c>
      <c r="G649" s="6" t="s">
        <v>93</v>
      </c>
      <c r="H649" s="6" t="s">
        <v>39</v>
      </c>
      <c r="I649" s="8" t="s">
        <v>202</v>
      </c>
      <c r="J649" s="9">
        <v>1</v>
      </c>
      <c r="K649" s="9">
        <v>247</v>
      </c>
      <c r="L649" s="9">
        <v>2023</v>
      </c>
      <c r="M649" s="8" t="s">
        <v>4125</v>
      </c>
      <c r="N649" s="8" t="s">
        <v>66</v>
      </c>
      <c r="O649" s="8" t="s">
        <v>67</v>
      </c>
      <c r="P649" s="6" t="s">
        <v>195</v>
      </c>
      <c r="Q649" s="8" t="s">
        <v>204</v>
      </c>
      <c r="R649" s="10" t="s">
        <v>4126</v>
      </c>
      <c r="S649" s="11" t="s">
        <v>4127</v>
      </c>
      <c r="T649" s="6"/>
      <c r="U649" s="15" t="str">
        <f>HYPERLINK("https://media.infra-m.ru/1959/1959268/cover/1959268.jpg", "Обложка")</f>
        <v>Обложка</v>
      </c>
      <c r="V649" s="15" t="str">
        <f>HYPERLINK("https://znanium.ru/catalog/product/1959268", "Ознакомиться")</f>
        <v>Ознакомиться</v>
      </c>
      <c r="W649" s="8" t="s">
        <v>87</v>
      </c>
      <c r="X649" s="6"/>
      <c r="Y649" s="6"/>
      <c r="Z649" s="6" t="s">
        <v>208</v>
      </c>
      <c r="AA649" s="6" t="s">
        <v>209</v>
      </c>
      <c r="AB649" s="8"/>
    </row>
    <row r="650" spans="1:28" s="4" customFormat="1" ht="51.95" customHeight="1" x14ac:dyDescent="0.2">
      <c r="A650" s="5">
        <v>0</v>
      </c>
      <c r="B650" s="6" t="s">
        <v>4128</v>
      </c>
      <c r="C650" s="7">
        <v>1150</v>
      </c>
      <c r="D650" s="8" t="s">
        <v>4129</v>
      </c>
      <c r="E650" s="8" t="s">
        <v>4120</v>
      </c>
      <c r="F650" s="8" t="s">
        <v>4044</v>
      </c>
      <c r="G650" s="6" t="s">
        <v>93</v>
      </c>
      <c r="H650" s="6" t="s">
        <v>39</v>
      </c>
      <c r="I650" s="8" t="s">
        <v>231</v>
      </c>
      <c r="J650" s="9">
        <v>1</v>
      </c>
      <c r="K650" s="9">
        <v>247</v>
      </c>
      <c r="L650" s="9">
        <v>2024</v>
      </c>
      <c r="M650" s="8" t="s">
        <v>4130</v>
      </c>
      <c r="N650" s="8" t="s">
        <v>66</v>
      </c>
      <c r="O650" s="8" t="s">
        <v>67</v>
      </c>
      <c r="P650" s="6" t="s">
        <v>195</v>
      </c>
      <c r="Q650" s="8" t="s">
        <v>215</v>
      </c>
      <c r="R650" s="10" t="s">
        <v>4131</v>
      </c>
      <c r="S650" s="11" t="s">
        <v>4132</v>
      </c>
      <c r="T650" s="6"/>
      <c r="U650" s="15" t="str">
        <f>HYPERLINK("https://media.infra-m.ru/2076/2076901/cover/2076901.jpg", "Обложка")</f>
        <v>Обложка</v>
      </c>
      <c r="V650" s="15" t="str">
        <f>HYPERLINK("https://znanium.ru/catalog/product/2076901", "Ознакомиться")</f>
        <v>Ознакомиться</v>
      </c>
      <c r="W650" s="8" t="s">
        <v>87</v>
      </c>
      <c r="X650" s="6"/>
      <c r="Y650" s="6"/>
      <c r="Z650" s="6" t="s">
        <v>258</v>
      </c>
      <c r="AA650" s="6" t="s">
        <v>160</v>
      </c>
      <c r="AB650" s="8"/>
    </row>
    <row r="651" spans="1:28" s="4" customFormat="1" ht="42" customHeight="1" x14ac:dyDescent="0.2">
      <c r="A651" s="5">
        <v>0</v>
      </c>
      <c r="B651" s="6" t="s">
        <v>4133</v>
      </c>
      <c r="C651" s="13">
        <v>670</v>
      </c>
      <c r="D651" s="8" t="s">
        <v>4134</v>
      </c>
      <c r="E651" s="8" t="s">
        <v>4135</v>
      </c>
      <c r="F651" s="8" t="s">
        <v>3949</v>
      </c>
      <c r="G651" s="6" t="s">
        <v>38</v>
      </c>
      <c r="H651" s="6" t="s">
        <v>39</v>
      </c>
      <c r="I651" s="8" t="s">
        <v>40</v>
      </c>
      <c r="J651" s="9">
        <v>1</v>
      </c>
      <c r="K651" s="9">
        <v>141</v>
      </c>
      <c r="L651" s="9">
        <v>2023</v>
      </c>
      <c r="M651" s="8" t="s">
        <v>4136</v>
      </c>
      <c r="N651" s="8" t="s">
        <v>66</v>
      </c>
      <c r="O651" s="8" t="s">
        <v>67</v>
      </c>
      <c r="P651" s="6" t="s">
        <v>44</v>
      </c>
      <c r="Q651" s="8" t="s">
        <v>45</v>
      </c>
      <c r="R651" s="10" t="s">
        <v>1125</v>
      </c>
      <c r="S651" s="11"/>
      <c r="T651" s="6"/>
      <c r="U651" s="15" t="str">
        <f>HYPERLINK("https://media.infra-m.ru/1894/1894396/cover/1894396.jpg", "Обложка")</f>
        <v>Обложка</v>
      </c>
      <c r="V651" s="15" t="str">
        <f>HYPERLINK("https://znanium.ru/catalog/product/1894396", "Ознакомиться")</f>
        <v>Ознакомиться</v>
      </c>
      <c r="W651" s="8"/>
      <c r="X651" s="6"/>
      <c r="Y651" s="6"/>
      <c r="Z651" s="6"/>
      <c r="AA651" s="6" t="s">
        <v>121</v>
      </c>
      <c r="AB651" s="8"/>
    </row>
    <row r="652" spans="1:28" s="4" customFormat="1" ht="42" customHeight="1" x14ac:dyDescent="0.2">
      <c r="A652" s="5">
        <v>0</v>
      </c>
      <c r="B652" s="6" t="s">
        <v>4137</v>
      </c>
      <c r="C652" s="13">
        <v>996.6</v>
      </c>
      <c r="D652" s="8" t="s">
        <v>4138</v>
      </c>
      <c r="E652" s="8" t="s">
        <v>4139</v>
      </c>
      <c r="F652" s="8"/>
      <c r="G652" s="6" t="s">
        <v>38</v>
      </c>
      <c r="H652" s="6" t="s">
        <v>39</v>
      </c>
      <c r="I652" s="8"/>
      <c r="J652" s="9">
        <v>20</v>
      </c>
      <c r="K652" s="9">
        <v>68</v>
      </c>
      <c r="L652" s="9">
        <v>2017</v>
      </c>
      <c r="M652" s="8"/>
      <c r="N652" s="8" t="s">
        <v>42</v>
      </c>
      <c r="O652" s="8" t="s">
        <v>55</v>
      </c>
      <c r="P652" s="6" t="s">
        <v>4140</v>
      </c>
      <c r="Q652" s="8" t="s">
        <v>45</v>
      </c>
      <c r="R652" s="10"/>
      <c r="S652" s="11"/>
      <c r="T652" s="6"/>
      <c r="U652" s="15" t="str">
        <f>HYPERLINK("https://media.infra-m.ru/0882/0882671/cover/882671.jpg", "Обложка")</f>
        <v>Обложка</v>
      </c>
      <c r="V652" s="15" t="str">
        <f>HYPERLINK("https://znanium.ru/catalog/product/2089350", "Ознакомиться")</f>
        <v>Ознакомиться</v>
      </c>
      <c r="W652" s="8"/>
      <c r="X652" s="6"/>
      <c r="Y652" s="6"/>
      <c r="Z652" s="6"/>
      <c r="AA652" s="6"/>
      <c r="AB652" s="8"/>
    </row>
    <row r="653" spans="1:28" s="4" customFormat="1" ht="51.95" customHeight="1" x14ac:dyDescent="0.2">
      <c r="A653" s="5">
        <v>0</v>
      </c>
      <c r="B653" s="6" t="s">
        <v>4141</v>
      </c>
      <c r="C653" s="7">
        <v>2130</v>
      </c>
      <c r="D653" s="8" t="s">
        <v>4142</v>
      </c>
      <c r="E653" s="8" t="s">
        <v>4143</v>
      </c>
      <c r="F653" s="8" t="s">
        <v>4144</v>
      </c>
      <c r="G653" s="6" t="s">
        <v>133</v>
      </c>
      <c r="H653" s="6" t="s">
        <v>513</v>
      </c>
      <c r="I653" s="8" t="s">
        <v>174</v>
      </c>
      <c r="J653" s="9">
        <v>1</v>
      </c>
      <c r="K653" s="9">
        <v>472</v>
      </c>
      <c r="L653" s="9">
        <v>2023</v>
      </c>
      <c r="M653" s="8" t="s">
        <v>4145</v>
      </c>
      <c r="N653" s="8" t="s">
        <v>42</v>
      </c>
      <c r="O653" s="8" t="s">
        <v>43</v>
      </c>
      <c r="P653" s="6" t="s">
        <v>56</v>
      </c>
      <c r="Q653" s="8" t="s">
        <v>196</v>
      </c>
      <c r="R653" s="10" t="s">
        <v>4146</v>
      </c>
      <c r="S653" s="11" t="s">
        <v>4147</v>
      </c>
      <c r="T653" s="6"/>
      <c r="U653" s="15" t="str">
        <f>HYPERLINK("https://media.infra-m.ru/2020/2020539/cover/2020539.jpg", "Обложка")</f>
        <v>Обложка</v>
      </c>
      <c r="V653" s="15" t="str">
        <f>HYPERLINK("https://znanium.ru/catalog/product/2020539", "Ознакомиться")</f>
        <v>Ознакомиться</v>
      </c>
      <c r="W653" s="8" t="s">
        <v>4148</v>
      </c>
      <c r="X653" s="6"/>
      <c r="Y653" s="6"/>
      <c r="Z653" s="6"/>
      <c r="AA653" s="6" t="s">
        <v>48</v>
      </c>
      <c r="AB653" s="8"/>
    </row>
    <row r="654" spans="1:28" s="4" customFormat="1" ht="51.95" customHeight="1" x14ac:dyDescent="0.2">
      <c r="A654" s="5">
        <v>0</v>
      </c>
      <c r="B654" s="6" t="s">
        <v>4149</v>
      </c>
      <c r="C654" s="7">
        <v>2200</v>
      </c>
      <c r="D654" s="8" t="s">
        <v>4150</v>
      </c>
      <c r="E654" s="8" t="s">
        <v>4151</v>
      </c>
      <c r="F654" s="8" t="s">
        <v>4152</v>
      </c>
      <c r="G654" s="6" t="s">
        <v>93</v>
      </c>
      <c r="H654" s="6" t="s">
        <v>39</v>
      </c>
      <c r="I654" s="8" t="s">
        <v>183</v>
      </c>
      <c r="J654" s="9">
        <v>1</v>
      </c>
      <c r="K654" s="9">
        <v>489</v>
      </c>
      <c r="L654" s="9">
        <v>2023</v>
      </c>
      <c r="M654" s="8" t="s">
        <v>4153</v>
      </c>
      <c r="N654" s="8" t="s">
        <v>42</v>
      </c>
      <c r="O654" s="8" t="s">
        <v>77</v>
      </c>
      <c r="P654" s="6" t="s">
        <v>56</v>
      </c>
      <c r="Q654" s="8" t="s">
        <v>57</v>
      </c>
      <c r="R654" s="10" t="s">
        <v>2274</v>
      </c>
      <c r="S654" s="11" t="s">
        <v>4154</v>
      </c>
      <c r="T654" s="6" t="s">
        <v>289</v>
      </c>
      <c r="U654" s="15" t="str">
        <f>HYPERLINK("https://media.infra-m.ru/1912/1912395/cover/1912395.jpg", "Обложка")</f>
        <v>Обложка</v>
      </c>
      <c r="V654" s="15" t="str">
        <f>HYPERLINK("https://znanium.ru/catalog/product/1912395", "Ознакомиться")</f>
        <v>Ознакомиться</v>
      </c>
      <c r="W654" s="8" t="s">
        <v>4155</v>
      </c>
      <c r="X654" s="6"/>
      <c r="Y654" s="6"/>
      <c r="Z654" s="6"/>
      <c r="AA654" s="6" t="s">
        <v>88</v>
      </c>
      <c r="AB654" s="8"/>
    </row>
    <row r="655" spans="1:28" s="4" customFormat="1" ht="51.95" customHeight="1" x14ac:dyDescent="0.2">
      <c r="A655" s="5">
        <v>0</v>
      </c>
      <c r="B655" s="6" t="s">
        <v>4156</v>
      </c>
      <c r="C655" s="7">
        <v>1794</v>
      </c>
      <c r="D655" s="8" t="s">
        <v>4157</v>
      </c>
      <c r="E655" s="8" t="s">
        <v>4158</v>
      </c>
      <c r="F655" s="8" t="s">
        <v>4159</v>
      </c>
      <c r="G655" s="6" t="s">
        <v>93</v>
      </c>
      <c r="H655" s="6" t="s">
        <v>39</v>
      </c>
      <c r="I655" s="8" t="s">
        <v>183</v>
      </c>
      <c r="J655" s="9">
        <v>1</v>
      </c>
      <c r="K655" s="9">
        <v>358</v>
      </c>
      <c r="L655" s="9">
        <v>2024</v>
      </c>
      <c r="M655" s="8" t="s">
        <v>4160</v>
      </c>
      <c r="N655" s="8" t="s">
        <v>42</v>
      </c>
      <c r="O655" s="8" t="s">
        <v>77</v>
      </c>
      <c r="P655" s="6" t="s">
        <v>56</v>
      </c>
      <c r="Q655" s="8" t="s">
        <v>57</v>
      </c>
      <c r="R655" s="10" t="s">
        <v>4161</v>
      </c>
      <c r="S655" s="11" t="s">
        <v>4162</v>
      </c>
      <c r="T655" s="6"/>
      <c r="U655" s="15" t="str">
        <f>HYPERLINK("https://media.infra-m.ru/2159/2159179/cover/2159179.jpg", "Обложка")</f>
        <v>Обложка</v>
      </c>
      <c r="V655" s="15" t="str">
        <f>HYPERLINK("https://znanium.ru/catalog/product/1205998", "Ознакомиться")</f>
        <v>Ознакомиться</v>
      </c>
      <c r="W655" s="8" t="s">
        <v>4155</v>
      </c>
      <c r="X655" s="6"/>
      <c r="Y655" s="6"/>
      <c r="Z655" s="6"/>
      <c r="AA655" s="6" t="s">
        <v>88</v>
      </c>
      <c r="AB655" s="8"/>
    </row>
    <row r="656" spans="1:28" s="4" customFormat="1" ht="44.1" customHeight="1" x14ac:dyDescent="0.2">
      <c r="A656" s="5">
        <v>0</v>
      </c>
      <c r="B656" s="6" t="s">
        <v>4163</v>
      </c>
      <c r="C656" s="7">
        <v>2320</v>
      </c>
      <c r="D656" s="8" t="s">
        <v>4164</v>
      </c>
      <c r="E656" s="8" t="s">
        <v>4165</v>
      </c>
      <c r="F656" s="8" t="s">
        <v>4166</v>
      </c>
      <c r="G656" s="6" t="s">
        <v>133</v>
      </c>
      <c r="H656" s="6" t="s">
        <v>39</v>
      </c>
      <c r="I656" s="8" t="s">
        <v>174</v>
      </c>
      <c r="J656" s="9">
        <v>1</v>
      </c>
      <c r="K656" s="9">
        <v>502</v>
      </c>
      <c r="L656" s="9">
        <v>2024</v>
      </c>
      <c r="M656" s="8" t="s">
        <v>4167</v>
      </c>
      <c r="N656" s="8" t="s">
        <v>42</v>
      </c>
      <c r="O656" s="8" t="s">
        <v>77</v>
      </c>
      <c r="P656" s="6" t="s">
        <v>56</v>
      </c>
      <c r="Q656" s="8" t="s">
        <v>196</v>
      </c>
      <c r="R656" s="10" t="s">
        <v>2879</v>
      </c>
      <c r="S656" s="11"/>
      <c r="T656" s="6" t="s">
        <v>289</v>
      </c>
      <c r="U656" s="15" t="str">
        <f>HYPERLINK("https://media.infra-m.ru/0997/0997106/cover/997106.jpg", "Обложка")</f>
        <v>Обложка</v>
      </c>
      <c r="V656" s="15" t="str">
        <f>HYPERLINK("https://znanium.ru/catalog/product/997106", "Ознакомиться")</f>
        <v>Ознакомиться</v>
      </c>
      <c r="W656" s="8" t="s">
        <v>1604</v>
      </c>
      <c r="X656" s="6"/>
      <c r="Y656" s="6"/>
      <c r="Z656" s="6"/>
      <c r="AA656" s="6" t="s">
        <v>71</v>
      </c>
      <c r="AB656" s="8"/>
    </row>
    <row r="657" spans="1:28" s="4" customFormat="1" ht="51.95" customHeight="1" x14ac:dyDescent="0.2">
      <c r="A657" s="5">
        <v>0</v>
      </c>
      <c r="B657" s="6" t="s">
        <v>4168</v>
      </c>
      <c r="C657" s="7">
        <v>1630</v>
      </c>
      <c r="D657" s="8" t="s">
        <v>4169</v>
      </c>
      <c r="E657" s="8" t="s">
        <v>4170</v>
      </c>
      <c r="F657" s="8" t="s">
        <v>4171</v>
      </c>
      <c r="G657" s="6" t="s">
        <v>133</v>
      </c>
      <c r="H657" s="6" t="s">
        <v>39</v>
      </c>
      <c r="I657" s="8" t="s">
        <v>174</v>
      </c>
      <c r="J657" s="9">
        <v>1</v>
      </c>
      <c r="K657" s="9">
        <v>316</v>
      </c>
      <c r="L657" s="9">
        <v>2025</v>
      </c>
      <c r="M657" s="8" t="s">
        <v>4172</v>
      </c>
      <c r="N657" s="8" t="s">
        <v>42</v>
      </c>
      <c r="O657" s="8" t="s">
        <v>55</v>
      </c>
      <c r="P657" s="6" t="s">
        <v>56</v>
      </c>
      <c r="Q657" s="8" t="s">
        <v>196</v>
      </c>
      <c r="R657" s="10" t="s">
        <v>4173</v>
      </c>
      <c r="S657" s="11"/>
      <c r="T657" s="6"/>
      <c r="U657" s="15" t="str">
        <f>HYPERLINK("https://media.infra-m.ru/2141/2141113/cover/2141113.jpg", "Обложка")</f>
        <v>Обложка</v>
      </c>
      <c r="V657" s="15" t="str">
        <f>HYPERLINK("https://znanium.ru/catalog/product/2141113", "Ознакомиться")</f>
        <v>Ознакомиться</v>
      </c>
      <c r="W657" s="8" t="s">
        <v>4174</v>
      </c>
      <c r="X657" s="6" t="s">
        <v>1504</v>
      </c>
      <c r="Y657" s="6"/>
      <c r="Z657" s="6"/>
      <c r="AA657" s="6" t="s">
        <v>218</v>
      </c>
      <c r="AB657" s="8"/>
    </row>
    <row r="658" spans="1:28" s="4" customFormat="1" ht="51.95" customHeight="1" x14ac:dyDescent="0.2">
      <c r="A658" s="5">
        <v>0</v>
      </c>
      <c r="B658" s="6" t="s">
        <v>4175</v>
      </c>
      <c r="C658" s="7">
        <v>1274.9000000000001</v>
      </c>
      <c r="D658" s="8" t="s">
        <v>4176</v>
      </c>
      <c r="E658" s="8" t="s">
        <v>4177</v>
      </c>
      <c r="F658" s="8" t="s">
        <v>4178</v>
      </c>
      <c r="G658" s="6" t="s">
        <v>38</v>
      </c>
      <c r="H658" s="6" t="s">
        <v>53</v>
      </c>
      <c r="I658" s="8" t="s">
        <v>1001</v>
      </c>
      <c r="J658" s="9">
        <v>1</v>
      </c>
      <c r="K658" s="9">
        <v>336</v>
      </c>
      <c r="L658" s="9">
        <v>2022</v>
      </c>
      <c r="M658" s="8" t="s">
        <v>4179</v>
      </c>
      <c r="N658" s="8" t="s">
        <v>42</v>
      </c>
      <c r="O658" s="8" t="s">
        <v>77</v>
      </c>
      <c r="P658" s="6" t="s">
        <v>56</v>
      </c>
      <c r="Q658" s="8" t="s">
        <v>348</v>
      </c>
      <c r="R658" s="10" t="s">
        <v>4180</v>
      </c>
      <c r="S658" s="11" t="s">
        <v>4181</v>
      </c>
      <c r="T658" s="6"/>
      <c r="U658" s="15" t="str">
        <f>HYPERLINK("https://media.infra-m.ru/1854/1854794/cover/1854794.jpg", "Обложка")</f>
        <v>Обложка</v>
      </c>
      <c r="V658" s="15" t="str">
        <f>HYPERLINK("https://znanium.ru/catalog/product/1081958", "Ознакомиться")</f>
        <v>Ознакомиться</v>
      </c>
      <c r="W658" s="8" t="s">
        <v>235</v>
      </c>
      <c r="X658" s="6"/>
      <c r="Y658" s="6"/>
      <c r="Z658" s="6"/>
      <c r="AA658" s="6" t="s">
        <v>402</v>
      </c>
      <c r="AB658" s="8"/>
    </row>
    <row r="659" spans="1:28" s="4" customFormat="1" ht="42" customHeight="1" x14ac:dyDescent="0.2">
      <c r="A659" s="5">
        <v>0</v>
      </c>
      <c r="B659" s="6" t="s">
        <v>4182</v>
      </c>
      <c r="C659" s="13">
        <v>691.9</v>
      </c>
      <c r="D659" s="8" t="s">
        <v>4183</v>
      </c>
      <c r="E659" s="8" t="s">
        <v>4184</v>
      </c>
      <c r="F659" s="8" t="s">
        <v>4185</v>
      </c>
      <c r="G659" s="6" t="s">
        <v>38</v>
      </c>
      <c r="H659" s="6" t="s">
        <v>1871</v>
      </c>
      <c r="I659" s="8"/>
      <c r="J659" s="9">
        <v>20</v>
      </c>
      <c r="K659" s="9">
        <v>440</v>
      </c>
      <c r="L659" s="9">
        <v>2016</v>
      </c>
      <c r="M659" s="8" t="s">
        <v>4186</v>
      </c>
      <c r="N659" s="8" t="s">
        <v>42</v>
      </c>
      <c r="O659" s="8" t="s">
        <v>77</v>
      </c>
      <c r="P659" s="6" t="s">
        <v>4187</v>
      </c>
      <c r="Q659" s="8" t="s">
        <v>45</v>
      </c>
      <c r="R659" s="10"/>
      <c r="S659" s="11"/>
      <c r="T659" s="6"/>
      <c r="U659" s="15" t="str">
        <f>HYPERLINK("https://media.infra-m.ru/0763/0763540/cover/763540.jpg", "Обложка")</f>
        <v>Обложка</v>
      </c>
      <c r="V659" s="12"/>
      <c r="W659" s="8" t="s">
        <v>1086</v>
      </c>
      <c r="X659" s="6"/>
      <c r="Y659" s="6"/>
      <c r="Z659" s="6"/>
      <c r="AA659" s="6" t="s">
        <v>402</v>
      </c>
      <c r="AB659" s="8"/>
    </row>
    <row r="660" spans="1:28" s="4" customFormat="1" ht="44.1" customHeight="1" x14ac:dyDescent="0.2">
      <c r="A660" s="5">
        <v>0</v>
      </c>
      <c r="B660" s="6" t="s">
        <v>4188</v>
      </c>
      <c r="C660" s="13">
        <v>730</v>
      </c>
      <c r="D660" s="8" t="s">
        <v>4189</v>
      </c>
      <c r="E660" s="8" t="s">
        <v>4190</v>
      </c>
      <c r="F660" s="8" t="s">
        <v>4191</v>
      </c>
      <c r="G660" s="6" t="s">
        <v>93</v>
      </c>
      <c r="H660" s="6" t="s">
        <v>513</v>
      </c>
      <c r="I660" s="8" t="s">
        <v>1172</v>
      </c>
      <c r="J660" s="9">
        <v>1</v>
      </c>
      <c r="K660" s="9">
        <v>187</v>
      </c>
      <c r="L660" s="9">
        <v>2022</v>
      </c>
      <c r="M660" s="8" t="s">
        <v>4192</v>
      </c>
      <c r="N660" s="8" t="s">
        <v>42</v>
      </c>
      <c r="O660" s="8" t="s">
        <v>55</v>
      </c>
      <c r="P660" s="6" t="s">
        <v>44</v>
      </c>
      <c r="Q660" s="8" t="s">
        <v>1488</v>
      </c>
      <c r="R660" s="10" t="s">
        <v>4193</v>
      </c>
      <c r="S660" s="11"/>
      <c r="T660" s="6"/>
      <c r="U660" s="15" t="str">
        <f>HYPERLINK("https://media.infra-m.ru/1836/1836583/cover/1836583.jpg", "Обложка")</f>
        <v>Обложка</v>
      </c>
      <c r="V660" s="15" t="str">
        <f>HYPERLINK("https://znanium.ru/catalog/product/1836583", "Ознакомиться")</f>
        <v>Ознакомиться</v>
      </c>
      <c r="W660" s="8" t="s">
        <v>1948</v>
      </c>
      <c r="X660" s="6"/>
      <c r="Y660" s="6"/>
      <c r="Z660" s="6"/>
      <c r="AA660" s="6" t="s">
        <v>402</v>
      </c>
      <c r="AB660" s="8"/>
    </row>
    <row r="661" spans="1:28" s="4" customFormat="1" ht="42" customHeight="1" x14ac:dyDescent="0.2">
      <c r="A661" s="5">
        <v>0</v>
      </c>
      <c r="B661" s="6" t="s">
        <v>4194</v>
      </c>
      <c r="C661" s="13">
        <v>930</v>
      </c>
      <c r="D661" s="8" t="s">
        <v>4195</v>
      </c>
      <c r="E661" s="8" t="s">
        <v>4196</v>
      </c>
      <c r="F661" s="8" t="s">
        <v>4197</v>
      </c>
      <c r="G661" s="6" t="s">
        <v>38</v>
      </c>
      <c r="H661" s="6" t="s">
        <v>39</v>
      </c>
      <c r="I661" s="8" t="s">
        <v>40</v>
      </c>
      <c r="J661" s="9">
        <v>1</v>
      </c>
      <c r="K661" s="9">
        <v>192</v>
      </c>
      <c r="L661" s="9">
        <v>2024</v>
      </c>
      <c r="M661" s="8" t="s">
        <v>4198</v>
      </c>
      <c r="N661" s="8" t="s">
        <v>66</v>
      </c>
      <c r="O661" s="8" t="s">
        <v>1740</v>
      </c>
      <c r="P661" s="6" t="s">
        <v>44</v>
      </c>
      <c r="Q661" s="8" t="s">
        <v>45</v>
      </c>
      <c r="R661" s="10" t="s">
        <v>4199</v>
      </c>
      <c r="S661" s="11"/>
      <c r="T661" s="6"/>
      <c r="U661" s="15" t="str">
        <f>HYPERLINK("https://media.infra-m.ru/2074/2074251/cover/2074251.jpg", "Обложка")</f>
        <v>Обложка</v>
      </c>
      <c r="V661" s="15" t="str">
        <f>HYPERLINK("https://znanium.ru/catalog/product/2074251", "Ознакомиться")</f>
        <v>Ознакомиться</v>
      </c>
      <c r="W661" s="8" t="s">
        <v>2595</v>
      </c>
      <c r="X661" s="6"/>
      <c r="Y661" s="6"/>
      <c r="Z661" s="6"/>
      <c r="AA661" s="6" t="s">
        <v>71</v>
      </c>
      <c r="AB661" s="8"/>
    </row>
    <row r="662" spans="1:28" s="4" customFormat="1" ht="42" customHeight="1" x14ac:dyDescent="0.2">
      <c r="A662" s="5">
        <v>0</v>
      </c>
      <c r="B662" s="6" t="s">
        <v>4200</v>
      </c>
      <c r="C662" s="13">
        <v>890</v>
      </c>
      <c r="D662" s="8" t="s">
        <v>4201</v>
      </c>
      <c r="E662" s="8" t="s">
        <v>4202</v>
      </c>
      <c r="F662" s="8" t="s">
        <v>4203</v>
      </c>
      <c r="G662" s="6" t="s">
        <v>38</v>
      </c>
      <c r="H662" s="6" t="s">
        <v>39</v>
      </c>
      <c r="I662" s="8" t="s">
        <v>40</v>
      </c>
      <c r="J662" s="9">
        <v>1</v>
      </c>
      <c r="K662" s="9">
        <v>191</v>
      </c>
      <c r="L662" s="9">
        <v>2023</v>
      </c>
      <c r="M662" s="8" t="s">
        <v>4204</v>
      </c>
      <c r="N662" s="8" t="s">
        <v>42</v>
      </c>
      <c r="O662" s="8" t="s">
        <v>77</v>
      </c>
      <c r="P662" s="6" t="s">
        <v>44</v>
      </c>
      <c r="Q662" s="8" t="s">
        <v>45</v>
      </c>
      <c r="R662" s="10" t="s">
        <v>4205</v>
      </c>
      <c r="S662" s="11"/>
      <c r="T662" s="6"/>
      <c r="U662" s="15" t="str">
        <f>HYPERLINK("https://media.infra-m.ru/1876/1876937/cover/1876937.jpg", "Обложка")</f>
        <v>Обложка</v>
      </c>
      <c r="V662" s="15" t="str">
        <f>HYPERLINK("https://znanium.ru/catalog/product/1876937", "Ознакомиться")</f>
        <v>Ознакомиться</v>
      </c>
      <c r="W662" s="8" t="s">
        <v>4206</v>
      </c>
      <c r="X662" s="6"/>
      <c r="Y662" s="6"/>
      <c r="Z662" s="6"/>
      <c r="AA662" s="6" t="s">
        <v>121</v>
      </c>
      <c r="AB662" s="8"/>
    </row>
    <row r="663" spans="1:28" s="4" customFormat="1" ht="42" customHeight="1" x14ac:dyDescent="0.2">
      <c r="A663" s="5">
        <v>0</v>
      </c>
      <c r="B663" s="6" t="s">
        <v>4207</v>
      </c>
      <c r="C663" s="7">
        <v>2014</v>
      </c>
      <c r="D663" s="8" t="s">
        <v>4208</v>
      </c>
      <c r="E663" s="8" t="s">
        <v>4209</v>
      </c>
      <c r="F663" s="8" t="s">
        <v>1100</v>
      </c>
      <c r="G663" s="6" t="s">
        <v>133</v>
      </c>
      <c r="H663" s="6" t="s">
        <v>53</v>
      </c>
      <c r="I663" s="8" t="s">
        <v>174</v>
      </c>
      <c r="J663" s="9">
        <v>10</v>
      </c>
      <c r="K663" s="9">
        <v>432</v>
      </c>
      <c r="L663" s="9">
        <v>2024</v>
      </c>
      <c r="M663" s="8" t="s">
        <v>4210</v>
      </c>
      <c r="N663" s="8" t="s">
        <v>42</v>
      </c>
      <c r="O663" s="8" t="s">
        <v>55</v>
      </c>
      <c r="P663" s="6" t="s">
        <v>56</v>
      </c>
      <c r="Q663" s="8" t="s">
        <v>57</v>
      </c>
      <c r="R663" s="10" t="s">
        <v>1102</v>
      </c>
      <c r="S663" s="11"/>
      <c r="T663" s="6"/>
      <c r="U663" s="15" t="str">
        <f>HYPERLINK("https://media.infra-m.ru/2167/2167301/cover/2167301.jpg", "Обложка")</f>
        <v>Обложка</v>
      </c>
      <c r="V663" s="12"/>
      <c r="W663" s="8" t="s">
        <v>1104</v>
      </c>
      <c r="X663" s="6"/>
      <c r="Y663" s="6"/>
      <c r="Z663" s="6"/>
      <c r="AA663" s="6" t="s">
        <v>48</v>
      </c>
      <c r="AB663" s="8"/>
    </row>
    <row r="664" spans="1:28" s="4" customFormat="1" ht="51.95" customHeight="1" x14ac:dyDescent="0.2">
      <c r="A664" s="5">
        <v>0</v>
      </c>
      <c r="B664" s="6" t="s">
        <v>4211</v>
      </c>
      <c r="C664" s="13">
        <v>990</v>
      </c>
      <c r="D664" s="8" t="s">
        <v>4212</v>
      </c>
      <c r="E664" s="8" t="s">
        <v>4213</v>
      </c>
      <c r="F664" s="8" t="s">
        <v>4214</v>
      </c>
      <c r="G664" s="6" t="s">
        <v>38</v>
      </c>
      <c r="H664" s="6" t="s">
        <v>39</v>
      </c>
      <c r="I664" s="8" t="s">
        <v>40</v>
      </c>
      <c r="J664" s="9">
        <v>1</v>
      </c>
      <c r="K664" s="9">
        <v>202</v>
      </c>
      <c r="L664" s="9">
        <v>2024</v>
      </c>
      <c r="M664" s="8" t="s">
        <v>4215</v>
      </c>
      <c r="N664" s="8" t="s">
        <v>42</v>
      </c>
      <c r="O664" s="8" t="s">
        <v>43</v>
      </c>
      <c r="P664" s="6" t="s">
        <v>44</v>
      </c>
      <c r="Q664" s="8" t="s">
        <v>45</v>
      </c>
      <c r="R664" s="10" t="s">
        <v>4216</v>
      </c>
      <c r="S664" s="11"/>
      <c r="T664" s="6"/>
      <c r="U664" s="15" t="str">
        <f>HYPERLINK("https://media.infra-m.ru/2116/2116952/cover/2116952.jpg", "Обложка")</f>
        <v>Обложка</v>
      </c>
      <c r="V664" s="15" t="str">
        <f>HYPERLINK("https://znanium.ru/catalog/product/2116952", "Ознакомиться")</f>
        <v>Ознакомиться</v>
      </c>
      <c r="W664" s="8" t="s">
        <v>4217</v>
      </c>
      <c r="X664" s="6"/>
      <c r="Y664" s="6"/>
      <c r="Z664" s="6"/>
      <c r="AA664" s="6" t="s">
        <v>121</v>
      </c>
      <c r="AB664" s="8"/>
    </row>
    <row r="665" spans="1:28" s="4" customFormat="1" ht="42" customHeight="1" x14ac:dyDescent="0.2">
      <c r="A665" s="5">
        <v>0</v>
      </c>
      <c r="B665" s="6" t="s">
        <v>4218</v>
      </c>
      <c r="C665" s="7">
        <v>1220</v>
      </c>
      <c r="D665" s="8" t="s">
        <v>4219</v>
      </c>
      <c r="E665" s="8" t="s">
        <v>4220</v>
      </c>
      <c r="F665" s="8" t="s">
        <v>4221</v>
      </c>
      <c r="G665" s="6" t="s">
        <v>38</v>
      </c>
      <c r="H665" s="6" t="s">
        <v>39</v>
      </c>
      <c r="I665" s="8" t="s">
        <v>40</v>
      </c>
      <c r="J665" s="9">
        <v>1</v>
      </c>
      <c r="K665" s="9">
        <v>271</v>
      </c>
      <c r="L665" s="9">
        <v>2022</v>
      </c>
      <c r="M665" s="8" t="s">
        <v>4222</v>
      </c>
      <c r="N665" s="8" t="s">
        <v>66</v>
      </c>
      <c r="O665" s="8" t="s">
        <v>67</v>
      </c>
      <c r="P665" s="6" t="s">
        <v>44</v>
      </c>
      <c r="Q665" s="8" t="s">
        <v>45</v>
      </c>
      <c r="R665" s="10" t="s">
        <v>4223</v>
      </c>
      <c r="S665" s="11"/>
      <c r="T665" s="6"/>
      <c r="U665" s="15" t="str">
        <f>HYPERLINK("https://media.infra-m.ru/1863/1863251/cover/1863251.jpg", "Обложка")</f>
        <v>Обложка</v>
      </c>
      <c r="V665" s="15" t="str">
        <f>HYPERLINK("https://znanium.ru/catalog/product/1863251", "Ознакомиться")</f>
        <v>Ознакомиться</v>
      </c>
      <c r="W665" s="8" t="s">
        <v>1894</v>
      </c>
      <c r="X665" s="6"/>
      <c r="Y665" s="6"/>
      <c r="Z665" s="6"/>
      <c r="AA665" s="6" t="s">
        <v>113</v>
      </c>
      <c r="AB665" s="8"/>
    </row>
    <row r="666" spans="1:28" s="4" customFormat="1" ht="42" customHeight="1" x14ac:dyDescent="0.2">
      <c r="A666" s="5">
        <v>0</v>
      </c>
      <c r="B666" s="6" t="s">
        <v>4224</v>
      </c>
      <c r="C666" s="7">
        <v>1080</v>
      </c>
      <c r="D666" s="8" t="s">
        <v>4225</v>
      </c>
      <c r="E666" s="8" t="s">
        <v>4226</v>
      </c>
      <c r="F666" s="8" t="s">
        <v>4227</v>
      </c>
      <c r="G666" s="6" t="s">
        <v>38</v>
      </c>
      <c r="H666" s="6" t="s">
        <v>39</v>
      </c>
      <c r="I666" s="8" t="s">
        <v>40</v>
      </c>
      <c r="J666" s="9">
        <v>1</v>
      </c>
      <c r="K666" s="9">
        <v>251</v>
      </c>
      <c r="L666" s="9">
        <v>2022</v>
      </c>
      <c r="M666" s="8" t="s">
        <v>4228</v>
      </c>
      <c r="N666" s="8" t="s">
        <v>42</v>
      </c>
      <c r="O666" s="8" t="s">
        <v>77</v>
      </c>
      <c r="P666" s="6" t="s">
        <v>44</v>
      </c>
      <c r="Q666" s="8" t="s">
        <v>45</v>
      </c>
      <c r="R666" s="10" t="s">
        <v>4229</v>
      </c>
      <c r="S666" s="11"/>
      <c r="T666" s="6"/>
      <c r="U666" s="15" t="str">
        <f>HYPERLINK("https://media.infra-m.ru/1856/1856782/cover/1856782.jpg", "Обложка")</f>
        <v>Обложка</v>
      </c>
      <c r="V666" s="15" t="str">
        <f>HYPERLINK("https://znanium.ru/catalog/product/2033550", "Ознакомиться")</f>
        <v>Ознакомиться</v>
      </c>
      <c r="W666" s="8" t="s">
        <v>328</v>
      </c>
      <c r="X666" s="6"/>
      <c r="Y666" s="6"/>
      <c r="Z666" s="6"/>
      <c r="AA666" s="6" t="s">
        <v>734</v>
      </c>
      <c r="AB666" s="8"/>
    </row>
    <row r="667" spans="1:28" s="4" customFormat="1" ht="42" customHeight="1" x14ac:dyDescent="0.2">
      <c r="A667" s="5">
        <v>0</v>
      </c>
      <c r="B667" s="6" t="s">
        <v>4230</v>
      </c>
      <c r="C667" s="7">
        <v>1320</v>
      </c>
      <c r="D667" s="8" t="s">
        <v>4231</v>
      </c>
      <c r="E667" s="8" t="s">
        <v>4232</v>
      </c>
      <c r="F667" s="8" t="s">
        <v>4227</v>
      </c>
      <c r="G667" s="6" t="s">
        <v>133</v>
      </c>
      <c r="H667" s="6" t="s">
        <v>39</v>
      </c>
      <c r="I667" s="8" t="s">
        <v>40</v>
      </c>
      <c r="J667" s="9">
        <v>1</v>
      </c>
      <c r="K667" s="9">
        <v>264</v>
      </c>
      <c r="L667" s="9">
        <v>2025</v>
      </c>
      <c r="M667" s="8" t="s">
        <v>4233</v>
      </c>
      <c r="N667" s="8" t="s">
        <v>42</v>
      </c>
      <c r="O667" s="8" t="s">
        <v>77</v>
      </c>
      <c r="P667" s="6" t="s">
        <v>44</v>
      </c>
      <c r="Q667" s="8" t="s">
        <v>45</v>
      </c>
      <c r="R667" s="10" t="s">
        <v>4229</v>
      </c>
      <c r="S667" s="11"/>
      <c r="T667" s="6"/>
      <c r="U667" s="15" t="str">
        <f>HYPERLINK("https://media.infra-m.ru/2033/2033550/cover/2033550.jpg", "Обложка")</f>
        <v>Обложка</v>
      </c>
      <c r="V667" s="15" t="str">
        <f>HYPERLINK("https://znanium.ru/catalog/product/2033550", "Ознакомиться")</f>
        <v>Ознакомиться</v>
      </c>
      <c r="W667" s="8" t="s">
        <v>328</v>
      </c>
      <c r="X667" s="6" t="s">
        <v>545</v>
      </c>
      <c r="Y667" s="6"/>
      <c r="Z667" s="6"/>
      <c r="AA667" s="6" t="s">
        <v>2980</v>
      </c>
      <c r="AB667" s="8"/>
    </row>
    <row r="668" spans="1:28" s="4" customFormat="1" ht="51.95" customHeight="1" x14ac:dyDescent="0.2">
      <c r="A668" s="5">
        <v>0</v>
      </c>
      <c r="B668" s="6" t="s">
        <v>4234</v>
      </c>
      <c r="C668" s="7">
        <v>2294</v>
      </c>
      <c r="D668" s="8" t="s">
        <v>4235</v>
      </c>
      <c r="E668" s="8" t="s">
        <v>4236</v>
      </c>
      <c r="F668" s="8" t="s">
        <v>4237</v>
      </c>
      <c r="G668" s="6" t="s">
        <v>133</v>
      </c>
      <c r="H668" s="6" t="s">
        <v>573</v>
      </c>
      <c r="I668" s="8"/>
      <c r="J668" s="9">
        <v>1</v>
      </c>
      <c r="K668" s="9">
        <v>640</v>
      </c>
      <c r="L668" s="9">
        <v>2025</v>
      </c>
      <c r="M668" s="8" t="s">
        <v>4238</v>
      </c>
      <c r="N668" s="8" t="s">
        <v>66</v>
      </c>
      <c r="O668" s="8" t="s">
        <v>119</v>
      </c>
      <c r="P668" s="6" t="s">
        <v>195</v>
      </c>
      <c r="Q668" s="8" t="s">
        <v>196</v>
      </c>
      <c r="R668" s="10" t="s">
        <v>4239</v>
      </c>
      <c r="S668" s="11" t="s">
        <v>4240</v>
      </c>
      <c r="T668" s="6"/>
      <c r="U668" s="12"/>
      <c r="V668" s="15" t="str">
        <f>HYPERLINK("https://znanium.ru/catalog/product/911024", "Ознакомиться")</f>
        <v>Ознакомиться</v>
      </c>
      <c r="W668" s="8" t="s">
        <v>1482</v>
      </c>
      <c r="X668" s="6"/>
      <c r="Y668" s="6"/>
      <c r="Z668" s="6"/>
      <c r="AA668" s="6" t="s">
        <v>973</v>
      </c>
      <c r="AB668" s="8"/>
    </row>
    <row r="669" spans="1:28" s="4" customFormat="1" ht="51.95" customHeight="1" x14ac:dyDescent="0.2">
      <c r="A669" s="5">
        <v>0</v>
      </c>
      <c r="B669" s="6" t="s">
        <v>4241</v>
      </c>
      <c r="C669" s="7">
        <v>1744</v>
      </c>
      <c r="D669" s="8" t="s">
        <v>4242</v>
      </c>
      <c r="E669" s="8" t="s">
        <v>4243</v>
      </c>
      <c r="F669" s="8" t="s">
        <v>1291</v>
      </c>
      <c r="G669" s="6" t="s">
        <v>93</v>
      </c>
      <c r="H669" s="6" t="s">
        <v>513</v>
      </c>
      <c r="I669" s="8"/>
      <c r="J669" s="9">
        <v>1</v>
      </c>
      <c r="K669" s="9">
        <v>349</v>
      </c>
      <c r="L669" s="9">
        <v>2025</v>
      </c>
      <c r="M669" s="8" t="s">
        <v>4244</v>
      </c>
      <c r="N669" s="8" t="s">
        <v>66</v>
      </c>
      <c r="O669" s="8" t="s">
        <v>119</v>
      </c>
      <c r="P669" s="6" t="s">
        <v>56</v>
      </c>
      <c r="Q669" s="8" t="s">
        <v>57</v>
      </c>
      <c r="R669" s="10" t="s">
        <v>4245</v>
      </c>
      <c r="S669" s="11"/>
      <c r="T669" s="6"/>
      <c r="U669" s="15" t="str">
        <f>HYPERLINK("https://media.infra-m.ru/2184/2184888/cover/2184888.jpg", "Обложка")</f>
        <v>Обложка</v>
      </c>
      <c r="V669" s="15" t="str">
        <f>HYPERLINK("https://znanium.ru/catalog/product/1789530", "Ознакомиться")</f>
        <v>Ознакомиться</v>
      </c>
      <c r="W669" s="8" t="s">
        <v>1295</v>
      </c>
      <c r="X669" s="6"/>
      <c r="Y669" s="6"/>
      <c r="Z669" s="6"/>
      <c r="AA669" s="6" t="s">
        <v>60</v>
      </c>
      <c r="AB669" s="8"/>
    </row>
    <row r="670" spans="1:28" s="4" customFormat="1" ht="51.95" customHeight="1" x14ac:dyDescent="0.2">
      <c r="A670" s="5">
        <v>0</v>
      </c>
      <c r="B670" s="6" t="s">
        <v>4246</v>
      </c>
      <c r="C670" s="13">
        <v>630</v>
      </c>
      <c r="D670" s="8" t="s">
        <v>4247</v>
      </c>
      <c r="E670" s="8" t="s">
        <v>4248</v>
      </c>
      <c r="F670" s="8" t="s">
        <v>4249</v>
      </c>
      <c r="G670" s="6" t="s">
        <v>93</v>
      </c>
      <c r="H670" s="6" t="s">
        <v>513</v>
      </c>
      <c r="I670" s="8"/>
      <c r="J670" s="9">
        <v>1</v>
      </c>
      <c r="K670" s="9">
        <v>196</v>
      </c>
      <c r="L670" s="9">
        <v>2019</v>
      </c>
      <c r="M670" s="8" t="s">
        <v>4250</v>
      </c>
      <c r="N670" s="8" t="s">
        <v>66</v>
      </c>
      <c r="O670" s="8" t="s">
        <v>119</v>
      </c>
      <c r="P670" s="6" t="s">
        <v>56</v>
      </c>
      <c r="Q670" s="8" t="s">
        <v>57</v>
      </c>
      <c r="R670" s="10" t="s">
        <v>4251</v>
      </c>
      <c r="S670" s="11"/>
      <c r="T670" s="6"/>
      <c r="U670" s="15" t="str">
        <f>HYPERLINK("https://media.infra-m.ru/0993/0993453/cover/993453.jpg", "Обложка")</f>
        <v>Обложка</v>
      </c>
      <c r="V670" s="15" t="str">
        <f>HYPERLINK("https://znanium.ru/catalog/product/2184571", "Ознакомиться")</f>
        <v>Ознакомиться</v>
      </c>
      <c r="W670" s="8" t="s">
        <v>2974</v>
      </c>
      <c r="X670" s="6"/>
      <c r="Y670" s="6"/>
      <c r="Z670" s="6"/>
      <c r="AA670" s="6" t="s">
        <v>4252</v>
      </c>
      <c r="AB670" s="8"/>
    </row>
    <row r="671" spans="1:28" s="4" customFormat="1" ht="51.95" customHeight="1" x14ac:dyDescent="0.2">
      <c r="A671" s="5">
        <v>0</v>
      </c>
      <c r="B671" s="6" t="s">
        <v>4253</v>
      </c>
      <c r="C671" s="13">
        <v>990</v>
      </c>
      <c r="D671" s="8" t="s">
        <v>4254</v>
      </c>
      <c r="E671" s="8" t="s">
        <v>4255</v>
      </c>
      <c r="F671" s="8" t="s">
        <v>4249</v>
      </c>
      <c r="G671" s="6" t="s">
        <v>93</v>
      </c>
      <c r="H671" s="6" t="s">
        <v>39</v>
      </c>
      <c r="I671" s="8" t="s">
        <v>174</v>
      </c>
      <c r="J671" s="9">
        <v>1</v>
      </c>
      <c r="K671" s="9">
        <v>196</v>
      </c>
      <c r="L671" s="9">
        <v>2025</v>
      </c>
      <c r="M671" s="8" t="s">
        <v>4256</v>
      </c>
      <c r="N671" s="8" t="s">
        <v>66</v>
      </c>
      <c r="O671" s="8" t="s">
        <v>119</v>
      </c>
      <c r="P671" s="6" t="s">
        <v>56</v>
      </c>
      <c r="Q671" s="8" t="s">
        <v>57</v>
      </c>
      <c r="R671" s="10" t="s">
        <v>4251</v>
      </c>
      <c r="S671" s="11" t="s">
        <v>4257</v>
      </c>
      <c r="T671" s="6"/>
      <c r="U671" s="15" t="str">
        <f>HYPERLINK("https://media.infra-m.ru/2184/2184571/cover/2184571.jpg", "Обложка")</f>
        <v>Обложка</v>
      </c>
      <c r="V671" s="15" t="str">
        <f>HYPERLINK("https://znanium.ru/catalog/product/2184571", "Ознакомиться")</f>
        <v>Ознакомиться</v>
      </c>
      <c r="W671" s="8" t="s">
        <v>2974</v>
      </c>
      <c r="X671" s="6"/>
      <c r="Y671" s="6"/>
      <c r="Z671" s="6"/>
      <c r="AA671" s="6" t="s">
        <v>4258</v>
      </c>
      <c r="AB671" s="8"/>
    </row>
    <row r="672" spans="1:28" s="4" customFormat="1" ht="51.95" customHeight="1" x14ac:dyDescent="0.2">
      <c r="A672" s="5">
        <v>0</v>
      </c>
      <c r="B672" s="6" t="s">
        <v>4259</v>
      </c>
      <c r="C672" s="7">
        <v>1010</v>
      </c>
      <c r="D672" s="8" t="s">
        <v>4260</v>
      </c>
      <c r="E672" s="8" t="s">
        <v>4255</v>
      </c>
      <c r="F672" s="8" t="s">
        <v>4249</v>
      </c>
      <c r="G672" s="6" t="s">
        <v>93</v>
      </c>
      <c r="H672" s="6" t="s">
        <v>39</v>
      </c>
      <c r="I672" s="8" t="s">
        <v>231</v>
      </c>
      <c r="J672" s="9">
        <v>1</v>
      </c>
      <c r="K672" s="9">
        <v>196</v>
      </c>
      <c r="L672" s="9">
        <v>2025</v>
      </c>
      <c r="M672" s="8" t="s">
        <v>4261</v>
      </c>
      <c r="N672" s="8" t="s">
        <v>66</v>
      </c>
      <c r="O672" s="8" t="s">
        <v>119</v>
      </c>
      <c r="P672" s="6" t="s">
        <v>56</v>
      </c>
      <c r="Q672" s="8" t="s">
        <v>215</v>
      </c>
      <c r="R672" s="10" t="s">
        <v>4262</v>
      </c>
      <c r="S672" s="11" t="s">
        <v>4263</v>
      </c>
      <c r="T672" s="6"/>
      <c r="U672" s="15" t="str">
        <f>HYPERLINK("https://media.infra-m.ru/2164/2164023/cover/2164023.jpg", "Обложка")</f>
        <v>Обложка</v>
      </c>
      <c r="V672" s="15" t="str">
        <f>HYPERLINK("https://znanium.ru/catalog/product/2164023", "Ознакомиться")</f>
        <v>Ознакомиться</v>
      </c>
      <c r="W672" s="8" t="s">
        <v>2974</v>
      </c>
      <c r="X672" s="6"/>
      <c r="Y672" s="6"/>
      <c r="Z672" s="6" t="s">
        <v>258</v>
      </c>
      <c r="AA672" s="6" t="s">
        <v>4258</v>
      </c>
      <c r="AB672" s="8"/>
    </row>
    <row r="673" spans="1:28" s="4" customFormat="1" ht="51.95" customHeight="1" x14ac:dyDescent="0.2">
      <c r="A673" s="5">
        <v>0</v>
      </c>
      <c r="B673" s="6" t="s">
        <v>4264</v>
      </c>
      <c r="C673" s="7">
        <v>2870</v>
      </c>
      <c r="D673" s="8" t="s">
        <v>4265</v>
      </c>
      <c r="E673" s="8" t="s">
        <v>4266</v>
      </c>
      <c r="F673" s="8" t="s">
        <v>2935</v>
      </c>
      <c r="G673" s="6" t="s">
        <v>133</v>
      </c>
      <c r="H673" s="6" t="s">
        <v>39</v>
      </c>
      <c r="I673" s="8" t="s">
        <v>174</v>
      </c>
      <c r="J673" s="9">
        <v>1</v>
      </c>
      <c r="K673" s="9">
        <v>625</v>
      </c>
      <c r="L673" s="9">
        <v>2023</v>
      </c>
      <c r="M673" s="8" t="s">
        <v>4267</v>
      </c>
      <c r="N673" s="8" t="s">
        <v>66</v>
      </c>
      <c r="O673" s="8" t="s">
        <v>119</v>
      </c>
      <c r="P673" s="6" t="s">
        <v>56</v>
      </c>
      <c r="Q673" s="8" t="s">
        <v>196</v>
      </c>
      <c r="R673" s="10" t="s">
        <v>4268</v>
      </c>
      <c r="S673" s="11" t="s">
        <v>4269</v>
      </c>
      <c r="T673" s="6"/>
      <c r="U673" s="15" t="str">
        <f>HYPERLINK("https://media.infra-m.ru/2001/2001665/cover/2001665.jpg", "Обложка")</f>
        <v>Обложка</v>
      </c>
      <c r="V673" s="15" t="str">
        <f>HYPERLINK("https://znanium.ru/catalog/product/2001665", "Ознакомиться")</f>
        <v>Ознакомиться</v>
      </c>
      <c r="W673" s="8" t="s">
        <v>59</v>
      </c>
      <c r="X673" s="6"/>
      <c r="Y673" s="6"/>
      <c r="Z673" s="6"/>
      <c r="AA673" s="6" t="s">
        <v>2544</v>
      </c>
      <c r="AB673" s="8"/>
    </row>
    <row r="674" spans="1:28" s="4" customFormat="1" ht="51.95" customHeight="1" x14ac:dyDescent="0.2">
      <c r="A674" s="5">
        <v>0</v>
      </c>
      <c r="B674" s="6" t="s">
        <v>4270</v>
      </c>
      <c r="C674" s="7">
        <v>2480</v>
      </c>
      <c r="D674" s="8" t="s">
        <v>4271</v>
      </c>
      <c r="E674" s="8" t="s">
        <v>4272</v>
      </c>
      <c r="F674" s="8" t="s">
        <v>4273</v>
      </c>
      <c r="G674" s="6" t="s">
        <v>133</v>
      </c>
      <c r="H674" s="6" t="s">
        <v>39</v>
      </c>
      <c r="I674" s="8" t="s">
        <v>174</v>
      </c>
      <c r="J674" s="9">
        <v>1</v>
      </c>
      <c r="K674" s="9">
        <v>496</v>
      </c>
      <c r="L674" s="9">
        <v>2025</v>
      </c>
      <c r="M674" s="8" t="s">
        <v>4274</v>
      </c>
      <c r="N674" s="8" t="s">
        <v>66</v>
      </c>
      <c r="O674" s="8" t="s">
        <v>119</v>
      </c>
      <c r="P674" s="6" t="s">
        <v>56</v>
      </c>
      <c r="Q674" s="8" t="s">
        <v>57</v>
      </c>
      <c r="R674" s="10" t="s">
        <v>4275</v>
      </c>
      <c r="S674" s="11" t="s">
        <v>4276</v>
      </c>
      <c r="T674" s="6"/>
      <c r="U674" s="15" t="str">
        <f>HYPERLINK("https://media.infra-m.ru/2160/2160232/cover/2160232.jpg", "Обложка")</f>
        <v>Обложка</v>
      </c>
      <c r="V674" s="15" t="str">
        <f>HYPERLINK("https://znanium.ru/catalog/product/2160232", "Ознакомиться")</f>
        <v>Ознакомиться</v>
      </c>
      <c r="W674" s="8" t="s">
        <v>1647</v>
      </c>
      <c r="X674" s="6"/>
      <c r="Y674" s="6"/>
      <c r="Z674" s="6"/>
      <c r="AA674" s="6" t="s">
        <v>342</v>
      </c>
      <c r="AB674" s="8"/>
    </row>
    <row r="675" spans="1:28" s="4" customFormat="1" ht="51.95" customHeight="1" x14ac:dyDescent="0.2">
      <c r="A675" s="5">
        <v>0</v>
      </c>
      <c r="B675" s="6" t="s">
        <v>4277</v>
      </c>
      <c r="C675" s="7">
        <v>1120</v>
      </c>
      <c r="D675" s="8" t="s">
        <v>4278</v>
      </c>
      <c r="E675" s="8" t="s">
        <v>4279</v>
      </c>
      <c r="F675" s="8" t="s">
        <v>4280</v>
      </c>
      <c r="G675" s="6" t="s">
        <v>93</v>
      </c>
      <c r="H675" s="6" t="s">
        <v>39</v>
      </c>
      <c r="I675" s="8" t="s">
        <v>174</v>
      </c>
      <c r="J675" s="9">
        <v>1</v>
      </c>
      <c r="K675" s="9">
        <v>236</v>
      </c>
      <c r="L675" s="9">
        <v>2024</v>
      </c>
      <c r="M675" s="8" t="s">
        <v>4281</v>
      </c>
      <c r="N675" s="8" t="s">
        <v>42</v>
      </c>
      <c r="O675" s="8" t="s">
        <v>77</v>
      </c>
      <c r="P675" s="6" t="s">
        <v>56</v>
      </c>
      <c r="Q675" s="8" t="s">
        <v>57</v>
      </c>
      <c r="R675" s="10" t="s">
        <v>4282</v>
      </c>
      <c r="S675" s="11" t="s">
        <v>4283</v>
      </c>
      <c r="T675" s="6"/>
      <c r="U675" s="15" t="str">
        <f>HYPERLINK("https://media.infra-m.ru/2132/2132998/cover/2132998.jpg", "Обложка")</f>
        <v>Обложка</v>
      </c>
      <c r="V675" s="15" t="str">
        <f>HYPERLINK("https://znanium.ru/catalog/product/2132998", "Ознакомиться")</f>
        <v>Ознакомиться</v>
      </c>
      <c r="W675" s="8" t="s">
        <v>3664</v>
      </c>
      <c r="X675" s="6"/>
      <c r="Y675" s="6"/>
      <c r="Z675" s="6"/>
      <c r="AA675" s="6" t="s">
        <v>2952</v>
      </c>
      <c r="AB675" s="8"/>
    </row>
    <row r="676" spans="1:28" s="4" customFormat="1" ht="51.95" customHeight="1" x14ac:dyDescent="0.2">
      <c r="A676" s="5">
        <v>0</v>
      </c>
      <c r="B676" s="6" t="s">
        <v>4284</v>
      </c>
      <c r="C676" s="7">
        <v>2900</v>
      </c>
      <c r="D676" s="8" t="s">
        <v>4285</v>
      </c>
      <c r="E676" s="8" t="s">
        <v>4286</v>
      </c>
      <c r="F676" s="8" t="s">
        <v>4287</v>
      </c>
      <c r="G676" s="6" t="s">
        <v>93</v>
      </c>
      <c r="H676" s="6" t="s">
        <v>39</v>
      </c>
      <c r="I676" s="8" t="s">
        <v>174</v>
      </c>
      <c r="J676" s="9">
        <v>1</v>
      </c>
      <c r="K676" s="9">
        <v>654</v>
      </c>
      <c r="L676" s="9">
        <v>2023</v>
      </c>
      <c r="M676" s="8" t="s">
        <v>4288</v>
      </c>
      <c r="N676" s="8" t="s">
        <v>42</v>
      </c>
      <c r="O676" s="8" t="s">
        <v>77</v>
      </c>
      <c r="P676" s="6" t="s">
        <v>56</v>
      </c>
      <c r="Q676" s="8" t="s">
        <v>57</v>
      </c>
      <c r="R676" s="10" t="s">
        <v>4289</v>
      </c>
      <c r="S676" s="11" t="s">
        <v>4290</v>
      </c>
      <c r="T676" s="6"/>
      <c r="U676" s="15" t="str">
        <f>HYPERLINK("https://media.infra-m.ru/1987/1987577/cover/1987577.jpg", "Обложка")</f>
        <v>Обложка</v>
      </c>
      <c r="V676" s="15" t="str">
        <f>HYPERLINK("https://znanium.ru/catalog/product/1987577", "Ознакомиться")</f>
        <v>Ознакомиться</v>
      </c>
      <c r="W676" s="8" t="s">
        <v>1096</v>
      </c>
      <c r="X676" s="6"/>
      <c r="Y676" s="6"/>
      <c r="Z676" s="6"/>
      <c r="AA676" s="6" t="s">
        <v>4291</v>
      </c>
      <c r="AB676" s="8"/>
    </row>
    <row r="677" spans="1:28" s="4" customFormat="1" ht="42" customHeight="1" x14ac:dyDescent="0.2">
      <c r="A677" s="5">
        <v>0</v>
      </c>
      <c r="B677" s="6" t="s">
        <v>4292</v>
      </c>
      <c r="C677" s="7">
        <v>1500</v>
      </c>
      <c r="D677" s="8" t="s">
        <v>4293</v>
      </c>
      <c r="E677" s="8" t="s">
        <v>4294</v>
      </c>
      <c r="F677" s="8" t="s">
        <v>1938</v>
      </c>
      <c r="G677" s="6" t="s">
        <v>38</v>
      </c>
      <c r="H677" s="6" t="s">
        <v>39</v>
      </c>
      <c r="I677" s="8" t="s">
        <v>40</v>
      </c>
      <c r="J677" s="9">
        <v>1</v>
      </c>
      <c r="K677" s="9">
        <v>357</v>
      </c>
      <c r="L677" s="9">
        <v>2022</v>
      </c>
      <c r="M677" s="8" t="s">
        <v>4295</v>
      </c>
      <c r="N677" s="8" t="s">
        <v>42</v>
      </c>
      <c r="O677" s="8" t="s">
        <v>43</v>
      </c>
      <c r="P677" s="6" t="s">
        <v>44</v>
      </c>
      <c r="Q677" s="8" t="s">
        <v>45</v>
      </c>
      <c r="R677" s="10" t="s">
        <v>2274</v>
      </c>
      <c r="S677" s="11"/>
      <c r="T677" s="6"/>
      <c r="U677" s="15" t="str">
        <f>HYPERLINK("https://media.infra-m.ru/1869/1869670/cover/1869670.jpg", "Обложка")</f>
        <v>Обложка</v>
      </c>
      <c r="V677" s="15" t="str">
        <f>HYPERLINK("https://znanium.ru/catalog/product/1869670", "Ознакомиться")</f>
        <v>Ознакомиться</v>
      </c>
      <c r="W677" s="8" t="s">
        <v>1941</v>
      </c>
      <c r="X677" s="6"/>
      <c r="Y677" s="6"/>
      <c r="Z677" s="6"/>
      <c r="AA677" s="6" t="s">
        <v>160</v>
      </c>
      <c r="AB677" s="8"/>
    </row>
    <row r="678" spans="1:28" s="4" customFormat="1" ht="42" customHeight="1" x14ac:dyDescent="0.2">
      <c r="A678" s="5">
        <v>0</v>
      </c>
      <c r="B678" s="6" t="s">
        <v>4296</v>
      </c>
      <c r="C678" s="13">
        <v>800</v>
      </c>
      <c r="D678" s="8" t="s">
        <v>4297</v>
      </c>
      <c r="E678" s="8" t="s">
        <v>4298</v>
      </c>
      <c r="F678" s="8" t="s">
        <v>4299</v>
      </c>
      <c r="G678" s="6" t="s">
        <v>38</v>
      </c>
      <c r="H678" s="6" t="s">
        <v>39</v>
      </c>
      <c r="I678" s="8" t="s">
        <v>40</v>
      </c>
      <c r="J678" s="9">
        <v>1</v>
      </c>
      <c r="K678" s="9">
        <v>166</v>
      </c>
      <c r="L678" s="9">
        <v>2023</v>
      </c>
      <c r="M678" s="8" t="s">
        <v>4300</v>
      </c>
      <c r="N678" s="8" t="s">
        <v>42</v>
      </c>
      <c r="O678" s="8" t="s">
        <v>77</v>
      </c>
      <c r="P678" s="6" t="s">
        <v>44</v>
      </c>
      <c r="Q678" s="8" t="s">
        <v>45</v>
      </c>
      <c r="R678" s="10" t="s">
        <v>1371</v>
      </c>
      <c r="S678" s="11"/>
      <c r="T678" s="6"/>
      <c r="U678" s="15" t="str">
        <f>HYPERLINK("https://media.infra-m.ru/1904/1904255/cover/1904255.jpg", "Обложка")</f>
        <v>Обложка</v>
      </c>
      <c r="V678" s="15" t="str">
        <f>HYPERLINK("https://znanium.ru/catalog/product/1904255", "Ознакомиться")</f>
        <v>Ознакомиться</v>
      </c>
      <c r="W678" s="8" t="s">
        <v>2974</v>
      </c>
      <c r="X678" s="6"/>
      <c r="Y678" s="6"/>
      <c r="Z678" s="6"/>
      <c r="AA678" s="6" t="s">
        <v>209</v>
      </c>
      <c r="AB678" s="8"/>
    </row>
    <row r="679" spans="1:28" s="4" customFormat="1" ht="51.95" customHeight="1" x14ac:dyDescent="0.2">
      <c r="A679" s="5">
        <v>0</v>
      </c>
      <c r="B679" s="6" t="s">
        <v>4301</v>
      </c>
      <c r="C679" s="13">
        <v>914</v>
      </c>
      <c r="D679" s="8" t="s">
        <v>4302</v>
      </c>
      <c r="E679" s="8" t="s">
        <v>4303</v>
      </c>
      <c r="F679" s="8" t="s">
        <v>4304</v>
      </c>
      <c r="G679" s="6" t="s">
        <v>38</v>
      </c>
      <c r="H679" s="6" t="s">
        <v>39</v>
      </c>
      <c r="I679" s="8" t="s">
        <v>40</v>
      </c>
      <c r="J679" s="9">
        <v>1</v>
      </c>
      <c r="K679" s="9">
        <v>198</v>
      </c>
      <c r="L679" s="9">
        <v>2024</v>
      </c>
      <c r="M679" s="8" t="s">
        <v>4305</v>
      </c>
      <c r="N679" s="8" t="s">
        <v>42</v>
      </c>
      <c r="O679" s="8" t="s">
        <v>77</v>
      </c>
      <c r="P679" s="6" t="s">
        <v>44</v>
      </c>
      <c r="Q679" s="8" t="s">
        <v>45</v>
      </c>
      <c r="R679" s="10" t="s">
        <v>4306</v>
      </c>
      <c r="S679" s="11"/>
      <c r="T679" s="6"/>
      <c r="U679" s="15" t="str">
        <f>HYPERLINK("https://media.infra-m.ru/2080/2080774/cover/2080774.jpg", "Обложка")</f>
        <v>Обложка</v>
      </c>
      <c r="V679" s="15" t="str">
        <f>HYPERLINK("https://znanium.ru/catalog/product/1111369", "Ознакомиться")</f>
        <v>Ознакомиться</v>
      </c>
      <c r="W679" s="8" t="s">
        <v>3352</v>
      </c>
      <c r="X679" s="6"/>
      <c r="Y679" s="6"/>
      <c r="Z679" s="6"/>
      <c r="AA679" s="6" t="s">
        <v>209</v>
      </c>
      <c r="AB679" s="8"/>
    </row>
    <row r="680" spans="1:28" s="4" customFormat="1" ht="51.95" customHeight="1" x14ac:dyDescent="0.2">
      <c r="A680" s="5">
        <v>0</v>
      </c>
      <c r="B680" s="6" t="s">
        <v>4307</v>
      </c>
      <c r="C680" s="13">
        <v>870</v>
      </c>
      <c r="D680" s="8" t="s">
        <v>4308</v>
      </c>
      <c r="E680" s="8" t="s">
        <v>4309</v>
      </c>
      <c r="F680" s="8" t="s">
        <v>4310</v>
      </c>
      <c r="G680" s="6" t="s">
        <v>38</v>
      </c>
      <c r="H680" s="6" t="s">
        <v>39</v>
      </c>
      <c r="I680" s="8" t="s">
        <v>40</v>
      </c>
      <c r="J680" s="9">
        <v>1</v>
      </c>
      <c r="K680" s="9">
        <v>189</v>
      </c>
      <c r="L680" s="9">
        <v>2024</v>
      </c>
      <c r="M680" s="8" t="s">
        <v>4311</v>
      </c>
      <c r="N680" s="8" t="s">
        <v>42</v>
      </c>
      <c r="O680" s="8" t="s">
        <v>77</v>
      </c>
      <c r="P680" s="6" t="s">
        <v>44</v>
      </c>
      <c r="Q680" s="8" t="s">
        <v>45</v>
      </c>
      <c r="R680" s="10" t="s">
        <v>4312</v>
      </c>
      <c r="S680" s="11"/>
      <c r="T680" s="6"/>
      <c r="U680" s="15" t="str">
        <f>HYPERLINK("https://media.infra-m.ru/2117/2117165/cover/2117165.jpg", "Обложка")</f>
        <v>Обложка</v>
      </c>
      <c r="V680" s="15" t="str">
        <f>HYPERLINK("https://znanium.ru/catalog/product/2117165", "Ознакомиться")</f>
        <v>Ознакомиться</v>
      </c>
      <c r="W680" s="8" t="s">
        <v>1096</v>
      </c>
      <c r="X680" s="6"/>
      <c r="Y680" s="6"/>
      <c r="Z680" s="6"/>
      <c r="AA680" s="6" t="s">
        <v>209</v>
      </c>
      <c r="AB680" s="8"/>
    </row>
    <row r="681" spans="1:28" s="4" customFormat="1" ht="51.95" customHeight="1" x14ac:dyDescent="0.2">
      <c r="A681" s="5">
        <v>0</v>
      </c>
      <c r="B681" s="6" t="s">
        <v>4313</v>
      </c>
      <c r="C681" s="13">
        <v>784.9</v>
      </c>
      <c r="D681" s="8" t="s">
        <v>4314</v>
      </c>
      <c r="E681" s="8" t="s">
        <v>4315</v>
      </c>
      <c r="F681" s="8" t="s">
        <v>1898</v>
      </c>
      <c r="G681" s="6" t="s">
        <v>133</v>
      </c>
      <c r="H681" s="6" t="s">
        <v>39</v>
      </c>
      <c r="I681" s="8" t="s">
        <v>40</v>
      </c>
      <c r="J681" s="9">
        <v>1</v>
      </c>
      <c r="K681" s="9">
        <v>175</v>
      </c>
      <c r="L681" s="9">
        <v>2023</v>
      </c>
      <c r="M681" s="8" t="s">
        <v>4316</v>
      </c>
      <c r="N681" s="8" t="s">
        <v>42</v>
      </c>
      <c r="O681" s="8" t="s">
        <v>77</v>
      </c>
      <c r="P681" s="6" t="s">
        <v>44</v>
      </c>
      <c r="Q681" s="8" t="s">
        <v>45</v>
      </c>
      <c r="R681" s="10" t="s">
        <v>4317</v>
      </c>
      <c r="S681" s="11"/>
      <c r="T681" s="6"/>
      <c r="U681" s="15" t="str">
        <f>HYPERLINK("https://media.infra-m.ru/1913/1913025/cover/1913025.jpg", "Обложка")</f>
        <v>Обложка</v>
      </c>
      <c r="V681" s="15" t="str">
        <f>HYPERLINK("https://znanium.ru/catalog/product/1913025", "Ознакомиться")</f>
        <v>Ознакомиться</v>
      </c>
      <c r="W681" s="8" t="s">
        <v>1086</v>
      </c>
      <c r="X681" s="6"/>
      <c r="Y681" s="6"/>
      <c r="Z681" s="6"/>
      <c r="AA681" s="6" t="s">
        <v>402</v>
      </c>
      <c r="AB681" s="8"/>
    </row>
    <row r="682" spans="1:28" s="4" customFormat="1" ht="51.95" customHeight="1" x14ac:dyDescent="0.2">
      <c r="A682" s="5">
        <v>0</v>
      </c>
      <c r="B682" s="6" t="s">
        <v>4318</v>
      </c>
      <c r="C682" s="7">
        <v>1520</v>
      </c>
      <c r="D682" s="8" t="s">
        <v>4319</v>
      </c>
      <c r="E682" s="8" t="s">
        <v>4320</v>
      </c>
      <c r="F682" s="8" t="s">
        <v>4321</v>
      </c>
      <c r="G682" s="6" t="s">
        <v>93</v>
      </c>
      <c r="H682" s="6" t="s">
        <v>39</v>
      </c>
      <c r="I682" s="8" t="s">
        <v>231</v>
      </c>
      <c r="J682" s="9">
        <v>1</v>
      </c>
      <c r="K682" s="9">
        <v>303</v>
      </c>
      <c r="L682" s="9">
        <v>2025</v>
      </c>
      <c r="M682" s="8" t="s">
        <v>4322</v>
      </c>
      <c r="N682" s="8" t="s">
        <v>42</v>
      </c>
      <c r="O682" s="8" t="s">
        <v>1441</v>
      </c>
      <c r="P682" s="6" t="s">
        <v>195</v>
      </c>
      <c r="Q682" s="8" t="s">
        <v>215</v>
      </c>
      <c r="R682" s="10" t="s">
        <v>4323</v>
      </c>
      <c r="S682" s="11" t="s">
        <v>4324</v>
      </c>
      <c r="T682" s="6"/>
      <c r="U682" s="15" t="str">
        <f>HYPERLINK("https://media.infra-m.ru/2157/2157818/cover/2157818.jpg", "Обложка")</f>
        <v>Обложка</v>
      </c>
      <c r="V682" s="15" t="str">
        <f>HYPERLINK("https://znanium.ru/catalog/product/2157818", "Ознакомиться")</f>
        <v>Ознакомиться</v>
      </c>
      <c r="W682" s="8" t="s">
        <v>151</v>
      </c>
      <c r="X682" s="6"/>
      <c r="Y682" s="6"/>
      <c r="Z682" s="6"/>
      <c r="AA682" s="6" t="s">
        <v>734</v>
      </c>
      <c r="AB682" s="8"/>
    </row>
    <row r="683" spans="1:28" s="4" customFormat="1" ht="51.95" customHeight="1" x14ac:dyDescent="0.2">
      <c r="A683" s="5">
        <v>0</v>
      </c>
      <c r="B683" s="6" t="s">
        <v>4325</v>
      </c>
      <c r="C683" s="13">
        <v>944</v>
      </c>
      <c r="D683" s="8" t="s">
        <v>4326</v>
      </c>
      <c r="E683" s="8" t="s">
        <v>4320</v>
      </c>
      <c r="F683" s="8" t="s">
        <v>4327</v>
      </c>
      <c r="G683" s="6" t="s">
        <v>133</v>
      </c>
      <c r="H683" s="6" t="s">
        <v>53</v>
      </c>
      <c r="I683" s="8" t="s">
        <v>231</v>
      </c>
      <c r="J683" s="9">
        <v>1</v>
      </c>
      <c r="K683" s="9">
        <v>320</v>
      </c>
      <c r="L683" s="9">
        <v>2018</v>
      </c>
      <c r="M683" s="8" t="s">
        <v>4328</v>
      </c>
      <c r="N683" s="8" t="s">
        <v>42</v>
      </c>
      <c r="O683" s="8" t="s">
        <v>1441</v>
      </c>
      <c r="P683" s="6" t="s">
        <v>195</v>
      </c>
      <c r="Q683" s="8" t="s">
        <v>215</v>
      </c>
      <c r="R683" s="10" t="s">
        <v>4329</v>
      </c>
      <c r="S683" s="11" t="s">
        <v>4330</v>
      </c>
      <c r="T683" s="6"/>
      <c r="U683" s="15" t="str">
        <f>HYPERLINK("https://media.infra-m.ru/2081/2081960/cover/2081960.jpg", "Обложка")</f>
        <v>Обложка</v>
      </c>
      <c r="V683" s="15" t="str">
        <f>HYPERLINK("https://znanium.ru/catalog/product/1855980", "Ознакомиться")</f>
        <v>Ознакомиться</v>
      </c>
      <c r="W683" s="8" t="s">
        <v>304</v>
      </c>
      <c r="X683" s="6"/>
      <c r="Y683" s="6"/>
      <c r="Z683" s="6"/>
      <c r="AA683" s="6" t="s">
        <v>305</v>
      </c>
      <c r="AB683" s="8"/>
    </row>
    <row r="684" spans="1:28" s="4" customFormat="1" ht="42" customHeight="1" x14ac:dyDescent="0.2">
      <c r="A684" s="5">
        <v>0</v>
      </c>
      <c r="B684" s="6" t="s">
        <v>4331</v>
      </c>
      <c r="C684" s="7">
        <v>1220</v>
      </c>
      <c r="D684" s="8" t="s">
        <v>4332</v>
      </c>
      <c r="E684" s="8" t="s">
        <v>4333</v>
      </c>
      <c r="F684" s="8" t="s">
        <v>4334</v>
      </c>
      <c r="G684" s="6" t="s">
        <v>38</v>
      </c>
      <c r="H684" s="6" t="s">
        <v>39</v>
      </c>
      <c r="I684" s="8" t="s">
        <v>40</v>
      </c>
      <c r="J684" s="9">
        <v>1</v>
      </c>
      <c r="K684" s="9">
        <v>313</v>
      </c>
      <c r="L684" s="9">
        <v>2022</v>
      </c>
      <c r="M684" s="8" t="s">
        <v>4335</v>
      </c>
      <c r="N684" s="8" t="s">
        <v>66</v>
      </c>
      <c r="O684" s="8" t="s">
        <v>1740</v>
      </c>
      <c r="P684" s="6" t="s">
        <v>44</v>
      </c>
      <c r="Q684" s="8" t="s">
        <v>45</v>
      </c>
      <c r="R684" s="10" t="s">
        <v>4336</v>
      </c>
      <c r="S684" s="11"/>
      <c r="T684" s="6"/>
      <c r="U684" s="15" t="str">
        <f>HYPERLINK("https://media.infra-m.ru/1850/1850624/cover/1850624.jpg", "Обложка")</f>
        <v>Обложка</v>
      </c>
      <c r="V684" s="15" t="str">
        <f>HYPERLINK("https://znanium.ru/catalog/product/1850624", "Ознакомиться")</f>
        <v>Ознакомиться</v>
      </c>
      <c r="W684" s="8" t="s">
        <v>940</v>
      </c>
      <c r="X684" s="6"/>
      <c r="Y684" s="6"/>
      <c r="Z684" s="6"/>
      <c r="AA684" s="6" t="s">
        <v>418</v>
      </c>
      <c r="AB684" s="8"/>
    </row>
    <row r="685" spans="1:28" s="4" customFormat="1" ht="42" customHeight="1" x14ac:dyDescent="0.2">
      <c r="A685" s="5">
        <v>0</v>
      </c>
      <c r="B685" s="6" t="s">
        <v>4337</v>
      </c>
      <c r="C685" s="13">
        <v>650</v>
      </c>
      <c r="D685" s="8" t="s">
        <v>4338</v>
      </c>
      <c r="E685" s="8" t="s">
        <v>4339</v>
      </c>
      <c r="F685" s="8" t="s">
        <v>4340</v>
      </c>
      <c r="G685" s="6" t="s">
        <v>38</v>
      </c>
      <c r="H685" s="6" t="s">
        <v>39</v>
      </c>
      <c r="I685" s="8" t="s">
        <v>40</v>
      </c>
      <c r="J685" s="9">
        <v>1</v>
      </c>
      <c r="K685" s="9">
        <v>129</v>
      </c>
      <c r="L685" s="9">
        <v>2025</v>
      </c>
      <c r="M685" s="8" t="s">
        <v>4341</v>
      </c>
      <c r="N685" s="8" t="s">
        <v>66</v>
      </c>
      <c r="O685" s="8" t="s">
        <v>67</v>
      </c>
      <c r="P685" s="6" t="s">
        <v>44</v>
      </c>
      <c r="Q685" s="8" t="s">
        <v>45</v>
      </c>
      <c r="R685" s="10" t="s">
        <v>86</v>
      </c>
      <c r="S685" s="11"/>
      <c r="T685" s="6"/>
      <c r="U685" s="15" t="str">
        <f>HYPERLINK("https://media.infra-m.ru/1870/1870761/cover/1870761.jpg", "Обложка")</f>
        <v>Обложка</v>
      </c>
      <c r="V685" s="15" t="str">
        <f>HYPERLINK("https://znanium.ru/catalog/product/1870761", "Ознакомиться")</f>
        <v>Ознакомиться</v>
      </c>
      <c r="W685" s="8" t="s">
        <v>4342</v>
      </c>
      <c r="X685" s="6"/>
      <c r="Y685" s="6"/>
      <c r="Z685" s="6"/>
      <c r="AA685" s="6" t="s">
        <v>80</v>
      </c>
      <c r="AB685" s="8"/>
    </row>
    <row r="686" spans="1:28" s="4" customFormat="1" ht="51.95" customHeight="1" x14ac:dyDescent="0.2">
      <c r="A686" s="5">
        <v>0</v>
      </c>
      <c r="B686" s="6" t="s">
        <v>4343</v>
      </c>
      <c r="C686" s="7">
        <v>1620</v>
      </c>
      <c r="D686" s="8" t="s">
        <v>4344</v>
      </c>
      <c r="E686" s="8" t="s">
        <v>4345</v>
      </c>
      <c r="F686" s="8" t="s">
        <v>1232</v>
      </c>
      <c r="G686" s="6" t="s">
        <v>133</v>
      </c>
      <c r="H686" s="6" t="s">
        <v>39</v>
      </c>
      <c r="I686" s="8" t="s">
        <v>40</v>
      </c>
      <c r="J686" s="9">
        <v>1</v>
      </c>
      <c r="K686" s="9">
        <v>349</v>
      </c>
      <c r="L686" s="9">
        <v>2024</v>
      </c>
      <c r="M686" s="8" t="s">
        <v>4346</v>
      </c>
      <c r="N686" s="8" t="s">
        <v>42</v>
      </c>
      <c r="O686" s="8" t="s">
        <v>77</v>
      </c>
      <c r="P686" s="6" t="s">
        <v>44</v>
      </c>
      <c r="Q686" s="8" t="s">
        <v>45</v>
      </c>
      <c r="R686" s="10" t="s">
        <v>4347</v>
      </c>
      <c r="S686" s="11"/>
      <c r="T686" s="6"/>
      <c r="U686" s="15" t="str">
        <f>HYPERLINK("https://media.infra-m.ru/2076/2076787/cover/2076787.jpg", "Обложка")</f>
        <v>Обложка</v>
      </c>
      <c r="V686" s="15" t="str">
        <f>HYPERLINK("https://znanium.ru/catalog/product/2076787", "Ознакомиться")</f>
        <v>Ознакомиться</v>
      </c>
      <c r="W686" s="8" t="s">
        <v>1235</v>
      </c>
      <c r="X686" s="6"/>
      <c r="Y686" s="6"/>
      <c r="Z686" s="6"/>
      <c r="AA686" s="6" t="s">
        <v>71</v>
      </c>
      <c r="AB686" s="8"/>
    </row>
    <row r="687" spans="1:28" s="4" customFormat="1" ht="42" customHeight="1" x14ac:dyDescent="0.2">
      <c r="A687" s="5">
        <v>0</v>
      </c>
      <c r="B687" s="6" t="s">
        <v>4348</v>
      </c>
      <c r="C687" s="7">
        <v>1294</v>
      </c>
      <c r="D687" s="8" t="s">
        <v>4349</v>
      </c>
      <c r="E687" s="8" t="s">
        <v>4350</v>
      </c>
      <c r="F687" s="8" t="s">
        <v>4351</v>
      </c>
      <c r="G687" s="6" t="s">
        <v>38</v>
      </c>
      <c r="H687" s="6" t="s">
        <v>39</v>
      </c>
      <c r="I687" s="8" t="s">
        <v>40</v>
      </c>
      <c r="J687" s="9">
        <v>1</v>
      </c>
      <c r="K687" s="9">
        <v>274</v>
      </c>
      <c r="L687" s="9">
        <v>2024</v>
      </c>
      <c r="M687" s="8" t="s">
        <v>4352</v>
      </c>
      <c r="N687" s="8" t="s">
        <v>66</v>
      </c>
      <c r="O687" s="8" t="s">
        <v>67</v>
      </c>
      <c r="P687" s="6" t="s">
        <v>44</v>
      </c>
      <c r="Q687" s="8" t="s">
        <v>45</v>
      </c>
      <c r="R687" s="10" t="s">
        <v>4353</v>
      </c>
      <c r="S687" s="11"/>
      <c r="T687" s="6"/>
      <c r="U687" s="15" t="str">
        <f>HYPERLINK("https://media.infra-m.ru/2156/2156223/cover/2156223.jpg", "Обложка")</f>
        <v>Обложка</v>
      </c>
      <c r="V687" s="15" t="str">
        <f>HYPERLINK("https://znanium.ru/catalog/product/1869553", "Ознакомиться")</f>
        <v>Ознакомиться</v>
      </c>
      <c r="W687" s="8" t="s">
        <v>4354</v>
      </c>
      <c r="X687" s="6"/>
      <c r="Y687" s="6"/>
      <c r="Z687" s="6"/>
      <c r="AA687" s="6" t="s">
        <v>113</v>
      </c>
      <c r="AB687" s="8"/>
    </row>
    <row r="688" spans="1:28" s="4" customFormat="1" ht="42" customHeight="1" x14ac:dyDescent="0.2">
      <c r="A688" s="5">
        <v>0</v>
      </c>
      <c r="B688" s="6" t="s">
        <v>4355</v>
      </c>
      <c r="C688" s="13">
        <v>760</v>
      </c>
      <c r="D688" s="8" t="s">
        <v>4356</v>
      </c>
      <c r="E688" s="8" t="s">
        <v>4357</v>
      </c>
      <c r="F688" s="8" t="s">
        <v>4358</v>
      </c>
      <c r="G688" s="6" t="s">
        <v>38</v>
      </c>
      <c r="H688" s="6" t="s">
        <v>39</v>
      </c>
      <c r="I688" s="8" t="s">
        <v>40</v>
      </c>
      <c r="J688" s="9">
        <v>1</v>
      </c>
      <c r="K688" s="9">
        <v>141</v>
      </c>
      <c r="L688" s="9">
        <v>2024</v>
      </c>
      <c r="M688" s="8" t="s">
        <v>4359</v>
      </c>
      <c r="N688" s="8" t="s">
        <v>66</v>
      </c>
      <c r="O688" s="8" t="s">
        <v>103</v>
      </c>
      <c r="P688" s="6" t="s">
        <v>44</v>
      </c>
      <c r="Q688" s="8" t="s">
        <v>45</v>
      </c>
      <c r="R688" s="10" t="s">
        <v>1186</v>
      </c>
      <c r="S688" s="11"/>
      <c r="T688" s="6"/>
      <c r="U688" s="15" t="str">
        <f>HYPERLINK("https://media.infra-m.ru/2116/2116160/cover/2116160.jpg", "Обложка")</f>
        <v>Обложка</v>
      </c>
      <c r="V688" s="15" t="str">
        <f>HYPERLINK("https://znanium.ru/catalog/product/2116160", "Ознакомиться")</f>
        <v>Ознакомиться</v>
      </c>
      <c r="W688" s="8" t="s">
        <v>4354</v>
      </c>
      <c r="X688" s="6" t="s">
        <v>1377</v>
      </c>
      <c r="Y688" s="6"/>
      <c r="Z688" s="6"/>
      <c r="AA688" s="6" t="s">
        <v>71</v>
      </c>
      <c r="AB688" s="8"/>
    </row>
    <row r="689" spans="1:28" s="4" customFormat="1" ht="51.95" customHeight="1" x14ac:dyDescent="0.2">
      <c r="A689" s="5">
        <v>0</v>
      </c>
      <c r="B689" s="6" t="s">
        <v>4360</v>
      </c>
      <c r="C689" s="7">
        <v>1054</v>
      </c>
      <c r="D689" s="8" t="s">
        <v>4361</v>
      </c>
      <c r="E689" s="8" t="s">
        <v>4362</v>
      </c>
      <c r="F689" s="8" t="s">
        <v>4363</v>
      </c>
      <c r="G689" s="6" t="s">
        <v>38</v>
      </c>
      <c r="H689" s="6" t="s">
        <v>714</v>
      </c>
      <c r="I689" s="8" t="s">
        <v>1094</v>
      </c>
      <c r="J689" s="9">
        <v>1</v>
      </c>
      <c r="K689" s="9">
        <v>208</v>
      </c>
      <c r="L689" s="9">
        <v>2025</v>
      </c>
      <c r="M689" s="8" t="s">
        <v>4364</v>
      </c>
      <c r="N689" s="8" t="s">
        <v>66</v>
      </c>
      <c r="O689" s="8" t="s">
        <v>119</v>
      </c>
      <c r="P689" s="6" t="s">
        <v>1094</v>
      </c>
      <c r="Q689" s="8" t="s">
        <v>57</v>
      </c>
      <c r="R689" s="10" t="s">
        <v>4365</v>
      </c>
      <c r="S689" s="11"/>
      <c r="T689" s="6"/>
      <c r="U689" s="15" t="str">
        <f>HYPERLINK("https://media.infra-m.ru/2163/2163064/cover/2163064.jpg", "Обложка")</f>
        <v>Обложка</v>
      </c>
      <c r="V689" s="15" t="str">
        <f>HYPERLINK("https://znanium.ru/catalog/product/1026957", "Ознакомиться")</f>
        <v>Ознакомиться</v>
      </c>
      <c r="W689" s="8" t="s">
        <v>1120</v>
      </c>
      <c r="X689" s="6"/>
      <c r="Y689" s="6"/>
      <c r="Z689" s="6"/>
      <c r="AA689" s="6" t="s">
        <v>321</v>
      </c>
      <c r="AB689" s="8"/>
    </row>
    <row r="690" spans="1:28" s="4" customFormat="1" ht="51.95" customHeight="1" x14ac:dyDescent="0.2">
      <c r="A690" s="5">
        <v>0</v>
      </c>
      <c r="B690" s="6" t="s">
        <v>4366</v>
      </c>
      <c r="C690" s="13">
        <v>824</v>
      </c>
      <c r="D690" s="8" t="s">
        <v>4367</v>
      </c>
      <c r="E690" s="8" t="s">
        <v>4368</v>
      </c>
      <c r="F690" s="8" t="s">
        <v>4369</v>
      </c>
      <c r="G690" s="6" t="s">
        <v>133</v>
      </c>
      <c r="H690" s="6" t="s">
        <v>1932</v>
      </c>
      <c r="I690" s="8" t="s">
        <v>174</v>
      </c>
      <c r="J690" s="9">
        <v>1</v>
      </c>
      <c r="K690" s="9">
        <v>175</v>
      </c>
      <c r="L690" s="9">
        <v>2024</v>
      </c>
      <c r="M690" s="8" t="s">
        <v>4370</v>
      </c>
      <c r="N690" s="8" t="s">
        <v>66</v>
      </c>
      <c r="O690" s="8" t="s">
        <v>119</v>
      </c>
      <c r="P690" s="6" t="s">
        <v>56</v>
      </c>
      <c r="Q690" s="8" t="s">
        <v>57</v>
      </c>
      <c r="R690" s="10" t="s">
        <v>4371</v>
      </c>
      <c r="S690" s="11" t="s">
        <v>4372</v>
      </c>
      <c r="T690" s="6"/>
      <c r="U690" s="15" t="str">
        <f>HYPERLINK("https://media.infra-m.ru/2142/2142589/cover/2142589.jpg", "Обложка")</f>
        <v>Обложка</v>
      </c>
      <c r="V690" s="15" t="str">
        <f>HYPERLINK("https://znanium.ru/catalog/product/1836607", "Ознакомиться")</f>
        <v>Ознакомиться</v>
      </c>
      <c r="W690" s="8" t="s">
        <v>1096</v>
      </c>
      <c r="X690" s="6"/>
      <c r="Y690" s="6"/>
      <c r="Z690" s="6"/>
      <c r="AA690" s="6" t="s">
        <v>305</v>
      </c>
      <c r="AB690" s="8"/>
    </row>
    <row r="691" spans="1:28" s="4" customFormat="1" ht="51.95" customHeight="1" x14ac:dyDescent="0.2">
      <c r="A691" s="5">
        <v>0</v>
      </c>
      <c r="B691" s="6" t="s">
        <v>4373</v>
      </c>
      <c r="C691" s="7">
        <v>2144</v>
      </c>
      <c r="D691" s="8" t="s">
        <v>4374</v>
      </c>
      <c r="E691" s="8" t="s">
        <v>4375</v>
      </c>
      <c r="F691" s="8" t="s">
        <v>4376</v>
      </c>
      <c r="G691" s="6" t="s">
        <v>93</v>
      </c>
      <c r="H691" s="6" t="s">
        <v>39</v>
      </c>
      <c r="I691" s="8" t="s">
        <v>183</v>
      </c>
      <c r="J691" s="9">
        <v>1</v>
      </c>
      <c r="K691" s="9">
        <v>429</v>
      </c>
      <c r="L691" s="9">
        <v>2024</v>
      </c>
      <c r="M691" s="8" t="s">
        <v>4377</v>
      </c>
      <c r="N691" s="8" t="s">
        <v>66</v>
      </c>
      <c r="O691" s="8" t="s">
        <v>119</v>
      </c>
      <c r="P691" s="6" t="s">
        <v>195</v>
      </c>
      <c r="Q691" s="8" t="s">
        <v>57</v>
      </c>
      <c r="R691" s="10" t="s">
        <v>3532</v>
      </c>
      <c r="S691" s="11" t="s">
        <v>4378</v>
      </c>
      <c r="T691" s="6" t="s">
        <v>289</v>
      </c>
      <c r="U691" s="15" t="str">
        <f>HYPERLINK("https://media.infra-m.ru/2170/2170931/cover/2170931.jpg", "Обложка")</f>
        <v>Обложка</v>
      </c>
      <c r="V691" s="15" t="str">
        <f>HYPERLINK("https://znanium.ru/catalog/product/1913659", "Ознакомиться")</f>
        <v>Ознакомиться</v>
      </c>
      <c r="W691" s="8" t="s">
        <v>1201</v>
      </c>
      <c r="X691" s="6"/>
      <c r="Y691" s="6"/>
      <c r="Z691" s="6"/>
      <c r="AA691" s="6" t="s">
        <v>60</v>
      </c>
      <c r="AB691" s="8"/>
    </row>
    <row r="692" spans="1:28" s="4" customFormat="1" ht="51.95" customHeight="1" x14ac:dyDescent="0.2">
      <c r="A692" s="5">
        <v>0</v>
      </c>
      <c r="B692" s="6" t="s">
        <v>4379</v>
      </c>
      <c r="C692" s="13">
        <v>544</v>
      </c>
      <c r="D692" s="8" t="s">
        <v>4380</v>
      </c>
      <c r="E692" s="8" t="s">
        <v>4381</v>
      </c>
      <c r="F692" s="8" t="s">
        <v>4382</v>
      </c>
      <c r="G692" s="6" t="s">
        <v>38</v>
      </c>
      <c r="H692" s="6" t="s">
        <v>39</v>
      </c>
      <c r="I692" s="8" t="s">
        <v>40</v>
      </c>
      <c r="J692" s="9">
        <v>1</v>
      </c>
      <c r="K692" s="9">
        <v>115</v>
      </c>
      <c r="L692" s="9">
        <v>2024</v>
      </c>
      <c r="M692" s="8" t="s">
        <v>4383</v>
      </c>
      <c r="N692" s="8" t="s">
        <v>42</v>
      </c>
      <c r="O692" s="8" t="s">
        <v>55</v>
      </c>
      <c r="P692" s="6" t="s">
        <v>44</v>
      </c>
      <c r="Q692" s="8" t="s">
        <v>45</v>
      </c>
      <c r="R692" s="10" t="s">
        <v>1102</v>
      </c>
      <c r="S692" s="11"/>
      <c r="T692" s="6"/>
      <c r="U692" s="15" t="str">
        <f>HYPERLINK("https://media.infra-m.ru/2130/2130009/cover/2130009.jpg", "Обложка")</f>
        <v>Обложка</v>
      </c>
      <c r="V692" s="15" t="str">
        <f>HYPERLINK("https://znanium.ru/catalog/product/2112507", "Ознакомиться")</f>
        <v>Ознакомиться</v>
      </c>
      <c r="W692" s="8" t="s">
        <v>1139</v>
      </c>
      <c r="X692" s="6"/>
      <c r="Y692" s="6"/>
      <c r="Z692" s="6"/>
      <c r="AA692" s="6" t="s">
        <v>80</v>
      </c>
      <c r="AB692" s="8"/>
    </row>
    <row r="693" spans="1:28" s="4" customFormat="1" ht="42" customHeight="1" x14ac:dyDescent="0.2">
      <c r="A693" s="5">
        <v>0</v>
      </c>
      <c r="B693" s="6" t="s">
        <v>4384</v>
      </c>
      <c r="C693" s="7">
        <v>1550</v>
      </c>
      <c r="D693" s="8" t="s">
        <v>4385</v>
      </c>
      <c r="E693" s="8" t="s">
        <v>4386</v>
      </c>
      <c r="F693" s="8" t="s">
        <v>4387</v>
      </c>
      <c r="G693" s="6" t="s">
        <v>133</v>
      </c>
      <c r="H693" s="6" t="s">
        <v>39</v>
      </c>
      <c r="I693" s="8" t="s">
        <v>174</v>
      </c>
      <c r="J693" s="9">
        <v>1</v>
      </c>
      <c r="K693" s="9">
        <v>316</v>
      </c>
      <c r="L693" s="9">
        <v>2024</v>
      </c>
      <c r="M693" s="8" t="s">
        <v>4388</v>
      </c>
      <c r="N693" s="8" t="s">
        <v>66</v>
      </c>
      <c r="O693" s="8" t="s">
        <v>103</v>
      </c>
      <c r="P693" s="6" t="s">
        <v>56</v>
      </c>
      <c r="Q693" s="8" t="s">
        <v>196</v>
      </c>
      <c r="R693" s="10" t="s">
        <v>4389</v>
      </c>
      <c r="S693" s="11"/>
      <c r="T693" s="6"/>
      <c r="U693" s="15" t="str">
        <f>HYPERLINK("https://media.infra-m.ru/1819/1819218/cover/1819218.jpg", "Обложка")</f>
        <v>Обложка</v>
      </c>
      <c r="V693" s="15" t="str">
        <f>HYPERLINK("https://znanium.ru/catalog/product/1819218", "Ознакомиться")</f>
        <v>Ознакомиться</v>
      </c>
      <c r="W693" s="8" t="s">
        <v>3715</v>
      </c>
      <c r="X693" s="6" t="s">
        <v>1384</v>
      </c>
      <c r="Y693" s="6"/>
      <c r="Z693" s="6"/>
      <c r="AA693" s="6" t="s">
        <v>71</v>
      </c>
      <c r="AB693" s="8"/>
    </row>
    <row r="694" spans="1:28" s="4" customFormat="1" ht="51.95" customHeight="1" x14ac:dyDescent="0.2">
      <c r="A694" s="5">
        <v>0</v>
      </c>
      <c r="B694" s="6" t="s">
        <v>4390</v>
      </c>
      <c r="C694" s="13">
        <v>960</v>
      </c>
      <c r="D694" s="8" t="s">
        <v>4391</v>
      </c>
      <c r="E694" s="8" t="s">
        <v>4392</v>
      </c>
      <c r="F694" s="8" t="s">
        <v>4393</v>
      </c>
      <c r="G694" s="6" t="s">
        <v>93</v>
      </c>
      <c r="H694" s="6" t="s">
        <v>39</v>
      </c>
      <c r="I694" s="8" t="s">
        <v>174</v>
      </c>
      <c r="J694" s="9">
        <v>1</v>
      </c>
      <c r="K694" s="9">
        <v>208</v>
      </c>
      <c r="L694" s="9">
        <v>2024</v>
      </c>
      <c r="M694" s="8" t="s">
        <v>4394</v>
      </c>
      <c r="N694" s="8" t="s">
        <v>42</v>
      </c>
      <c r="O694" s="8" t="s">
        <v>77</v>
      </c>
      <c r="P694" s="6" t="s">
        <v>56</v>
      </c>
      <c r="Q694" s="8" t="s">
        <v>196</v>
      </c>
      <c r="R694" s="10" t="s">
        <v>4395</v>
      </c>
      <c r="S694" s="11" t="s">
        <v>4396</v>
      </c>
      <c r="T694" s="6"/>
      <c r="U694" s="15" t="str">
        <f>HYPERLINK("https://media.infra-m.ru/2067/2067380/cover/2067380.jpg", "Обложка")</f>
        <v>Обложка</v>
      </c>
      <c r="V694" s="15" t="str">
        <f>HYPERLINK("https://znanium.ru/catalog/product/2067380", "Ознакомиться")</f>
        <v>Ознакомиться</v>
      </c>
      <c r="W694" s="8" t="s">
        <v>4397</v>
      </c>
      <c r="X694" s="6"/>
      <c r="Y694" s="6"/>
      <c r="Z694" s="6"/>
      <c r="AA694" s="6" t="s">
        <v>418</v>
      </c>
      <c r="AB694" s="8"/>
    </row>
    <row r="695" spans="1:28" s="4" customFormat="1" ht="51.95" customHeight="1" x14ac:dyDescent="0.2">
      <c r="A695" s="5">
        <v>0</v>
      </c>
      <c r="B695" s="6" t="s">
        <v>4398</v>
      </c>
      <c r="C695" s="7">
        <v>1200</v>
      </c>
      <c r="D695" s="8" t="s">
        <v>4399</v>
      </c>
      <c r="E695" s="8" t="s">
        <v>4400</v>
      </c>
      <c r="F695" s="8" t="s">
        <v>1239</v>
      </c>
      <c r="G695" s="6" t="s">
        <v>93</v>
      </c>
      <c r="H695" s="6" t="s">
        <v>39</v>
      </c>
      <c r="I695" s="8" t="s">
        <v>183</v>
      </c>
      <c r="J695" s="9">
        <v>1</v>
      </c>
      <c r="K695" s="9">
        <v>266</v>
      </c>
      <c r="L695" s="9">
        <v>2023</v>
      </c>
      <c r="M695" s="8" t="s">
        <v>4401</v>
      </c>
      <c r="N695" s="8" t="s">
        <v>66</v>
      </c>
      <c r="O695" s="8" t="s">
        <v>103</v>
      </c>
      <c r="P695" s="6" t="s">
        <v>56</v>
      </c>
      <c r="Q695" s="8" t="s">
        <v>57</v>
      </c>
      <c r="R695" s="10" t="s">
        <v>3038</v>
      </c>
      <c r="S695" s="11" t="s">
        <v>4402</v>
      </c>
      <c r="T695" s="6"/>
      <c r="U695" s="15" t="str">
        <f>HYPERLINK("https://media.infra-m.ru/1939/1939104/cover/1939104.jpg", "Обложка")</f>
        <v>Обложка</v>
      </c>
      <c r="V695" s="15" t="str">
        <f>HYPERLINK("https://znanium.ru/catalog/product/1939104", "Ознакомиться")</f>
        <v>Ознакомиться</v>
      </c>
      <c r="W695" s="8" t="s">
        <v>1241</v>
      </c>
      <c r="X695" s="6"/>
      <c r="Y695" s="6"/>
      <c r="Z695" s="6"/>
      <c r="AA695" s="6" t="s">
        <v>4403</v>
      </c>
      <c r="AB695" s="8"/>
    </row>
    <row r="696" spans="1:28" s="4" customFormat="1" ht="42" customHeight="1" x14ac:dyDescent="0.2">
      <c r="A696" s="5">
        <v>0</v>
      </c>
      <c r="B696" s="6" t="s">
        <v>4404</v>
      </c>
      <c r="C696" s="13">
        <v>690</v>
      </c>
      <c r="D696" s="8" t="s">
        <v>4405</v>
      </c>
      <c r="E696" s="8" t="s">
        <v>4406</v>
      </c>
      <c r="F696" s="8" t="s">
        <v>4407</v>
      </c>
      <c r="G696" s="6" t="s">
        <v>38</v>
      </c>
      <c r="H696" s="6" t="s">
        <v>39</v>
      </c>
      <c r="I696" s="8" t="s">
        <v>40</v>
      </c>
      <c r="J696" s="9">
        <v>1</v>
      </c>
      <c r="K696" s="9">
        <v>158</v>
      </c>
      <c r="L696" s="9">
        <v>2022</v>
      </c>
      <c r="M696" s="8" t="s">
        <v>4408</v>
      </c>
      <c r="N696" s="8" t="s">
        <v>66</v>
      </c>
      <c r="O696" s="8" t="s">
        <v>103</v>
      </c>
      <c r="P696" s="6" t="s">
        <v>44</v>
      </c>
      <c r="Q696" s="8" t="s">
        <v>45</v>
      </c>
      <c r="R696" s="10" t="s">
        <v>4409</v>
      </c>
      <c r="S696" s="11"/>
      <c r="T696" s="6"/>
      <c r="U696" s="15" t="str">
        <f>HYPERLINK("https://media.infra-m.ru/1856/1856825/cover/1856825.jpg", "Обложка")</f>
        <v>Обложка</v>
      </c>
      <c r="V696" s="15" t="str">
        <f>HYPERLINK("https://znanium.ru/catalog/product/1856825", "Ознакомиться")</f>
        <v>Ознакомиться</v>
      </c>
      <c r="W696" s="8" t="s">
        <v>4410</v>
      </c>
      <c r="X696" s="6"/>
      <c r="Y696" s="6"/>
      <c r="Z696" s="6"/>
      <c r="AA696" s="6" t="s">
        <v>113</v>
      </c>
      <c r="AB696" s="8"/>
    </row>
    <row r="697" spans="1:28" s="4" customFormat="1" ht="42" customHeight="1" x14ac:dyDescent="0.2">
      <c r="A697" s="5">
        <v>0</v>
      </c>
      <c r="B697" s="6" t="s">
        <v>4411</v>
      </c>
      <c r="C697" s="7">
        <v>1360</v>
      </c>
      <c r="D697" s="8" t="s">
        <v>4412</v>
      </c>
      <c r="E697" s="8" t="s">
        <v>4413</v>
      </c>
      <c r="F697" s="8" t="s">
        <v>4414</v>
      </c>
      <c r="G697" s="6" t="s">
        <v>93</v>
      </c>
      <c r="H697" s="6" t="s">
        <v>355</v>
      </c>
      <c r="I697" s="8" t="s">
        <v>174</v>
      </c>
      <c r="J697" s="9">
        <v>1</v>
      </c>
      <c r="K697" s="9">
        <v>296</v>
      </c>
      <c r="L697" s="9">
        <v>2023</v>
      </c>
      <c r="M697" s="8" t="s">
        <v>4415</v>
      </c>
      <c r="N697" s="8" t="s">
        <v>66</v>
      </c>
      <c r="O697" s="8" t="s">
        <v>141</v>
      </c>
      <c r="P697" s="6" t="s">
        <v>195</v>
      </c>
      <c r="Q697" s="8" t="s">
        <v>57</v>
      </c>
      <c r="R697" s="10" t="s">
        <v>2931</v>
      </c>
      <c r="S697" s="11"/>
      <c r="T697" s="6"/>
      <c r="U697" s="15" t="str">
        <f>HYPERLINK("https://media.infra-m.ru/1896/1896917/cover/1896917.jpg", "Обложка")</f>
        <v>Обложка</v>
      </c>
      <c r="V697" s="15" t="str">
        <f>HYPERLINK("https://znanium.ru/catalog/product/1896917", "Ознакомиться")</f>
        <v>Ознакомиться</v>
      </c>
      <c r="W697" s="8" t="s">
        <v>4416</v>
      </c>
      <c r="X697" s="6"/>
      <c r="Y697" s="6"/>
      <c r="Z697" s="6"/>
      <c r="AA697" s="6" t="s">
        <v>4417</v>
      </c>
      <c r="AB697" s="8"/>
    </row>
    <row r="698" spans="1:28" s="4" customFormat="1" ht="51.95" customHeight="1" x14ac:dyDescent="0.2">
      <c r="A698" s="5">
        <v>0</v>
      </c>
      <c r="B698" s="6" t="s">
        <v>4418</v>
      </c>
      <c r="C698" s="7">
        <v>1540</v>
      </c>
      <c r="D698" s="8" t="s">
        <v>4419</v>
      </c>
      <c r="E698" s="8" t="s">
        <v>4420</v>
      </c>
      <c r="F698" s="8" t="s">
        <v>4414</v>
      </c>
      <c r="G698" s="6" t="s">
        <v>93</v>
      </c>
      <c r="H698" s="6" t="s">
        <v>355</v>
      </c>
      <c r="I698" s="8" t="s">
        <v>534</v>
      </c>
      <c r="J698" s="9">
        <v>1</v>
      </c>
      <c r="K698" s="9">
        <v>296</v>
      </c>
      <c r="L698" s="9">
        <v>2025</v>
      </c>
      <c r="M698" s="8" t="s">
        <v>4421</v>
      </c>
      <c r="N698" s="8" t="s">
        <v>66</v>
      </c>
      <c r="O698" s="8" t="s">
        <v>141</v>
      </c>
      <c r="P698" s="6" t="s">
        <v>195</v>
      </c>
      <c r="Q698" s="8" t="s">
        <v>215</v>
      </c>
      <c r="R698" s="10" t="s">
        <v>4422</v>
      </c>
      <c r="S698" s="11"/>
      <c r="T698" s="6"/>
      <c r="U698" s="15" t="str">
        <f>HYPERLINK("https://media.infra-m.ru/2187/2187628/cover/2187628.jpg", "Обложка")</f>
        <v>Обложка</v>
      </c>
      <c r="V698" s="15" t="str">
        <f>HYPERLINK("https://znanium.ru/catalog/product/2187628", "Ознакомиться")</f>
        <v>Ознакомиться</v>
      </c>
      <c r="W698" s="8" t="s">
        <v>4416</v>
      </c>
      <c r="X698" s="6"/>
      <c r="Y698" s="6"/>
      <c r="Z698" s="6" t="s">
        <v>258</v>
      </c>
      <c r="AA698" s="6" t="s">
        <v>160</v>
      </c>
      <c r="AB698" s="8"/>
    </row>
    <row r="699" spans="1:28" s="4" customFormat="1" ht="51.95" customHeight="1" x14ac:dyDescent="0.2">
      <c r="A699" s="5">
        <v>0</v>
      </c>
      <c r="B699" s="6" t="s">
        <v>4423</v>
      </c>
      <c r="C699" s="13">
        <v>710</v>
      </c>
      <c r="D699" s="8" t="s">
        <v>4424</v>
      </c>
      <c r="E699" s="8" t="s">
        <v>4425</v>
      </c>
      <c r="F699" s="8" t="s">
        <v>3968</v>
      </c>
      <c r="G699" s="6" t="s">
        <v>38</v>
      </c>
      <c r="H699" s="6" t="s">
        <v>39</v>
      </c>
      <c r="I699" s="8" t="s">
        <v>231</v>
      </c>
      <c r="J699" s="9">
        <v>1</v>
      </c>
      <c r="K699" s="9">
        <v>141</v>
      </c>
      <c r="L699" s="9">
        <v>2025</v>
      </c>
      <c r="M699" s="8" t="s">
        <v>4426</v>
      </c>
      <c r="N699" s="8" t="s">
        <v>66</v>
      </c>
      <c r="O699" s="8" t="s">
        <v>141</v>
      </c>
      <c r="P699" s="6" t="s">
        <v>56</v>
      </c>
      <c r="Q699" s="8" t="s">
        <v>215</v>
      </c>
      <c r="R699" s="10" t="s">
        <v>4427</v>
      </c>
      <c r="S699" s="11" t="s">
        <v>4428</v>
      </c>
      <c r="T699" s="6"/>
      <c r="U699" s="15" t="str">
        <f>HYPERLINK("https://media.infra-m.ru/2187/2187448/cover/2187448.jpg", "Обложка")</f>
        <v>Обложка</v>
      </c>
      <c r="V699" s="15" t="str">
        <f>HYPERLINK("https://znanium.ru/catalog/product/2187448", "Ознакомиться")</f>
        <v>Ознакомиться</v>
      </c>
      <c r="W699" s="8" t="s">
        <v>178</v>
      </c>
      <c r="X699" s="6"/>
      <c r="Y699" s="6"/>
      <c r="Z699" s="6" t="s">
        <v>258</v>
      </c>
      <c r="AA699" s="6" t="s">
        <v>88</v>
      </c>
      <c r="AB699" s="8"/>
    </row>
    <row r="700" spans="1:28" s="4" customFormat="1" ht="51.95" customHeight="1" x14ac:dyDescent="0.2">
      <c r="A700" s="5">
        <v>0</v>
      </c>
      <c r="B700" s="6" t="s">
        <v>4429</v>
      </c>
      <c r="C700" s="13">
        <v>710</v>
      </c>
      <c r="D700" s="8" t="s">
        <v>4430</v>
      </c>
      <c r="E700" s="8" t="s">
        <v>4425</v>
      </c>
      <c r="F700" s="8" t="s">
        <v>3968</v>
      </c>
      <c r="G700" s="6" t="s">
        <v>38</v>
      </c>
      <c r="H700" s="6" t="s">
        <v>39</v>
      </c>
      <c r="I700" s="8" t="s">
        <v>174</v>
      </c>
      <c r="J700" s="9">
        <v>1</v>
      </c>
      <c r="K700" s="9">
        <v>141</v>
      </c>
      <c r="L700" s="9">
        <v>2024</v>
      </c>
      <c r="M700" s="8" t="s">
        <v>4431</v>
      </c>
      <c r="N700" s="8" t="s">
        <v>66</v>
      </c>
      <c r="O700" s="8" t="s">
        <v>141</v>
      </c>
      <c r="P700" s="6" t="s">
        <v>56</v>
      </c>
      <c r="Q700" s="8" t="s">
        <v>57</v>
      </c>
      <c r="R700" s="10" t="s">
        <v>4432</v>
      </c>
      <c r="S700" s="11" t="s">
        <v>4433</v>
      </c>
      <c r="T700" s="6"/>
      <c r="U700" s="15" t="str">
        <f>HYPERLINK("https://media.infra-m.ru/2157/2157226/cover/2157226.jpg", "Обложка")</f>
        <v>Обложка</v>
      </c>
      <c r="V700" s="15" t="str">
        <f>HYPERLINK("https://znanium.ru/catalog/product/2157226", "Ознакомиться")</f>
        <v>Ознакомиться</v>
      </c>
      <c r="W700" s="8" t="s">
        <v>178</v>
      </c>
      <c r="X700" s="6"/>
      <c r="Y700" s="6"/>
      <c r="Z700" s="6"/>
      <c r="AA700" s="6" t="s">
        <v>80</v>
      </c>
      <c r="AB700" s="8"/>
    </row>
    <row r="701" spans="1:28" s="4" customFormat="1" ht="51.95" customHeight="1" x14ac:dyDescent="0.2">
      <c r="A701" s="5">
        <v>0</v>
      </c>
      <c r="B701" s="6" t="s">
        <v>4434</v>
      </c>
      <c r="C701" s="13">
        <v>820</v>
      </c>
      <c r="D701" s="8" t="s">
        <v>4435</v>
      </c>
      <c r="E701" s="8" t="s">
        <v>4436</v>
      </c>
      <c r="F701" s="8" t="s">
        <v>4437</v>
      </c>
      <c r="G701" s="6" t="s">
        <v>93</v>
      </c>
      <c r="H701" s="6" t="s">
        <v>39</v>
      </c>
      <c r="I701" s="8" t="s">
        <v>231</v>
      </c>
      <c r="J701" s="9">
        <v>1</v>
      </c>
      <c r="K701" s="9">
        <v>163</v>
      </c>
      <c r="L701" s="9">
        <v>2025</v>
      </c>
      <c r="M701" s="8" t="s">
        <v>4438</v>
      </c>
      <c r="N701" s="8" t="s">
        <v>66</v>
      </c>
      <c r="O701" s="8" t="s">
        <v>67</v>
      </c>
      <c r="P701" s="6" t="s">
        <v>56</v>
      </c>
      <c r="Q701" s="8" t="s">
        <v>215</v>
      </c>
      <c r="R701" s="10" t="s">
        <v>4439</v>
      </c>
      <c r="S701" s="11" t="s">
        <v>4440</v>
      </c>
      <c r="T701" s="6"/>
      <c r="U701" s="15" t="str">
        <f>HYPERLINK("https://media.infra-m.ru/2167/2167694/cover/2167694.jpg", "Обложка")</f>
        <v>Обложка</v>
      </c>
      <c r="V701" s="15" t="str">
        <f>HYPERLINK("https://znanium.ru/catalog/product/2167694", "Ознакомиться")</f>
        <v>Ознакомиться</v>
      </c>
      <c r="W701" s="8" t="s">
        <v>4441</v>
      </c>
      <c r="X701" s="6"/>
      <c r="Y701" s="6"/>
      <c r="Z701" s="6" t="s">
        <v>258</v>
      </c>
      <c r="AA701" s="6" t="s">
        <v>160</v>
      </c>
      <c r="AB701" s="8"/>
    </row>
    <row r="702" spans="1:28" s="4" customFormat="1" ht="51.95" customHeight="1" x14ac:dyDescent="0.2">
      <c r="A702" s="5">
        <v>0</v>
      </c>
      <c r="B702" s="6" t="s">
        <v>4442</v>
      </c>
      <c r="C702" s="13">
        <v>790</v>
      </c>
      <c r="D702" s="8" t="s">
        <v>4443</v>
      </c>
      <c r="E702" s="8" t="s">
        <v>4436</v>
      </c>
      <c r="F702" s="8" t="s">
        <v>4437</v>
      </c>
      <c r="G702" s="6" t="s">
        <v>38</v>
      </c>
      <c r="H702" s="6" t="s">
        <v>39</v>
      </c>
      <c r="I702" s="8" t="s">
        <v>174</v>
      </c>
      <c r="J702" s="9">
        <v>1</v>
      </c>
      <c r="K702" s="9">
        <v>163</v>
      </c>
      <c r="L702" s="9">
        <v>2023</v>
      </c>
      <c r="M702" s="8" t="s">
        <v>4444</v>
      </c>
      <c r="N702" s="8" t="s">
        <v>66</v>
      </c>
      <c r="O702" s="8" t="s">
        <v>67</v>
      </c>
      <c r="P702" s="6" t="s">
        <v>56</v>
      </c>
      <c r="Q702" s="8" t="s">
        <v>57</v>
      </c>
      <c r="R702" s="10" t="s">
        <v>4445</v>
      </c>
      <c r="S702" s="11" t="s">
        <v>4446</v>
      </c>
      <c r="T702" s="6" t="s">
        <v>289</v>
      </c>
      <c r="U702" s="15" t="str">
        <f>HYPERLINK("https://media.infra-m.ru/2006/2006060/cover/2006060.jpg", "Обложка")</f>
        <v>Обложка</v>
      </c>
      <c r="V702" s="15" t="str">
        <f>HYPERLINK("https://znanium.ru/catalog/product/2006060", "Ознакомиться")</f>
        <v>Ознакомиться</v>
      </c>
      <c r="W702" s="8" t="s">
        <v>4441</v>
      </c>
      <c r="X702" s="6"/>
      <c r="Y702" s="6"/>
      <c r="Z702" s="6"/>
      <c r="AA702" s="6" t="s">
        <v>88</v>
      </c>
      <c r="AB702" s="8"/>
    </row>
    <row r="703" spans="1:28" s="4" customFormat="1" ht="51.95" customHeight="1" x14ac:dyDescent="0.2">
      <c r="A703" s="5">
        <v>0</v>
      </c>
      <c r="B703" s="6" t="s">
        <v>4447</v>
      </c>
      <c r="C703" s="7">
        <v>1880</v>
      </c>
      <c r="D703" s="8" t="s">
        <v>4448</v>
      </c>
      <c r="E703" s="8" t="s">
        <v>4449</v>
      </c>
      <c r="F703" s="8" t="s">
        <v>4450</v>
      </c>
      <c r="G703" s="6" t="s">
        <v>133</v>
      </c>
      <c r="H703" s="6" t="s">
        <v>39</v>
      </c>
      <c r="I703" s="8" t="s">
        <v>213</v>
      </c>
      <c r="J703" s="9">
        <v>1</v>
      </c>
      <c r="K703" s="9">
        <v>364</v>
      </c>
      <c r="L703" s="9">
        <v>2025</v>
      </c>
      <c r="M703" s="8" t="s">
        <v>4451</v>
      </c>
      <c r="N703" s="8" t="s">
        <v>66</v>
      </c>
      <c r="O703" s="8" t="s">
        <v>67</v>
      </c>
      <c r="P703" s="6" t="s">
        <v>195</v>
      </c>
      <c r="Q703" s="8" t="s">
        <v>215</v>
      </c>
      <c r="R703" s="10" t="s">
        <v>4452</v>
      </c>
      <c r="S703" s="11"/>
      <c r="T703" s="6"/>
      <c r="U703" s="15" t="str">
        <f>HYPERLINK("https://media.infra-m.ru/2156/2156469/cover/2156469.jpg", "Обложка")</f>
        <v>Обложка</v>
      </c>
      <c r="V703" s="15" t="str">
        <f>HYPERLINK("https://znanium.ru/catalog/product/2156469", "Ознакомиться")</f>
        <v>Ознакомиться</v>
      </c>
      <c r="W703" s="8" t="s">
        <v>159</v>
      </c>
      <c r="X703" s="6" t="s">
        <v>1983</v>
      </c>
      <c r="Y703" s="6"/>
      <c r="Z703" s="6"/>
      <c r="AA703" s="6" t="s">
        <v>218</v>
      </c>
      <c r="AB703" s="8" t="s">
        <v>219</v>
      </c>
    </row>
    <row r="704" spans="1:28" s="4" customFormat="1" ht="51.95" customHeight="1" x14ac:dyDescent="0.2">
      <c r="A704" s="5">
        <v>0</v>
      </c>
      <c r="B704" s="6" t="s">
        <v>4453</v>
      </c>
      <c r="C704" s="7">
        <v>1110</v>
      </c>
      <c r="D704" s="8" t="s">
        <v>4454</v>
      </c>
      <c r="E704" s="8" t="s">
        <v>4455</v>
      </c>
      <c r="F704" s="8" t="s">
        <v>4456</v>
      </c>
      <c r="G704" s="6" t="s">
        <v>93</v>
      </c>
      <c r="H704" s="6" t="s">
        <v>1871</v>
      </c>
      <c r="I704" s="8" t="s">
        <v>231</v>
      </c>
      <c r="J704" s="9">
        <v>1</v>
      </c>
      <c r="K704" s="9">
        <v>240</v>
      </c>
      <c r="L704" s="9">
        <v>2024</v>
      </c>
      <c r="M704" s="8" t="s">
        <v>4457</v>
      </c>
      <c r="N704" s="8" t="s">
        <v>66</v>
      </c>
      <c r="O704" s="8" t="s">
        <v>119</v>
      </c>
      <c r="P704" s="6" t="s">
        <v>195</v>
      </c>
      <c r="Q704" s="8" t="s">
        <v>215</v>
      </c>
      <c r="R704" s="10" t="s">
        <v>4458</v>
      </c>
      <c r="S704" s="11" t="s">
        <v>234</v>
      </c>
      <c r="T704" s="6"/>
      <c r="U704" s="15" t="str">
        <f>HYPERLINK("https://media.infra-m.ru/2130/2130168/cover/2130168.jpg", "Обложка")</f>
        <v>Обложка</v>
      </c>
      <c r="V704" s="15" t="str">
        <f>HYPERLINK("https://znanium.ru/catalog/product/2130168", "Ознакомиться")</f>
        <v>Ознакомиться</v>
      </c>
      <c r="W704" s="8" t="s">
        <v>2960</v>
      </c>
      <c r="X704" s="6"/>
      <c r="Y704" s="6"/>
      <c r="Z704" s="6"/>
      <c r="AA704" s="6" t="s">
        <v>973</v>
      </c>
      <c r="AB704" s="8"/>
    </row>
    <row r="705" spans="1:28" s="4" customFormat="1" ht="51.95" customHeight="1" x14ac:dyDescent="0.2">
      <c r="A705" s="5">
        <v>0</v>
      </c>
      <c r="B705" s="6" t="s">
        <v>4459</v>
      </c>
      <c r="C705" s="7">
        <v>1294</v>
      </c>
      <c r="D705" s="8" t="s">
        <v>4460</v>
      </c>
      <c r="E705" s="8" t="s">
        <v>4461</v>
      </c>
      <c r="F705" s="8" t="s">
        <v>4462</v>
      </c>
      <c r="G705" s="6" t="s">
        <v>93</v>
      </c>
      <c r="H705" s="6" t="s">
        <v>39</v>
      </c>
      <c r="I705" s="8" t="s">
        <v>231</v>
      </c>
      <c r="J705" s="9">
        <v>1</v>
      </c>
      <c r="K705" s="9">
        <v>281</v>
      </c>
      <c r="L705" s="9">
        <v>2024</v>
      </c>
      <c r="M705" s="8" t="s">
        <v>4463</v>
      </c>
      <c r="N705" s="8" t="s">
        <v>66</v>
      </c>
      <c r="O705" s="8" t="s">
        <v>67</v>
      </c>
      <c r="P705" s="6" t="s">
        <v>56</v>
      </c>
      <c r="Q705" s="8" t="s">
        <v>215</v>
      </c>
      <c r="R705" s="10" t="s">
        <v>4464</v>
      </c>
      <c r="S705" s="11" t="s">
        <v>4465</v>
      </c>
      <c r="T705" s="6"/>
      <c r="U705" s="15" t="str">
        <f>HYPERLINK("https://media.infra-m.ru/2127/2127084/cover/2127084.jpg", "Обложка")</f>
        <v>Обложка</v>
      </c>
      <c r="V705" s="15" t="str">
        <f>HYPERLINK("https://znanium.ru/catalog/product/2127084", "Ознакомиться")</f>
        <v>Ознакомиться</v>
      </c>
      <c r="W705" s="8" t="s">
        <v>4466</v>
      </c>
      <c r="X705" s="6"/>
      <c r="Y705" s="6"/>
      <c r="Z705" s="6"/>
      <c r="AA705" s="6" t="s">
        <v>209</v>
      </c>
      <c r="AB705" s="8" t="s">
        <v>4467</v>
      </c>
    </row>
    <row r="706" spans="1:28" s="4" customFormat="1" ht="51.95" customHeight="1" x14ac:dyDescent="0.2">
      <c r="A706" s="5">
        <v>0</v>
      </c>
      <c r="B706" s="6" t="s">
        <v>4468</v>
      </c>
      <c r="C706" s="7">
        <v>1540</v>
      </c>
      <c r="D706" s="8" t="s">
        <v>4469</v>
      </c>
      <c r="E706" s="8" t="s">
        <v>4470</v>
      </c>
      <c r="F706" s="8" t="s">
        <v>4471</v>
      </c>
      <c r="G706" s="6" t="s">
        <v>93</v>
      </c>
      <c r="H706" s="6" t="s">
        <v>1871</v>
      </c>
      <c r="I706" s="8" t="s">
        <v>3788</v>
      </c>
      <c r="J706" s="9">
        <v>1</v>
      </c>
      <c r="K706" s="9">
        <v>334</v>
      </c>
      <c r="L706" s="9">
        <v>2024</v>
      </c>
      <c r="M706" s="8" t="s">
        <v>4472</v>
      </c>
      <c r="N706" s="8" t="s">
        <v>66</v>
      </c>
      <c r="O706" s="8" t="s">
        <v>103</v>
      </c>
      <c r="P706" s="6" t="s">
        <v>195</v>
      </c>
      <c r="Q706" s="8" t="s">
        <v>57</v>
      </c>
      <c r="R706" s="10" t="s">
        <v>4473</v>
      </c>
      <c r="S706" s="11" t="s">
        <v>4474</v>
      </c>
      <c r="T706" s="6"/>
      <c r="U706" s="15" t="str">
        <f>HYPERLINK("https://media.infra-m.ru/2085/2085044/cover/2085044.jpg", "Обложка")</f>
        <v>Обложка</v>
      </c>
      <c r="V706" s="15" t="str">
        <f>HYPERLINK("https://znanium.ru/catalog/product/2085044", "Ознакомиться")</f>
        <v>Ознакомиться</v>
      </c>
      <c r="W706" s="8" t="s">
        <v>2993</v>
      </c>
      <c r="X706" s="6"/>
      <c r="Y706" s="6"/>
      <c r="Z706" s="6"/>
      <c r="AA706" s="6" t="s">
        <v>4475</v>
      </c>
      <c r="AB706" s="8"/>
    </row>
    <row r="707" spans="1:28" s="4" customFormat="1" ht="51.95" customHeight="1" x14ac:dyDescent="0.2">
      <c r="A707" s="5">
        <v>0</v>
      </c>
      <c r="B707" s="6" t="s">
        <v>4476</v>
      </c>
      <c r="C707" s="13">
        <v>290</v>
      </c>
      <c r="D707" s="8" t="s">
        <v>4477</v>
      </c>
      <c r="E707" s="8" t="s">
        <v>4478</v>
      </c>
      <c r="F707" s="8" t="s">
        <v>4479</v>
      </c>
      <c r="G707" s="6" t="s">
        <v>38</v>
      </c>
      <c r="H707" s="6" t="s">
        <v>53</v>
      </c>
      <c r="I707" s="8"/>
      <c r="J707" s="9">
        <v>1</v>
      </c>
      <c r="K707" s="9">
        <v>72</v>
      </c>
      <c r="L707" s="9">
        <v>2019</v>
      </c>
      <c r="M707" s="8" t="s">
        <v>4480</v>
      </c>
      <c r="N707" s="8" t="s">
        <v>66</v>
      </c>
      <c r="O707" s="8" t="s">
        <v>67</v>
      </c>
      <c r="P707" s="6" t="s">
        <v>1779</v>
      </c>
      <c r="Q707" s="8" t="s">
        <v>57</v>
      </c>
      <c r="R707" s="10" t="s">
        <v>4481</v>
      </c>
      <c r="S707" s="11"/>
      <c r="T707" s="6"/>
      <c r="U707" s="15" t="str">
        <f>HYPERLINK("https://media.infra-m.ru/0987/0987259/cover/987259.jpg", "Обложка")</f>
        <v>Обложка</v>
      </c>
      <c r="V707" s="15" t="str">
        <f>HYPERLINK("https://znanium.ru/catalog/product/2147715", "Ознакомиться")</f>
        <v>Ознакомиться</v>
      </c>
      <c r="W707" s="8" t="s">
        <v>1096</v>
      </c>
      <c r="X707" s="6"/>
      <c r="Y707" s="6"/>
      <c r="Z707" s="6"/>
      <c r="AA707" s="6" t="s">
        <v>402</v>
      </c>
      <c r="AB707" s="8"/>
    </row>
    <row r="708" spans="1:28" s="4" customFormat="1" ht="51.95" customHeight="1" x14ac:dyDescent="0.2">
      <c r="A708" s="5">
        <v>0</v>
      </c>
      <c r="B708" s="6" t="s">
        <v>4482</v>
      </c>
      <c r="C708" s="13">
        <v>560</v>
      </c>
      <c r="D708" s="8" t="s">
        <v>4483</v>
      </c>
      <c r="E708" s="8" t="s">
        <v>4484</v>
      </c>
      <c r="F708" s="8" t="s">
        <v>4479</v>
      </c>
      <c r="G708" s="6" t="s">
        <v>38</v>
      </c>
      <c r="H708" s="6" t="s">
        <v>39</v>
      </c>
      <c r="I708" s="8" t="s">
        <v>174</v>
      </c>
      <c r="J708" s="9">
        <v>1</v>
      </c>
      <c r="K708" s="9">
        <v>99</v>
      </c>
      <c r="L708" s="9">
        <v>2024</v>
      </c>
      <c r="M708" s="8" t="s">
        <v>4485</v>
      </c>
      <c r="N708" s="8" t="s">
        <v>66</v>
      </c>
      <c r="O708" s="8" t="s">
        <v>67</v>
      </c>
      <c r="P708" s="6" t="s">
        <v>56</v>
      </c>
      <c r="Q708" s="8" t="s">
        <v>57</v>
      </c>
      <c r="R708" s="10" t="s">
        <v>4481</v>
      </c>
      <c r="S708" s="11" t="s">
        <v>4486</v>
      </c>
      <c r="T708" s="6"/>
      <c r="U708" s="15" t="str">
        <f>HYPERLINK("https://media.infra-m.ru/2147/2147715/cover/2147715.jpg", "Обложка")</f>
        <v>Обложка</v>
      </c>
      <c r="V708" s="15" t="str">
        <f>HYPERLINK("https://znanium.ru/catalog/product/2147715", "Ознакомиться")</f>
        <v>Ознакомиться</v>
      </c>
      <c r="W708" s="8" t="s">
        <v>1096</v>
      </c>
      <c r="X708" s="6"/>
      <c r="Y708" s="6"/>
      <c r="Z708" s="6"/>
      <c r="AA708" s="6" t="s">
        <v>1140</v>
      </c>
      <c r="AB708" s="8"/>
    </row>
    <row r="709" spans="1:28" s="4" customFormat="1" ht="51.95" customHeight="1" x14ac:dyDescent="0.2">
      <c r="A709" s="5">
        <v>0</v>
      </c>
      <c r="B709" s="6" t="s">
        <v>4487</v>
      </c>
      <c r="C709" s="13">
        <v>510</v>
      </c>
      <c r="D709" s="8" t="s">
        <v>4488</v>
      </c>
      <c r="E709" s="8" t="s">
        <v>4489</v>
      </c>
      <c r="F709" s="8" t="s">
        <v>4479</v>
      </c>
      <c r="G709" s="6" t="s">
        <v>38</v>
      </c>
      <c r="H709" s="6" t="s">
        <v>39</v>
      </c>
      <c r="I709" s="8" t="s">
        <v>1610</v>
      </c>
      <c r="J709" s="9">
        <v>1</v>
      </c>
      <c r="K709" s="9">
        <v>99</v>
      </c>
      <c r="L709" s="9">
        <v>2024</v>
      </c>
      <c r="M709" s="8" t="s">
        <v>4490</v>
      </c>
      <c r="N709" s="8" t="s">
        <v>66</v>
      </c>
      <c r="O709" s="8" t="s">
        <v>67</v>
      </c>
      <c r="P709" s="6" t="s">
        <v>1612</v>
      </c>
      <c r="Q709" s="8" t="s">
        <v>196</v>
      </c>
      <c r="R709" s="10" t="s">
        <v>4491</v>
      </c>
      <c r="S709" s="11"/>
      <c r="T709" s="6"/>
      <c r="U709" s="15" t="str">
        <f>HYPERLINK("https://media.infra-m.ru/2183/2183782/cover/2183782.jpg", "Обложка")</f>
        <v>Обложка</v>
      </c>
      <c r="V709" s="15" t="str">
        <f>HYPERLINK("https://znanium.ru/catalog/product/2183782", "Ознакомиться")</f>
        <v>Ознакомиться</v>
      </c>
      <c r="W709" s="8" t="s">
        <v>1096</v>
      </c>
      <c r="X709" s="6"/>
      <c r="Y709" s="6"/>
      <c r="Z709" s="6"/>
      <c r="AA709" s="6" t="s">
        <v>71</v>
      </c>
      <c r="AB709" s="8"/>
    </row>
    <row r="710" spans="1:28" s="4" customFormat="1" ht="51.95" customHeight="1" x14ac:dyDescent="0.2">
      <c r="A710" s="5">
        <v>0</v>
      </c>
      <c r="B710" s="6" t="s">
        <v>4492</v>
      </c>
      <c r="C710" s="7">
        <v>1094</v>
      </c>
      <c r="D710" s="8" t="s">
        <v>4493</v>
      </c>
      <c r="E710" s="8" t="s">
        <v>4494</v>
      </c>
      <c r="F710" s="8" t="s">
        <v>4495</v>
      </c>
      <c r="G710" s="6" t="s">
        <v>133</v>
      </c>
      <c r="H710" s="6" t="s">
        <v>1932</v>
      </c>
      <c r="I710" s="8" t="s">
        <v>174</v>
      </c>
      <c r="J710" s="9">
        <v>1</v>
      </c>
      <c r="K710" s="9">
        <v>239</v>
      </c>
      <c r="L710" s="9">
        <v>2024</v>
      </c>
      <c r="M710" s="8" t="s">
        <v>4496</v>
      </c>
      <c r="N710" s="8" t="s">
        <v>42</v>
      </c>
      <c r="O710" s="8" t="s">
        <v>77</v>
      </c>
      <c r="P710" s="6" t="s">
        <v>56</v>
      </c>
      <c r="Q710" s="8" t="s">
        <v>57</v>
      </c>
      <c r="R710" s="10" t="s">
        <v>3765</v>
      </c>
      <c r="S710" s="11" t="s">
        <v>4497</v>
      </c>
      <c r="T710" s="6"/>
      <c r="U710" s="15" t="str">
        <f>HYPERLINK("https://media.infra-m.ru/2126/2126308/cover/2126308.jpg", "Обложка")</f>
        <v>Обложка</v>
      </c>
      <c r="V710" s="15" t="str">
        <f>HYPERLINK("https://znanium.ru/catalog/product/1280630", "Ознакомиться")</f>
        <v>Ознакомиться</v>
      </c>
      <c r="W710" s="8" t="s">
        <v>328</v>
      </c>
      <c r="X710" s="6"/>
      <c r="Y710" s="6"/>
      <c r="Z710" s="6"/>
      <c r="AA710" s="6" t="s">
        <v>305</v>
      </c>
      <c r="AB710" s="8"/>
    </row>
    <row r="711" spans="1:28" s="4" customFormat="1" ht="51.95" customHeight="1" x14ac:dyDescent="0.2">
      <c r="A711" s="5">
        <v>0</v>
      </c>
      <c r="B711" s="6" t="s">
        <v>4498</v>
      </c>
      <c r="C711" s="7">
        <v>1444</v>
      </c>
      <c r="D711" s="8" t="s">
        <v>4499</v>
      </c>
      <c r="E711" s="8" t="s">
        <v>4500</v>
      </c>
      <c r="F711" s="8" t="s">
        <v>4501</v>
      </c>
      <c r="G711" s="6" t="s">
        <v>93</v>
      </c>
      <c r="H711" s="6" t="s">
        <v>1871</v>
      </c>
      <c r="I711" s="8" t="s">
        <v>231</v>
      </c>
      <c r="J711" s="9">
        <v>1</v>
      </c>
      <c r="K711" s="9">
        <v>288</v>
      </c>
      <c r="L711" s="9">
        <v>2025</v>
      </c>
      <c r="M711" s="8" t="s">
        <v>4502</v>
      </c>
      <c r="N711" s="8" t="s">
        <v>66</v>
      </c>
      <c r="O711" s="8" t="s">
        <v>119</v>
      </c>
      <c r="P711" s="6" t="s">
        <v>195</v>
      </c>
      <c r="Q711" s="8" t="s">
        <v>215</v>
      </c>
      <c r="R711" s="10" t="s">
        <v>4503</v>
      </c>
      <c r="S711" s="11" t="s">
        <v>234</v>
      </c>
      <c r="T711" s="6"/>
      <c r="U711" s="15" t="str">
        <f>HYPERLINK("https://media.infra-m.ru/2165/2165403/cover/2165403.jpg", "Обложка")</f>
        <v>Обложка</v>
      </c>
      <c r="V711" s="15" t="str">
        <f>HYPERLINK("https://znanium.ru/catalog/product/2150333", "Ознакомиться")</f>
        <v>Ознакомиться</v>
      </c>
      <c r="W711" s="8" t="s">
        <v>2960</v>
      </c>
      <c r="X711" s="6"/>
      <c r="Y711" s="6"/>
      <c r="Z711" s="6"/>
      <c r="AA711" s="6" t="s">
        <v>3139</v>
      </c>
      <c r="AB711" s="8"/>
    </row>
    <row r="712" spans="1:28" s="4" customFormat="1" ht="44.1" customHeight="1" x14ac:dyDescent="0.2">
      <c r="A712" s="5">
        <v>0</v>
      </c>
      <c r="B712" s="6" t="s">
        <v>4504</v>
      </c>
      <c r="C712" s="7">
        <v>1510</v>
      </c>
      <c r="D712" s="8" t="s">
        <v>4505</v>
      </c>
      <c r="E712" s="8" t="s">
        <v>4506</v>
      </c>
      <c r="F712" s="8" t="s">
        <v>2354</v>
      </c>
      <c r="G712" s="6" t="s">
        <v>133</v>
      </c>
      <c r="H712" s="6" t="s">
        <v>39</v>
      </c>
      <c r="I712" s="8" t="s">
        <v>174</v>
      </c>
      <c r="J712" s="9">
        <v>1</v>
      </c>
      <c r="K712" s="9">
        <v>315</v>
      </c>
      <c r="L712" s="9">
        <v>2024</v>
      </c>
      <c r="M712" s="8" t="s">
        <v>4507</v>
      </c>
      <c r="N712" s="8" t="s">
        <v>66</v>
      </c>
      <c r="O712" s="8" t="s">
        <v>103</v>
      </c>
      <c r="P712" s="6" t="s">
        <v>56</v>
      </c>
      <c r="Q712" s="8" t="s">
        <v>57</v>
      </c>
      <c r="R712" s="10" t="s">
        <v>4508</v>
      </c>
      <c r="S712" s="11"/>
      <c r="T712" s="6"/>
      <c r="U712" s="15" t="str">
        <f>HYPERLINK("https://media.infra-m.ru/1860/1860990/cover/1860990.jpg", "Обложка")</f>
        <v>Обложка</v>
      </c>
      <c r="V712" s="15" t="str">
        <f>HYPERLINK("https://znanium.ru/catalog/product/1860990", "Ознакомиться")</f>
        <v>Ознакомиться</v>
      </c>
      <c r="W712" s="8" t="s">
        <v>1132</v>
      </c>
      <c r="X712" s="6"/>
      <c r="Y712" s="6"/>
      <c r="Z712" s="6"/>
      <c r="AA712" s="6" t="s">
        <v>71</v>
      </c>
      <c r="AB712" s="8"/>
    </row>
    <row r="713" spans="1:28" s="4" customFormat="1" ht="44.1" customHeight="1" x14ac:dyDescent="0.2">
      <c r="A713" s="5">
        <v>0</v>
      </c>
      <c r="B713" s="6" t="s">
        <v>4509</v>
      </c>
      <c r="C713" s="13">
        <v>850</v>
      </c>
      <c r="D713" s="8" t="s">
        <v>4510</v>
      </c>
      <c r="E713" s="8" t="s">
        <v>4511</v>
      </c>
      <c r="F713" s="8" t="s">
        <v>4512</v>
      </c>
      <c r="G713" s="6" t="s">
        <v>133</v>
      </c>
      <c r="H713" s="6" t="s">
        <v>39</v>
      </c>
      <c r="I713" s="8" t="s">
        <v>4513</v>
      </c>
      <c r="J713" s="9">
        <v>1</v>
      </c>
      <c r="K713" s="9">
        <v>175</v>
      </c>
      <c r="L713" s="9">
        <v>2023</v>
      </c>
      <c r="M713" s="8" t="s">
        <v>4514</v>
      </c>
      <c r="N713" s="8" t="s">
        <v>42</v>
      </c>
      <c r="O713" s="8" t="s">
        <v>77</v>
      </c>
      <c r="P713" s="6" t="s">
        <v>56</v>
      </c>
      <c r="Q713" s="8" t="s">
        <v>57</v>
      </c>
      <c r="R713" s="10" t="s">
        <v>4515</v>
      </c>
      <c r="S713" s="11"/>
      <c r="T713" s="6"/>
      <c r="U713" s="15" t="str">
        <f>HYPERLINK("https://media.infra-m.ru/1013/1013724/cover/1013724.jpg", "Обложка")</f>
        <v>Обложка</v>
      </c>
      <c r="V713" s="15" t="str">
        <f>HYPERLINK("https://znanium.ru/catalog/product/1013724", "Ознакомиться")</f>
        <v>Ознакомиться</v>
      </c>
      <c r="W713" s="8" t="s">
        <v>4516</v>
      </c>
      <c r="X713" s="6"/>
      <c r="Y713" s="6"/>
      <c r="Z713" s="6"/>
      <c r="AA713" s="6" t="s">
        <v>121</v>
      </c>
      <c r="AB713" s="8"/>
    </row>
    <row r="714" spans="1:28" s="4" customFormat="1" ht="51.95" customHeight="1" x14ac:dyDescent="0.2">
      <c r="A714" s="5">
        <v>0</v>
      </c>
      <c r="B714" s="6" t="s">
        <v>4517</v>
      </c>
      <c r="C714" s="7">
        <v>3300</v>
      </c>
      <c r="D714" s="8" t="s">
        <v>4518</v>
      </c>
      <c r="E714" s="8" t="s">
        <v>4519</v>
      </c>
      <c r="F714" s="8" t="s">
        <v>4520</v>
      </c>
      <c r="G714" s="6" t="s">
        <v>133</v>
      </c>
      <c r="H714" s="6" t="s">
        <v>39</v>
      </c>
      <c r="I714" s="8" t="s">
        <v>174</v>
      </c>
      <c r="J714" s="9">
        <v>1</v>
      </c>
      <c r="K714" s="9">
        <v>660</v>
      </c>
      <c r="L714" s="9">
        <v>2025</v>
      </c>
      <c r="M714" s="8" t="s">
        <v>4521</v>
      </c>
      <c r="N714" s="8" t="s">
        <v>66</v>
      </c>
      <c r="O714" s="8" t="s">
        <v>119</v>
      </c>
      <c r="P714" s="6" t="s">
        <v>195</v>
      </c>
      <c r="Q714" s="8" t="s">
        <v>196</v>
      </c>
      <c r="R714" s="10" t="s">
        <v>1673</v>
      </c>
      <c r="S714" s="11" t="s">
        <v>4522</v>
      </c>
      <c r="T714" s="6" t="s">
        <v>289</v>
      </c>
      <c r="U714" s="15" t="str">
        <f>HYPERLINK("https://media.infra-m.ru/2170/2170627/cover/2170627.jpg", "Обложка")</f>
        <v>Обложка</v>
      </c>
      <c r="V714" s="15" t="str">
        <f>HYPERLINK("https://znanium.ru/catalog/product/2170627", "Ознакомиться")</f>
        <v>Ознакомиться</v>
      </c>
      <c r="W714" s="8" t="s">
        <v>4523</v>
      </c>
      <c r="X714" s="6"/>
      <c r="Y714" s="6"/>
      <c r="Z714" s="6"/>
      <c r="AA714" s="6" t="s">
        <v>1140</v>
      </c>
      <c r="AB714" s="8"/>
    </row>
    <row r="715" spans="1:28" s="4" customFormat="1" ht="51.95" customHeight="1" x14ac:dyDescent="0.2">
      <c r="A715" s="5">
        <v>0</v>
      </c>
      <c r="B715" s="6" t="s">
        <v>4524</v>
      </c>
      <c r="C715" s="7">
        <v>3300</v>
      </c>
      <c r="D715" s="8" t="s">
        <v>4525</v>
      </c>
      <c r="E715" s="8" t="s">
        <v>4519</v>
      </c>
      <c r="F715" s="8" t="s">
        <v>4520</v>
      </c>
      <c r="G715" s="6" t="s">
        <v>133</v>
      </c>
      <c r="H715" s="6" t="s">
        <v>39</v>
      </c>
      <c r="I715" s="8" t="s">
        <v>202</v>
      </c>
      <c r="J715" s="9">
        <v>1</v>
      </c>
      <c r="K715" s="9">
        <v>660</v>
      </c>
      <c r="L715" s="9">
        <v>2025</v>
      </c>
      <c r="M715" s="8" t="s">
        <v>4526</v>
      </c>
      <c r="N715" s="8" t="s">
        <v>66</v>
      </c>
      <c r="O715" s="8" t="s">
        <v>119</v>
      </c>
      <c r="P715" s="6" t="s">
        <v>195</v>
      </c>
      <c r="Q715" s="8" t="s">
        <v>204</v>
      </c>
      <c r="R715" s="10" t="s">
        <v>4527</v>
      </c>
      <c r="S715" s="11" t="s">
        <v>4528</v>
      </c>
      <c r="T715" s="6" t="s">
        <v>289</v>
      </c>
      <c r="U715" s="15" t="str">
        <f>HYPERLINK("https://media.infra-m.ru/2170/2170628/cover/2170628.jpg", "Обложка")</f>
        <v>Обложка</v>
      </c>
      <c r="V715" s="15" t="str">
        <f>HYPERLINK("https://znanium.ru/catalog/product/2170628", "Ознакомиться")</f>
        <v>Ознакомиться</v>
      </c>
      <c r="W715" s="8" t="s">
        <v>4523</v>
      </c>
      <c r="X715" s="6"/>
      <c r="Y715" s="6"/>
      <c r="Z715" s="6" t="s">
        <v>4529</v>
      </c>
      <c r="AA715" s="6" t="s">
        <v>1140</v>
      </c>
      <c r="AB715" s="8"/>
    </row>
    <row r="716" spans="1:28" s="4" customFormat="1" ht="51.95" customHeight="1" x14ac:dyDescent="0.2">
      <c r="A716" s="5">
        <v>0</v>
      </c>
      <c r="B716" s="6" t="s">
        <v>4530</v>
      </c>
      <c r="C716" s="7">
        <v>1004</v>
      </c>
      <c r="D716" s="8" t="s">
        <v>4531</v>
      </c>
      <c r="E716" s="8" t="s">
        <v>4532</v>
      </c>
      <c r="F716" s="8" t="s">
        <v>4533</v>
      </c>
      <c r="G716" s="6" t="s">
        <v>93</v>
      </c>
      <c r="H716" s="6" t="s">
        <v>39</v>
      </c>
      <c r="I716" s="8" t="s">
        <v>174</v>
      </c>
      <c r="J716" s="9">
        <v>1</v>
      </c>
      <c r="K716" s="9">
        <v>205</v>
      </c>
      <c r="L716" s="9">
        <v>2023</v>
      </c>
      <c r="M716" s="8" t="s">
        <v>4534</v>
      </c>
      <c r="N716" s="8" t="s">
        <v>66</v>
      </c>
      <c r="O716" s="8" t="s">
        <v>67</v>
      </c>
      <c r="P716" s="6" t="s">
        <v>195</v>
      </c>
      <c r="Q716" s="8" t="s">
        <v>196</v>
      </c>
      <c r="R716" s="10" t="s">
        <v>4535</v>
      </c>
      <c r="S716" s="11" t="s">
        <v>4536</v>
      </c>
      <c r="T716" s="6"/>
      <c r="U716" s="15" t="str">
        <f>HYPERLINK("https://media.infra-m.ru/2081/2081018/cover/2081018.jpg", "Обложка")</f>
        <v>Обложка</v>
      </c>
      <c r="V716" s="15" t="str">
        <f>HYPERLINK("https://znanium.ru/catalog/product/2063428", "Ознакомиться")</f>
        <v>Ознакомиться</v>
      </c>
      <c r="W716" s="8" t="s">
        <v>2331</v>
      </c>
      <c r="X716" s="6"/>
      <c r="Y716" s="6"/>
      <c r="Z716" s="6"/>
      <c r="AA716" s="6" t="s">
        <v>113</v>
      </c>
      <c r="AB716" s="8"/>
    </row>
    <row r="717" spans="1:28" s="4" customFormat="1" ht="44.1" customHeight="1" x14ac:dyDescent="0.2">
      <c r="A717" s="5">
        <v>0</v>
      </c>
      <c r="B717" s="6" t="s">
        <v>4537</v>
      </c>
      <c r="C717" s="13">
        <v>764</v>
      </c>
      <c r="D717" s="8" t="s">
        <v>4538</v>
      </c>
      <c r="E717" s="8" t="s">
        <v>4539</v>
      </c>
      <c r="F717" s="8" t="s">
        <v>4540</v>
      </c>
      <c r="G717" s="6" t="s">
        <v>93</v>
      </c>
      <c r="H717" s="6" t="s">
        <v>573</v>
      </c>
      <c r="I717" s="8"/>
      <c r="J717" s="9">
        <v>1</v>
      </c>
      <c r="K717" s="9">
        <v>152</v>
      </c>
      <c r="L717" s="9">
        <v>2025</v>
      </c>
      <c r="M717" s="8" t="s">
        <v>4541</v>
      </c>
      <c r="N717" s="8" t="s">
        <v>66</v>
      </c>
      <c r="O717" s="8" t="s">
        <v>67</v>
      </c>
      <c r="P717" s="6" t="s">
        <v>56</v>
      </c>
      <c r="Q717" s="8" t="s">
        <v>57</v>
      </c>
      <c r="R717" s="10" t="s">
        <v>4542</v>
      </c>
      <c r="S717" s="11"/>
      <c r="T717" s="6"/>
      <c r="U717" s="15" t="str">
        <f>HYPERLINK("https://media.infra-m.ru/2169/2169302/cover/2169302.jpg", "Обложка")</f>
        <v>Обложка</v>
      </c>
      <c r="V717" s="15" t="str">
        <f>HYPERLINK("https://znanium.ru/catalog/product/1996451", "Ознакомиться")</f>
        <v>Ознакомиться</v>
      </c>
      <c r="W717" s="8" t="s">
        <v>1482</v>
      </c>
      <c r="X717" s="6"/>
      <c r="Y717" s="6"/>
      <c r="Z717" s="6"/>
      <c r="AA717" s="6" t="s">
        <v>160</v>
      </c>
      <c r="AB717" s="8"/>
    </row>
    <row r="718" spans="1:28" s="4" customFormat="1" ht="51.95" customHeight="1" x14ac:dyDescent="0.2">
      <c r="A718" s="5">
        <v>0</v>
      </c>
      <c r="B718" s="6" t="s">
        <v>4543</v>
      </c>
      <c r="C718" s="7">
        <v>1744</v>
      </c>
      <c r="D718" s="8" t="s">
        <v>4544</v>
      </c>
      <c r="E718" s="8" t="s">
        <v>4545</v>
      </c>
      <c r="F718" s="8" t="s">
        <v>4546</v>
      </c>
      <c r="G718" s="6" t="s">
        <v>93</v>
      </c>
      <c r="H718" s="6" t="s">
        <v>39</v>
      </c>
      <c r="I718" s="8" t="s">
        <v>183</v>
      </c>
      <c r="J718" s="9">
        <v>1</v>
      </c>
      <c r="K718" s="9">
        <v>348</v>
      </c>
      <c r="L718" s="9">
        <v>2025</v>
      </c>
      <c r="M718" s="8" t="s">
        <v>4547</v>
      </c>
      <c r="N718" s="8" t="s">
        <v>42</v>
      </c>
      <c r="O718" s="8" t="s">
        <v>55</v>
      </c>
      <c r="P718" s="6" t="s">
        <v>195</v>
      </c>
      <c r="Q718" s="8" t="s">
        <v>57</v>
      </c>
      <c r="R718" s="10" t="s">
        <v>4548</v>
      </c>
      <c r="S718" s="11" t="s">
        <v>4549</v>
      </c>
      <c r="T718" s="6"/>
      <c r="U718" s="15" t="str">
        <f>HYPERLINK("https://media.infra-m.ru/2186/2186291/cover/2186291.jpg", "Обложка")</f>
        <v>Обложка</v>
      </c>
      <c r="V718" s="15" t="str">
        <f>HYPERLINK("https://znanium.ru/catalog/product/1912985", "Ознакомиться")</f>
        <v>Ознакомиться</v>
      </c>
      <c r="W718" s="8" t="s">
        <v>4550</v>
      </c>
      <c r="X718" s="6"/>
      <c r="Y718" s="6"/>
      <c r="Z718" s="6"/>
      <c r="AA718" s="6" t="s">
        <v>2544</v>
      </c>
      <c r="AB718" s="8"/>
    </row>
    <row r="719" spans="1:28" s="4" customFormat="1" ht="51.95" customHeight="1" x14ac:dyDescent="0.2">
      <c r="A719" s="5">
        <v>0</v>
      </c>
      <c r="B719" s="6" t="s">
        <v>4551</v>
      </c>
      <c r="C719" s="7">
        <v>1324.9</v>
      </c>
      <c r="D719" s="8" t="s">
        <v>4552</v>
      </c>
      <c r="E719" s="8" t="s">
        <v>4553</v>
      </c>
      <c r="F719" s="8" t="s">
        <v>4554</v>
      </c>
      <c r="G719" s="6" t="s">
        <v>133</v>
      </c>
      <c r="H719" s="6" t="s">
        <v>513</v>
      </c>
      <c r="I719" s="8"/>
      <c r="J719" s="9">
        <v>1</v>
      </c>
      <c r="K719" s="9">
        <v>368</v>
      </c>
      <c r="L719" s="9">
        <v>2021</v>
      </c>
      <c r="M719" s="8" t="s">
        <v>4555</v>
      </c>
      <c r="N719" s="8" t="s">
        <v>42</v>
      </c>
      <c r="O719" s="8" t="s">
        <v>55</v>
      </c>
      <c r="P719" s="6" t="s">
        <v>195</v>
      </c>
      <c r="Q719" s="8" t="s">
        <v>57</v>
      </c>
      <c r="R719" s="10" t="s">
        <v>4548</v>
      </c>
      <c r="S719" s="11" t="s">
        <v>4556</v>
      </c>
      <c r="T719" s="6"/>
      <c r="U719" s="15" t="str">
        <f>HYPERLINK("https://media.infra-m.ru/1177/1177557/cover/1177557.jpg", "Обложка")</f>
        <v>Обложка</v>
      </c>
      <c r="V719" s="15" t="str">
        <f>HYPERLINK("https://znanium.ru/catalog/product/1912985", "Ознакомиться")</f>
        <v>Ознакомиться</v>
      </c>
      <c r="W719" s="8" t="s">
        <v>4550</v>
      </c>
      <c r="X719" s="6"/>
      <c r="Y719" s="6"/>
      <c r="Z719" s="6"/>
      <c r="AA719" s="6" t="s">
        <v>321</v>
      </c>
      <c r="AB719" s="8"/>
    </row>
    <row r="720" spans="1:28" s="4" customFormat="1" ht="51.95" customHeight="1" x14ac:dyDescent="0.2">
      <c r="A720" s="5">
        <v>0</v>
      </c>
      <c r="B720" s="6" t="s">
        <v>4557</v>
      </c>
      <c r="C720" s="13">
        <v>960</v>
      </c>
      <c r="D720" s="8" t="s">
        <v>4558</v>
      </c>
      <c r="E720" s="8" t="s">
        <v>4559</v>
      </c>
      <c r="F720" s="8" t="s">
        <v>4560</v>
      </c>
      <c r="G720" s="6" t="s">
        <v>93</v>
      </c>
      <c r="H720" s="6" t="s">
        <v>39</v>
      </c>
      <c r="I720" s="8" t="s">
        <v>1001</v>
      </c>
      <c r="J720" s="9">
        <v>1</v>
      </c>
      <c r="K720" s="9">
        <v>205</v>
      </c>
      <c r="L720" s="9">
        <v>2023</v>
      </c>
      <c r="M720" s="8" t="s">
        <v>4561</v>
      </c>
      <c r="N720" s="8" t="s">
        <v>66</v>
      </c>
      <c r="O720" s="8" t="s">
        <v>119</v>
      </c>
      <c r="P720" s="6" t="s">
        <v>56</v>
      </c>
      <c r="Q720" s="8" t="s">
        <v>348</v>
      </c>
      <c r="R720" s="10" t="s">
        <v>4562</v>
      </c>
      <c r="S720" s="11" t="s">
        <v>4563</v>
      </c>
      <c r="T720" s="6"/>
      <c r="U720" s="15" t="str">
        <f>HYPERLINK("https://media.infra-m.ru/1985/1985783/cover/1985783.jpg", "Обложка")</f>
        <v>Обложка</v>
      </c>
      <c r="V720" s="15" t="str">
        <f>HYPERLINK("https://znanium.ru/catalog/product/1985783", "Ознакомиться")</f>
        <v>Ознакомиться</v>
      </c>
      <c r="W720" s="8" t="s">
        <v>4564</v>
      </c>
      <c r="X720" s="6"/>
      <c r="Y720" s="6"/>
      <c r="Z720" s="6"/>
      <c r="AA720" s="6" t="s">
        <v>2544</v>
      </c>
      <c r="AB720" s="8"/>
    </row>
    <row r="721" spans="1:28" s="4" customFormat="1" ht="51.95" customHeight="1" x14ac:dyDescent="0.2">
      <c r="A721" s="5">
        <v>0</v>
      </c>
      <c r="B721" s="6" t="s">
        <v>4565</v>
      </c>
      <c r="C721" s="7">
        <v>1330</v>
      </c>
      <c r="D721" s="8" t="s">
        <v>4566</v>
      </c>
      <c r="E721" s="8" t="s">
        <v>4567</v>
      </c>
      <c r="F721" s="8" t="s">
        <v>1356</v>
      </c>
      <c r="G721" s="6" t="s">
        <v>93</v>
      </c>
      <c r="H721" s="6" t="s">
        <v>513</v>
      </c>
      <c r="I721" s="8"/>
      <c r="J721" s="9">
        <v>1</v>
      </c>
      <c r="K721" s="9">
        <v>414</v>
      </c>
      <c r="L721" s="9">
        <v>2019</v>
      </c>
      <c r="M721" s="8" t="s">
        <v>4568</v>
      </c>
      <c r="N721" s="8" t="s">
        <v>66</v>
      </c>
      <c r="O721" s="8" t="s">
        <v>119</v>
      </c>
      <c r="P721" s="6" t="s">
        <v>56</v>
      </c>
      <c r="Q721" s="8" t="s">
        <v>57</v>
      </c>
      <c r="R721" s="10" t="s">
        <v>4569</v>
      </c>
      <c r="S721" s="11"/>
      <c r="T721" s="6"/>
      <c r="U721" s="15" t="str">
        <f>HYPERLINK("https://media.infra-m.ru/1030/1030671/cover/1030671.jpg", "Обложка")</f>
        <v>Обложка</v>
      </c>
      <c r="V721" s="15" t="str">
        <f>HYPERLINK("https://znanium.ru/catalog/product/2179083", "Ознакомиться")</f>
        <v>Ознакомиться</v>
      </c>
      <c r="W721" s="8" t="s">
        <v>483</v>
      </c>
      <c r="X721" s="6"/>
      <c r="Y721" s="6"/>
      <c r="Z721" s="6"/>
      <c r="AA721" s="6" t="s">
        <v>60</v>
      </c>
      <c r="AB721" s="8"/>
    </row>
    <row r="722" spans="1:28" s="4" customFormat="1" ht="51.95" customHeight="1" x14ac:dyDescent="0.2">
      <c r="A722" s="5">
        <v>0</v>
      </c>
      <c r="B722" s="6" t="s">
        <v>4570</v>
      </c>
      <c r="C722" s="13">
        <v>784.9</v>
      </c>
      <c r="D722" s="8" t="s">
        <v>4571</v>
      </c>
      <c r="E722" s="8" t="s">
        <v>4572</v>
      </c>
      <c r="F722" s="8" t="s">
        <v>2376</v>
      </c>
      <c r="G722" s="6" t="s">
        <v>133</v>
      </c>
      <c r="H722" s="6" t="s">
        <v>513</v>
      </c>
      <c r="I722" s="8"/>
      <c r="J722" s="9">
        <v>1</v>
      </c>
      <c r="K722" s="9">
        <v>268</v>
      </c>
      <c r="L722" s="9">
        <v>2017</v>
      </c>
      <c r="M722" s="8" t="s">
        <v>4573</v>
      </c>
      <c r="N722" s="8" t="s">
        <v>66</v>
      </c>
      <c r="O722" s="8" t="s">
        <v>119</v>
      </c>
      <c r="P722" s="6" t="s">
        <v>56</v>
      </c>
      <c r="Q722" s="8" t="s">
        <v>57</v>
      </c>
      <c r="R722" s="10" t="s">
        <v>4251</v>
      </c>
      <c r="S722" s="11" t="s">
        <v>4574</v>
      </c>
      <c r="T722" s="6"/>
      <c r="U722" s="15" t="str">
        <f>HYPERLINK("https://media.infra-m.ru/0923/0923340/cover/923340.jpg", "Обложка")</f>
        <v>Обложка</v>
      </c>
      <c r="V722" s="15" t="str">
        <f>HYPERLINK("https://znanium.ru/catalog/product/1913860", "Ознакомиться")</f>
        <v>Ознакомиться</v>
      </c>
      <c r="W722" s="8" t="s">
        <v>159</v>
      </c>
      <c r="X722" s="6"/>
      <c r="Y722" s="6"/>
      <c r="Z722" s="6"/>
      <c r="AA722" s="6" t="s">
        <v>48</v>
      </c>
      <c r="AB722" s="8"/>
    </row>
    <row r="723" spans="1:28" s="4" customFormat="1" ht="51.95" customHeight="1" x14ac:dyDescent="0.2">
      <c r="A723" s="5">
        <v>0</v>
      </c>
      <c r="B723" s="6" t="s">
        <v>4575</v>
      </c>
      <c r="C723" s="7">
        <v>1364</v>
      </c>
      <c r="D723" s="8" t="s">
        <v>4576</v>
      </c>
      <c r="E723" s="8" t="s">
        <v>4577</v>
      </c>
      <c r="F723" s="8" t="s">
        <v>2376</v>
      </c>
      <c r="G723" s="6" t="s">
        <v>93</v>
      </c>
      <c r="H723" s="6" t="s">
        <v>513</v>
      </c>
      <c r="I723" s="8"/>
      <c r="J723" s="9">
        <v>1</v>
      </c>
      <c r="K723" s="9">
        <v>272</v>
      </c>
      <c r="L723" s="9">
        <v>2025</v>
      </c>
      <c r="M723" s="8" t="s">
        <v>4578</v>
      </c>
      <c r="N723" s="8" t="s">
        <v>66</v>
      </c>
      <c r="O723" s="8" t="s">
        <v>119</v>
      </c>
      <c r="P723" s="6" t="s">
        <v>56</v>
      </c>
      <c r="Q723" s="8" t="s">
        <v>57</v>
      </c>
      <c r="R723" s="10" t="s">
        <v>4251</v>
      </c>
      <c r="S723" s="11"/>
      <c r="T723" s="6"/>
      <c r="U723" s="15" t="str">
        <f>HYPERLINK("https://media.infra-m.ru/2184/2184153/cover/2184153.jpg", "Обложка")</f>
        <v>Обложка</v>
      </c>
      <c r="V723" s="15" t="str">
        <f>HYPERLINK("https://znanium.ru/catalog/product/1913860", "Ознакомиться")</f>
        <v>Ознакомиться</v>
      </c>
      <c r="W723" s="8" t="s">
        <v>159</v>
      </c>
      <c r="X723" s="6"/>
      <c r="Y723" s="6"/>
      <c r="Z723" s="6"/>
      <c r="AA723" s="6" t="s">
        <v>342</v>
      </c>
      <c r="AB723" s="8"/>
    </row>
    <row r="724" spans="1:28" s="4" customFormat="1" ht="51.95" customHeight="1" x14ac:dyDescent="0.2">
      <c r="A724" s="5">
        <v>0</v>
      </c>
      <c r="B724" s="6" t="s">
        <v>4579</v>
      </c>
      <c r="C724" s="7">
        <v>2120</v>
      </c>
      <c r="D724" s="8" t="s">
        <v>4580</v>
      </c>
      <c r="E724" s="8" t="s">
        <v>4581</v>
      </c>
      <c r="F724" s="8" t="s">
        <v>4582</v>
      </c>
      <c r="G724" s="6" t="s">
        <v>133</v>
      </c>
      <c r="H724" s="6" t="s">
        <v>39</v>
      </c>
      <c r="I724" s="8" t="s">
        <v>174</v>
      </c>
      <c r="J724" s="9">
        <v>1</v>
      </c>
      <c r="K724" s="9">
        <v>424</v>
      </c>
      <c r="L724" s="9">
        <v>2025</v>
      </c>
      <c r="M724" s="8" t="s">
        <v>4583</v>
      </c>
      <c r="N724" s="8" t="s">
        <v>66</v>
      </c>
      <c r="O724" s="8" t="s">
        <v>119</v>
      </c>
      <c r="P724" s="6" t="s">
        <v>56</v>
      </c>
      <c r="Q724" s="8" t="s">
        <v>348</v>
      </c>
      <c r="R724" s="10" t="s">
        <v>4569</v>
      </c>
      <c r="S724" s="11" t="s">
        <v>4584</v>
      </c>
      <c r="T724" s="6"/>
      <c r="U724" s="15" t="str">
        <f>HYPERLINK("https://media.infra-m.ru/2179/2179083/cover/2179083.jpg", "Обложка")</f>
        <v>Обложка</v>
      </c>
      <c r="V724" s="15" t="str">
        <f>HYPERLINK("https://znanium.ru/catalog/product/2179083", "Ознакомиться")</f>
        <v>Ознакомиться</v>
      </c>
      <c r="W724" s="8" t="s">
        <v>483</v>
      </c>
      <c r="X724" s="6"/>
      <c r="Y724" s="6"/>
      <c r="Z724" s="6"/>
      <c r="AA724" s="6" t="s">
        <v>1140</v>
      </c>
      <c r="AB724" s="8"/>
    </row>
    <row r="725" spans="1:28" s="4" customFormat="1" ht="51.95" customHeight="1" x14ac:dyDescent="0.2">
      <c r="A725" s="5">
        <v>0</v>
      </c>
      <c r="B725" s="6" t="s">
        <v>4585</v>
      </c>
      <c r="C725" s="7">
        <v>1020</v>
      </c>
      <c r="D725" s="8" t="s">
        <v>4586</v>
      </c>
      <c r="E725" s="8" t="s">
        <v>4587</v>
      </c>
      <c r="F725" s="8" t="s">
        <v>4588</v>
      </c>
      <c r="G725" s="6" t="s">
        <v>93</v>
      </c>
      <c r="H725" s="6" t="s">
        <v>39</v>
      </c>
      <c r="I725" s="8" t="s">
        <v>174</v>
      </c>
      <c r="J725" s="9">
        <v>1</v>
      </c>
      <c r="K725" s="9">
        <v>217</v>
      </c>
      <c r="L725" s="9">
        <v>2024</v>
      </c>
      <c r="M725" s="8" t="s">
        <v>4589</v>
      </c>
      <c r="N725" s="8" t="s">
        <v>66</v>
      </c>
      <c r="O725" s="8" t="s">
        <v>119</v>
      </c>
      <c r="P725" s="6" t="s">
        <v>56</v>
      </c>
      <c r="Q725" s="8" t="s">
        <v>57</v>
      </c>
      <c r="R725" s="10" t="s">
        <v>4590</v>
      </c>
      <c r="S725" s="11" t="s">
        <v>4591</v>
      </c>
      <c r="T725" s="6"/>
      <c r="U725" s="15" t="str">
        <f>HYPERLINK("https://media.infra-m.ru/2142/2142543/cover/2142543.jpg", "Обложка")</f>
        <v>Обложка</v>
      </c>
      <c r="V725" s="15" t="str">
        <f>HYPERLINK("https://znanium.ru/catalog/product/2142543", "Ознакомиться")</f>
        <v>Ознакомиться</v>
      </c>
      <c r="W725" s="8" t="s">
        <v>4592</v>
      </c>
      <c r="X725" s="6"/>
      <c r="Y725" s="6"/>
      <c r="Z725" s="6"/>
      <c r="AA725" s="6" t="s">
        <v>209</v>
      </c>
      <c r="AB725" s="8"/>
    </row>
    <row r="726" spans="1:28" s="4" customFormat="1" ht="51.95" customHeight="1" x14ac:dyDescent="0.2">
      <c r="A726" s="5">
        <v>0</v>
      </c>
      <c r="B726" s="6" t="s">
        <v>4593</v>
      </c>
      <c r="C726" s="13">
        <v>970</v>
      </c>
      <c r="D726" s="8" t="s">
        <v>4594</v>
      </c>
      <c r="E726" s="8" t="s">
        <v>4595</v>
      </c>
      <c r="F726" s="8" t="s">
        <v>4501</v>
      </c>
      <c r="G726" s="6" t="s">
        <v>93</v>
      </c>
      <c r="H726" s="6" t="s">
        <v>1871</v>
      </c>
      <c r="I726" s="8" t="s">
        <v>174</v>
      </c>
      <c r="J726" s="9">
        <v>1</v>
      </c>
      <c r="K726" s="9">
        <v>192</v>
      </c>
      <c r="L726" s="9">
        <v>2024</v>
      </c>
      <c r="M726" s="8" t="s">
        <v>4596</v>
      </c>
      <c r="N726" s="8" t="s">
        <v>66</v>
      </c>
      <c r="O726" s="8" t="s">
        <v>119</v>
      </c>
      <c r="P726" s="6" t="s">
        <v>56</v>
      </c>
      <c r="Q726" s="8" t="s">
        <v>57</v>
      </c>
      <c r="R726" s="10" t="s">
        <v>4597</v>
      </c>
      <c r="S726" s="11" t="s">
        <v>4598</v>
      </c>
      <c r="T726" s="6"/>
      <c r="U726" s="15" t="str">
        <f>HYPERLINK("https://media.infra-m.ru/2156/2156665/cover/2156665.jpg", "Обложка")</f>
        <v>Обложка</v>
      </c>
      <c r="V726" s="15" t="str">
        <f>HYPERLINK("https://znanium.ru/catalog/product/2156665", "Ознакомиться")</f>
        <v>Ознакомиться</v>
      </c>
      <c r="W726" s="8" t="s">
        <v>2960</v>
      </c>
      <c r="X726" s="6"/>
      <c r="Y726" s="6"/>
      <c r="Z726" s="6"/>
      <c r="AA726" s="6" t="s">
        <v>2559</v>
      </c>
      <c r="AB726" s="8"/>
    </row>
    <row r="727" spans="1:28" s="4" customFormat="1" ht="44.1" customHeight="1" x14ac:dyDescent="0.2">
      <c r="A727" s="5">
        <v>0</v>
      </c>
      <c r="B727" s="6" t="s">
        <v>4599</v>
      </c>
      <c r="C727" s="13">
        <v>940</v>
      </c>
      <c r="D727" s="8" t="s">
        <v>4600</v>
      </c>
      <c r="E727" s="8" t="s">
        <v>4601</v>
      </c>
      <c r="F727" s="8" t="s">
        <v>4602</v>
      </c>
      <c r="G727" s="6" t="s">
        <v>93</v>
      </c>
      <c r="H727" s="6" t="s">
        <v>355</v>
      </c>
      <c r="I727" s="8" t="s">
        <v>534</v>
      </c>
      <c r="J727" s="9">
        <v>1</v>
      </c>
      <c r="K727" s="9">
        <v>200</v>
      </c>
      <c r="L727" s="9">
        <v>2024</v>
      </c>
      <c r="M727" s="8" t="s">
        <v>4603</v>
      </c>
      <c r="N727" s="8" t="s">
        <v>66</v>
      </c>
      <c r="O727" s="8" t="s">
        <v>1740</v>
      </c>
      <c r="P727" s="6" t="s">
        <v>195</v>
      </c>
      <c r="Q727" s="8" t="s">
        <v>57</v>
      </c>
      <c r="R727" s="10" t="s">
        <v>4604</v>
      </c>
      <c r="S727" s="11"/>
      <c r="T727" s="6"/>
      <c r="U727" s="15" t="str">
        <f>HYPERLINK("https://media.infra-m.ru/2103/2103181/cover/2103181.jpg", "Обложка")</f>
        <v>Обложка</v>
      </c>
      <c r="V727" s="15" t="str">
        <f>HYPERLINK("https://znanium.ru/catalog/product/2103181", "Ознакомиться")</f>
        <v>Ознакомиться</v>
      </c>
      <c r="W727" s="8" t="s">
        <v>2026</v>
      </c>
      <c r="X727" s="6"/>
      <c r="Y727" s="6"/>
      <c r="Z727" s="6"/>
      <c r="AA727" s="6" t="s">
        <v>734</v>
      </c>
      <c r="AB727" s="8"/>
    </row>
    <row r="728" spans="1:28" s="4" customFormat="1" ht="51.95" customHeight="1" x14ac:dyDescent="0.2">
      <c r="A728" s="5">
        <v>0</v>
      </c>
      <c r="B728" s="6" t="s">
        <v>4605</v>
      </c>
      <c r="C728" s="13">
        <v>960</v>
      </c>
      <c r="D728" s="8" t="s">
        <v>4606</v>
      </c>
      <c r="E728" s="8" t="s">
        <v>4607</v>
      </c>
      <c r="F728" s="8" t="s">
        <v>4608</v>
      </c>
      <c r="G728" s="6" t="s">
        <v>38</v>
      </c>
      <c r="H728" s="6" t="s">
        <v>53</v>
      </c>
      <c r="I728" s="8" t="s">
        <v>174</v>
      </c>
      <c r="J728" s="9">
        <v>1</v>
      </c>
      <c r="K728" s="9">
        <v>191</v>
      </c>
      <c r="L728" s="9">
        <v>2025</v>
      </c>
      <c r="M728" s="8" t="s">
        <v>4609</v>
      </c>
      <c r="N728" s="8" t="s">
        <v>66</v>
      </c>
      <c r="O728" s="8" t="s">
        <v>67</v>
      </c>
      <c r="P728" s="6" t="s">
        <v>56</v>
      </c>
      <c r="Q728" s="8" t="s">
        <v>57</v>
      </c>
      <c r="R728" s="10" t="s">
        <v>4610</v>
      </c>
      <c r="S728" s="11" t="s">
        <v>4611</v>
      </c>
      <c r="T728" s="6"/>
      <c r="U728" s="15" t="str">
        <f>HYPERLINK("https://media.infra-m.ru/2161/2161299/cover/2161299.jpg", "Обложка")</f>
        <v>Обложка</v>
      </c>
      <c r="V728" s="15" t="str">
        <f>HYPERLINK("https://znanium.ru/catalog/product/2161299", "Ознакомиться")</f>
        <v>Ознакомиться</v>
      </c>
      <c r="W728" s="8" t="s">
        <v>1086</v>
      </c>
      <c r="X728" s="6"/>
      <c r="Y728" s="6"/>
      <c r="Z728" s="6"/>
      <c r="AA728" s="6" t="s">
        <v>402</v>
      </c>
      <c r="AB728" s="8"/>
    </row>
    <row r="729" spans="1:28" s="4" customFormat="1" ht="42" customHeight="1" x14ac:dyDescent="0.2">
      <c r="A729" s="5">
        <v>0</v>
      </c>
      <c r="B729" s="6" t="s">
        <v>4612</v>
      </c>
      <c r="C729" s="7">
        <v>1090</v>
      </c>
      <c r="D729" s="8" t="s">
        <v>4613</v>
      </c>
      <c r="E729" s="8" t="s">
        <v>4614</v>
      </c>
      <c r="F729" s="8" t="s">
        <v>4615</v>
      </c>
      <c r="G729" s="6" t="s">
        <v>93</v>
      </c>
      <c r="H729" s="6" t="s">
        <v>355</v>
      </c>
      <c r="I729" s="8" t="s">
        <v>534</v>
      </c>
      <c r="J729" s="9">
        <v>1</v>
      </c>
      <c r="K729" s="9">
        <v>232</v>
      </c>
      <c r="L729" s="9">
        <v>2024</v>
      </c>
      <c r="M729" s="8" t="s">
        <v>4616</v>
      </c>
      <c r="N729" s="8" t="s">
        <v>42</v>
      </c>
      <c r="O729" s="8" t="s">
        <v>43</v>
      </c>
      <c r="P729" s="6" t="s">
        <v>195</v>
      </c>
      <c r="Q729" s="8" t="s">
        <v>215</v>
      </c>
      <c r="R729" s="10" t="s">
        <v>2769</v>
      </c>
      <c r="S729" s="11"/>
      <c r="T729" s="6"/>
      <c r="U729" s="15" t="str">
        <f>HYPERLINK("https://media.infra-m.ru/2136/2136106/cover/2136106.jpg", "Обложка")</f>
        <v>Обложка</v>
      </c>
      <c r="V729" s="12"/>
      <c r="W729" s="8" t="s">
        <v>4617</v>
      </c>
      <c r="X729" s="6" t="s">
        <v>1384</v>
      </c>
      <c r="Y729" s="6"/>
      <c r="Z729" s="6"/>
      <c r="AA729" s="6" t="s">
        <v>71</v>
      </c>
      <c r="AB729" s="8"/>
    </row>
    <row r="730" spans="1:28" s="4" customFormat="1" ht="44.1" customHeight="1" x14ac:dyDescent="0.2">
      <c r="A730" s="5">
        <v>0</v>
      </c>
      <c r="B730" s="6" t="s">
        <v>4618</v>
      </c>
      <c r="C730" s="7">
        <v>1330</v>
      </c>
      <c r="D730" s="8" t="s">
        <v>4619</v>
      </c>
      <c r="E730" s="8" t="s">
        <v>4614</v>
      </c>
      <c r="F730" s="8" t="s">
        <v>4620</v>
      </c>
      <c r="G730" s="6" t="s">
        <v>93</v>
      </c>
      <c r="H730" s="6" t="s">
        <v>355</v>
      </c>
      <c r="I730" s="8" t="s">
        <v>174</v>
      </c>
      <c r="J730" s="9">
        <v>1</v>
      </c>
      <c r="K730" s="9">
        <v>154</v>
      </c>
      <c r="L730" s="9">
        <v>2024</v>
      </c>
      <c r="M730" s="8" t="s">
        <v>4621</v>
      </c>
      <c r="N730" s="8" t="s">
        <v>42</v>
      </c>
      <c r="O730" s="8" t="s">
        <v>43</v>
      </c>
      <c r="P730" s="6" t="s">
        <v>195</v>
      </c>
      <c r="Q730" s="8" t="s">
        <v>196</v>
      </c>
      <c r="R730" s="10" t="s">
        <v>4622</v>
      </c>
      <c r="S730" s="11"/>
      <c r="T730" s="6"/>
      <c r="U730" s="15" t="str">
        <f>HYPERLINK("https://media.infra-m.ru/2131/2131470/cover/2131470.jpg", "Обложка")</f>
        <v>Обложка</v>
      </c>
      <c r="V730" s="15" t="str">
        <f>HYPERLINK("https://znanium.ru/catalog/product/2123773", "Ознакомиться")</f>
        <v>Ознакомиться</v>
      </c>
      <c r="W730" s="8" t="s">
        <v>4617</v>
      </c>
      <c r="X730" s="6"/>
      <c r="Y730" s="6"/>
      <c r="Z730" s="6"/>
      <c r="AA730" s="6" t="s">
        <v>71</v>
      </c>
      <c r="AB730" s="8"/>
    </row>
    <row r="731" spans="1:28" s="4" customFormat="1" ht="42" customHeight="1" x14ac:dyDescent="0.2">
      <c r="A731" s="5">
        <v>0</v>
      </c>
      <c r="B731" s="6" t="s">
        <v>4623</v>
      </c>
      <c r="C731" s="13">
        <v>990</v>
      </c>
      <c r="D731" s="8" t="s">
        <v>4624</v>
      </c>
      <c r="E731" s="8" t="s">
        <v>4614</v>
      </c>
      <c r="F731" s="8" t="s">
        <v>1272</v>
      </c>
      <c r="G731" s="6" t="s">
        <v>93</v>
      </c>
      <c r="H731" s="6" t="s">
        <v>39</v>
      </c>
      <c r="I731" s="8" t="s">
        <v>174</v>
      </c>
      <c r="J731" s="9">
        <v>1</v>
      </c>
      <c r="K731" s="9">
        <v>190</v>
      </c>
      <c r="L731" s="9">
        <v>2025</v>
      </c>
      <c r="M731" s="8" t="s">
        <v>4625</v>
      </c>
      <c r="N731" s="8" t="s">
        <v>42</v>
      </c>
      <c r="O731" s="8" t="s">
        <v>43</v>
      </c>
      <c r="P731" s="6" t="s">
        <v>56</v>
      </c>
      <c r="Q731" s="8" t="s">
        <v>196</v>
      </c>
      <c r="R731" s="10" t="s">
        <v>4626</v>
      </c>
      <c r="S731" s="11"/>
      <c r="T731" s="6"/>
      <c r="U731" s="15" t="str">
        <f>HYPERLINK("https://media.infra-m.ru/2175/2175285/cover/2175285.jpg", "Обложка")</f>
        <v>Обложка</v>
      </c>
      <c r="V731" s="15" t="str">
        <f>HYPERLINK("https://znanium.ru/catalog/product/2175285", "Ознакомиться")</f>
        <v>Ознакомиться</v>
      </c>
      <c r="W731" s="8" t="s">
        <v>1274</v>
      </c>
      <c r="X731" s="6"/>
      <c r="Y731" s="6"/>
      <c r="Z731" s="6"/>
      <c r="AA731" s="6" t="s">
        <v>71</v>
      </c>
      <c r="AB731" s="8"/>
    </row>
    <row r="732" spans="1:28" s="4" customFormat="1" ht="44.1" customHeight="1" x14ac:dyDescent="0.2">
      <c r="A732" s="5">
        <v>0</v>
      </c>
      <c r="B732" s="6" t="s">
        <v>4627</v>
      </c>
      <c r="C732" s="13">
        <v>990</v>
      </c>
      <c r="D732" s="8" t="s">
        <v>4628</v>
      </c>
      <c r="E732" s="8" t="s">
        <v>4614</v>
      </c>
      <c r="F732" s="8" t="s">
        <v>1272</v>
      </c>
      <c r="G732" s="6" t="s">
        <v>133</v>
      </c>
      <c r="H732" s="6" t="s">
        <v>39</v>
      </c>
      <c r="I732" s="8" t="s">
        <v>231</v>
      </c>
      <c r="J732" s="9">
        <v>1</v>
      </c>
      <c r="K732" s="9">
        <v>190</v>
      </c>
      <c r="L732" s="9">
        <v>2025</v>
      </c>
      <c r="M732" s="8" t="s">
        <v>4629</v>
      </c>
      <c r="N732" s="8" t="s">
        <v>42</v>
      </c>
      <c r="O732" s="8" t="s">
        <v>43</v>
      </c>
      <c r="P732" s="6" t="s">
        <v>56</v>
      </c>
      <c r="Q732" s="8" t="s">
        <v>215</v>
      </c>
      <c r="R732" s="10" t="s">
        <v>4630</v>
      </c>
      <c r="S732" s="11"/>
      <c r="T732" s="6"/>
      <c r="U732" s="15" t="str">
        <f>HYPERLINK("https://media.infra-m.ru/2172/2172167/cover/2172167.jpg", "Обложка")</f>
        <v>Обложка</v>
      </c>
      <c r="V732" s="15" t="str">
        <f>HYPERLINK("https://znanium.ru/catalog/product/2172167", "Ознакомиться")</f>
        <v>Ознакомиться</v>
      </c>
      <c r="W732" s="8" t="s">
        <v>1274</v>
      </c>
      <c r="X732" s="6" t="s">
        <v>624</v>
      </c>
      <c r="Y732" s="6"/>
      <c r="Z732" s="6" t="s">
        <v>3222</v>
      </c>
      <c r="AA732" s="6" t="s">
        <v>218</v>
      </c>
      <c r="AB732" s="8"/>
    </row>
    <row r="733" spans="1:28" s="4" customFormat="1" ht="42" customHeight="1" x14ac:dyDescent="0.2">
      <c r="A733" s="5">
        <v>0</v>
      </c>
      <c r="B733" s="6" t="s">
        <v>4631</v>
      </c>
      <c r="C733" s="7">
        <v>2084</v>
      </c>
      <c r="D733" s="8" t="s">
        <v>4632</v>
      </c>
      <c r="E733" s="8" t="s">
        <v>4633</v>
      </c>
      <c r="F733" s="8" t="s">
        <v>4634</v>
      </c>
      <c r="G733" s="6" t="s">
        <v>133</v>
      </c>
      <c r="H733" s="6" t="s">
        <v>355</v>
      </c>
      <c r="I733" s="8" t="s">
        <v>174</v>
      </c>
      <c r="J733" s="9">
        <v>1</v>
      </c>
      <c r="K733" s="9">
        <v>416</v>
      </c>
      <c r="L733" s="9">
        <v>2025</v>
      </c>
      <c r="M733" s="8" t="s">
        <v>4635</v>
      </c>
      <c r="N733" s="8" t="s">
        <v>66</v>
      </c>
      <c r="O733" s="8" t="s">
        <v>67</v>
      </c>
      <c r="P733" s="6" t="s">
        <v>56</v>
      </c>
      <c r="Q733" s="8" t="s">
        <v>57</v>
      </c>
      <c r="R733" s="10" t="s">
        <v>58</v>
      </c>
      <c r="S733" s="11"/>
      <c r="T733" s="6"/>
      <c r="U733" s="15" t="str">
        <f>HYPERLINK("https://media.infra-m.ru/2180/2180382/cover/2180382.jpg", "Обложка")</f>
        <v>Обложка</v>
      </c>
      <c r="V733" s="12"/>
      <c r="W733" s="8"/>
      <c r="X733" s="6"/>
      <c r="Y733" s="6"/>
      <c r="Z733" s="6"/>
      <c r="AA733" s="6" t="s">
        <v>48</v>
      </c>
      <c r="AB733" s="8"/>
    </row>
    <row r="734" spans="1:28" s="4" customFormat="1" ht="42" customHeight="1" x14ac:dyDescent="0.2">
      <c r="A734" s="5">
        <v>0</v>
      </c>
      <c r="B734" s="6" t="s">
        <v>4636</v>
      </c>
      <c r="C734" s="7">
        <v>1290</v>
      </c>
      <c r="D734" s="8" t="s">
        <v>4637</v>
      </c>
      <c r="E734" s="8" t="s">
        <v>4638</v>
      </c>
      <c r="F734" s="8" t="s">
        <v>1232</v>
      </c>
      <c r="G734" s="6" t="s">
        <v>133</v>
      </c>
      <c r="H734" s="6" t="s">
        <v>39</v>
      </c>
      <c r="I734" s="8" t="s">
        <v>174</v>
      </c>
      <c r="J734" s="9">
        <v>1</v>
      </c>
      <c r="K734" s="9">
        <v>244</v>
      </c>
      <c r="L734" s="9">
        <v>2025</v>
      </c>
      <c r="M734" s="8" t="s">
        <v>4639</v>
      </c>
      <c r="N734" s="8" t="s">
        <v>42</v>
      </c>
      <c r="O734" s="8" t="s">
        <v>77</v>
      </c>
      <c r="P734" s="6" t="s">
        <v>195</v>
      </c>
      <c r="Q734" s="8" t="s">
        <v>196</v>
      </c>
      <c r="R734" s="10" t="s">
        <v>4640</v>
      </c>
      <c r="S734" s="11"/>
      <c r="T734" s="6"/>
      <c r="U734" s="15" t="str">
        <f>HYPERLINK("https://media.infra-m.ru/2167/2167455/cover/2167455.jpg", "Обложка")</f>
        <v>Обложка</v>
      </c>
      <c r="V734" s="15" t="str">
        <f>HYPERLINK("https://znanium.ru/catalog/product/2167455", "Ознакомиться")</f>
        <v>Ознакомиться</v>
      </c>
      <c r="W734" s="8" t="s">
        <v>1235</v>
      </c>
      <c r="X734" s="6" t="s">
        <v>4641</v>
      </c>
      <c r="Y734" s="6"/>
      <c r="Z734" s="6"/>
      <c r="AA734" s="6" t="s">
        <v>218</v>
      </c>
      <c r="AB734" s="8"/>
    </row>
    <row r="735" spans="1:28" s="4" customFormat="1" ht="51.95" customHeight="1" x14ac:dyDescent="0.2">
      <c r="A735" s="5">
        <v>0</v>
      </c>
      <c r="B735" s="6" t="s">
        <v>4642</v>
      </c>
      <c r="C735" s="13">
        <v>730</v>
      </c>
      <c r="D735" s="8" t="s">
        <v>4643</v>
      </c>
      <c r="E735" s="8" t="s">
        <v>4638</v>
      </c>
      <c r="F735" s="8" t="s">
        <v>4644</v>
      </c>
      <c r="G735" s="6" t="s">
        <v>133</v>
      </c>
      <c r="H735" s="6" t="s">
        <v>39</v>
      </c>
      <c r="I735" s="8" t="s">
        <v>183</v>
      </c>
      <c r="J735" s="9">
        <v>1</v>
      </c>
      <c r="K735" s="9">
        <v>152</v>
      </c>
      <c r="L735" s="9">
        <v>2023</v>
      </c>
      <c r="M735" s="8" t="s">
        <v>4645</v>
      </c>
      <c r="N735" s="8" t="s">
        <v>42</v>
      </c>
      <c r="O735" s="8" t="s">
        <v>77</v>
      </c>
      <c r="P735" s="6" t="s">
        <v>56</v>
      </c>
      <c r="Q735" s="8" t="s">
        <v>57</v>
      </c>
      <c r="R735" s="10" t="s">
        <v>4646</v>
      </c>
      <c r="S735" s="11" t="s">
        <v>4647</v>
      </c>
      <c r="T735" s="6"/>
      <c r="U735" s="15" t="str">
        <f>HYPERLINK("https://media.infra-m.ru/1894/1894892/cover/1894892.jpg", "Обложка")</f>
        <v>Обложка</v>
      </c>
      <c r="V735" s="15" t="str">
        <f>HYPERLINK("https://znanium.ru/catalog/product/1894892", "Ознакомиться")</f>
        <v>Ознакомиться</v>
      </c>
      <c r="W735" s="8" t="s">
        <v>3987</v>
      </c>
      <c r="X735" s="6"/>
      <c r="Y735" s="6"/>
      <c r="Z735" s="6"/>
      <c r="AA735" s="6" t="s">
        <v>121</v>
      </c>
      <c r="AB735" s="8"/>
    </row>
    <row r="736" spans="1:28" s="4" customFormat="1" ht="21.95" customHeight="1" x14ac:dyDescent="0.2">
      <c r="A736" s="5">
        <v>0</v>
      </c>
      <c r="B736" s="6" t="s">
        <v>4648</v>
      </c>
      <c r="C736" s="13">
        <v>194.9</v>
      </c>
      <c r="D736" s="8" t="s">
        <v>4649</v>
      </c>
      <c r="E736" s="8" t="s">
        <v>4650</v>
      </c>
      <c r="F736" s="8" t="s">
        <v>1278</v>
      </c>
      <c r="G736" s="6" t="s">
        <v>38</v>
      </c>
      <c r="H736" s="6" t="s">
        <v>355</v>
      </c>
      <c r="I736" s="8" t="s">
        <v>3468</v>
      </c>
      <c r="J736" s="9">
        <v>1</v>
      </c>
      <c r="K736" s="9">
        <v>126</v>
      </c>
      <c r="L736" s="9">
        <v>2022</v>
      </c>
      <c r="M736" s="8" t="s">
        <v>4651</v>
      </c>
      <c r="N736" s="8" t="s">
        <v>42</v>
      </c>
      <c r="O736" s="8" t="s">
        <v>77</v>
      </c>
      <c r="P736" s="6" t="s">
        <v>3470</v>
      </c>
      <c r="Q736" s="8" t="s">
        <v>57</v>
      </c>
      <c r="R736" s="10" t="s">
        <v>2689</v>
      </c>
      <c r="S736" s="11"/>
      <c r="T736" s="6"/>
      <c r="U736" s="12"/>
      <c r="V736" s="12"/>
      <c r="W736" s="8"/>
      <c r="X736" s="6"/>
      <c r="Y736" s="6"/>
      <c r="Z736" s="6"/>
      <c r="AA736" s="6" t="s">
        <v>305</v>
      </c>
      <c r="AB736" s="8"/>
    </row>
    <row r="737" spans="1:28" s="4" customFormat="1" ht="51.95" customHeight="1" x14ac:dyDescent="0.2">
      <c r="A737" s="5">
        <v>0</v>
      </c>
      <c r="B737" s="6" t="s">
        <v>4652</v>
      </c>
      <c r="C737" s="7">
        <v>1354</v>
      </c>
      <c r="D737" s="8" t="s">
        <v>4653</v>
      </c>
      <c r="E737" s="8" t="s">
        <v>4654</v>
      </c>
      <c r="F737" s="8" t="s">
        <v>2956</v>
      </c>
      <c r="G737" s="6" t="s">
        <v>93</v>
      </c>
      <c r="H737" s="6" t="s">
        <v>1871</v>
      </c>
      <c r="I737" s="8" t="s">
        <v>534</v>
      </c>
      <c r="J737" s="9">
        <v>1</v>
      </c>
      <c r="K737" s="9">
        <v>271</v>
      </c>
      <c r="L737" s="9">
        <v>2025</v>
      </c>
      <c r="M737" s="8" t="s">
        <v>4655</v>
      </c>
      <c r="N737" s="8" t="s">
        <v>42</v>
      </c>
      <c r="O737" s="8" t="s">
        <v>77</v>
      </c>
      <c r="P737" s="6" t="s">
        <v>195</v>
      </c>
      <c r="Q737" s="8" t="s">
        <v>215</v>
      </c>
      <c r="R737" s="10" t="s">
        <v>4656</v>
      </c>
      <c r="S737" s="11" t="s">
        <v>4657</v>
      </c>
      <c r="T737" s="6"/>
      <c r="U737" s="15" t="str">
        <f>HYPERLINK("https://media.infra-m.ru/2185/2185898/cover/2185898.jpg", "Обложка")</f>
        <v>Обложка</v>
      </c>
      <c r="V737" s="15" t="str">
        <f>HYPERLINK("https://znanium.ru/catalog/product/1239538", "Ознакомиться")</f>
        <v>Ознакомиться</v>
      </c>
      <c r="W737" s="8" t="s">
        <v>2960</v>
      </c>
      <c r="X737" s="6"/>
      <c r="Y737" s="6"/>
      <c r="Z737" s="6"/>
      <c r="AA737" s="6" t="s">
        <v>973</v>
      </c>
      <c r="AB737" s="8"/>
    </row>
    <row r="738" spans="1:28" s="4" customFormat="1" ht="51.95" customHeight="1" x14ac:dyDescent="0.2">
      <c r="A738" s="5">
        <v>0</v>
      </c>
      <c r="B738" s="6" t="s">
        <v>4658</v>
      </c>
      <c r="C738" s="7">
        <v>1034</v>
      </c>
      <c r="D738" s="8" t="s">
        <v>4659</v>
      </c>
      <c r="E738" s="8" t="s">
        <v>4654</v>
      </c>
      <c r="F738" s="8" t="s">
        <v>4660</v>
      </c>
      <c r="G738" s="6" t="s">
        <v>133</v>
      </c>
      <c r="H738" s="6" t="s">
        <v>53</v>
      </c>
      <c r="I738" s="8"/>
      <c r="J738" s="9">
        <v>1</v>
      </c>
      <c r="K738" s="9">
        <v>224</v>
      </c>
      <c r="L738" s="9">
        <v>2024</v>
      </c>
      <c r="M738" s="8" t="s">
        <v>4661</v>
      </c>
      <c r="N738" s="8" t="s">
        <v>42</v>
      </c>
      <c r="O738" s="8" t="s">
        <v>77</v>
      </c>
      <c r="P738" s="6" t="s">
        <v>56</v>
      </c>
      <c r="Q738" s="8" t="s">
        <v>215</v>
      </c>
      <c r="R738" s="10" t="s">
        <v>4662</v>
      </c>
      <c r="S738" s="11" t="s">
        <v>4663</v>
      </c>
      <c r="T738" s="6"/>
      <c r="U738" s="15" t="str">
        <f>HYPERLINK("https://media.infra-m.ru/2053/2053240/cover/2053240.jpg", "Обложка")</f>
        <v>Обложка</v>
      </c>
      <c r="V738" s="15" t="str">
        <f>HYPERLINK("https://znanium.ru/catalog/product/1819050", "Ознакомиться")</f>
        <v>Ознакомиться</v>
      </c>
      <c r="W738" s="8" t="s">
        <v>235</v>
      </c>
      <c r="X738" s="6"/>
      <c r="Y738" s="6"/>
      <c r="Z738" s="6"/>
      <c r="AA738" s="6" t="s">
        <v>973</v>
      </c>
      <c r="AB738" s="8"/>
    </row>
    <row r="739" spans="1:28" s="4" customFormat="1" ht="51.95" customHeight="1" x14ac:dyDescent="0.2">
      <c r="A739" s="5">
        <v>0</v>
      </c>
      <c r="B739" s="6" t="s">
        <v>4664</v>
      </c>
      <c r="C739" s="7">
        <v>1334</v>
      </c>
      <c r="D739" s="8" t="s">
        <v>4665</v>
      </c>
      <c r="E739" s="8" t="s">
        <v>4666</v>
      </c>
      <c r="F739" s="8" t="s">
        <v>4667</v>
      </c>
      <c r="G739" s="6" t="s">
        <v>133</v>
      </c>
      <c r="H739" s="6" t="s">
        <v>53</v>
      </c>
      <c r="I739" s="8" t="s">
        <v>534</v>
      </c>
      <c r="J739" s="9">
        <v>1</v>
      </c>
      <c r="K739" s="9">
        <v>256</v>
      </c>
      <c r="L739" s="9">
        <v>2025</v>
      </c>
      <c r="M739" s="8" t="s">
        <v>4668</v>
      </c>
      <c r="N739" s="8" t="s">
        <v>42</v>
      </c>
      <c r="O739" s="8" t="s">
        <v>77</v>
      </c>
      <c r="P739" s="6" t="s">
        <v>56</v>
      </c>
      <c r="Q739" s="8" t="s">
        <v>215</v>
      </c>
      <c r="R739" s="10" t="s">
        <v>4669</v>
      </c>
      <c r="S739" s="11" t="s">
        <v>1638</v>
      </c>
      <c r="T739" s="6"/>
      <c r="U739" s="15" t="str">
        <f>HYPERLINK("https://media.infra-m.ru/2193/2193178/cover/2193178.jpg", "Обложка")</f>
        <v>Обложка</v>
      </c>
      <c r="V739" s="15" t="str">
        <f>HYPERLINK("https://znanium.ru/catalog/product/1001520", "Ознакомиться")</f>
        <v>Ознакомиться</v>
      </c>
      <c r="W739" s="8" t="s">
        <v>235</v>
      </c>
      <c r="X739" s="6"/>
      <c r="Y739" s="6"/>
      <c r="Z739" s="6"/>
      <c r="AA739" s="6" t="s">
        <v>2559</v>
      </c>
      <c r="AB739" s="8"/>
    </row>
    <row r="740" spans="1:28" s="4" customFormat="1" ht="51.95" customHeight="1" x14ac:dyDescent="0.2">
      <c r="A740" s="5">
        <v>0</v>
      </c>
      <c r="B740" s="6" t="s">
        <v>4670</v>
      </c>
      <c r="C740" s="13">
        <v>964</v>
      </c>
      <c r="D740" s="8" t="s">
        <v>4671</v>
      </c>
      <c r="E740" s="8" t="s">
        <v>4654</v>
      </c>
      <c r="F740" s="8" t="s">
        <v>4672</v>
      </c>
      <c r="G740" s="6" t="s">
        <v>93</v>
      </c>
      <c r="H740" s="6" t="s">
        <v>39</v>
      </c>
      <c r="I740" s="8" t="s">
        <v>231</v>
      </c>
      <c r="J740" s="9">
        <v>1</v>
      </c>
      <c r="K740" s="9">
        <v>204</v>
      </c>
      <c r="L740" s="9">
        <v>2024</v>
      </c>
      <c r="M740" s="8" t="s">
        <v>4673</v>
      </c>
      <c r="N740" s="8" t="s">
        <v>42</v>
      </c>
      <c r="O740" s="8" t="s">
        <v>77</v>
      </c>
      <c r="P740" s="6" t="s">
        <v>56</v>
      </c>
      <c r="Q740" s="8" t="s">
        <v>215</v>
      </c>
      <c r="R740" s="10" t="s">
        <v>4674</v>
      </c>
      <c r="S740" s="11" t="s">
        <v>4675</v>
      </c>
      <c r="T740" s="6"/>
      <c r="U740" s="15" t="str">
        <f>HYPERLINK("https://media.infra-m.ru/2131/2131751/cover/2131751.jpg", "Обложка")</f>
        <v>Обложка</v>
      </c>
      <c r="V740" s="15" t="str">
        <f>HYPERLINK("https://znanium.ru/catalog/product/1032374", "Ознакомиться")</f>
        <v>Ознакомиться</v>
      </c>
      <c r="W740" s="8" t="s">
        <v>2026</v>
      </c>
      <c r="X740" s="6"/>
      <c r="Y740" s="6"/>
      <c r="Z740" s="6"/>
      <c r="AA740" s="6" t="s">
        <v>188</v>
      </c>
      <c r="AB740" s="8"/>
    </row>
    <row r="741" spans="1:28" s="4" customFormat="1" ht="51.95" customHeight="1" x14ac:dyDescent="0.2">
      <c r="A741" s="5">
        <v>0</v>
      </c>
      <c r="B741" s="6" t="s">
        <v>4676</v>
      </c>
      <c r="C741" s="7">
        <v>2664</v>
      </c>
      <c r="D741" s="8" t="s">
        <v>4677</v>
      </c>
      <c r="E741" s="8" t="s">
        <v>4678</v>
      </c>
      <c r="F741" s="8" t="s">
        <v>3403</v>
      </c>
      <c r="G741" s="6" t="s">
        <v>133</v>
      </c>
      <c r="H741" s="6" t="s">
        <v>39</v>
      </c>
      <c r="I741" s="8" t="s">
        <v>193</v>
      </c>
      <c r="J741" s="9">
        <v>1</v>
      </c>
      <c r="K741" s="9">
        <v>533</v>
      </c>
      <c r="L741" s="9">
        <v>2025</v>
      </c>
      <c r="M741" s="8" t="s">
        <v>4679</v>
      </c>
      <c r="N741" s="8" t="s">
        <v>66</v>
      </c>
      <c r="O741" s="8" t="s">
        <v>67</v>
      </c>
      <c r="P741" s="6" t="s">
        <v>56</v>
      </c>
      <c r="Q741" s="8" t="s">
        <v>57</v>
      </c>
      <c r="R741" s="10" t="s">
        <v>4680</v>
      </c>
      <c r="S741" s="11"/>
      <c r="T741" s="6"/>
      <c r="U741" s="15" t="str">
        <f>HYPERLINK("https://media.infra-m.ru/2192/2192090/cover/2192090.jpg", "Обложка")</f>
        <v>Обложка</v>
      </c>
      <c r="V741" s="15" t="str">
        <f>HYPERLINK("https://znanium.ru/catalog/product/2138101", "Ознакомиться")</f>
        <v>Ознакомиться</v>
      </c>
      <c r="W741" s="8" t="s">
        <v>1086</v>
      </c>
      <c r="X741" s="6"/>
      <c r="Y741" s="6"/>
      <c r="Z741" s="6"/>
      <c r="AA741" s="6" t="s">
        <v>71</v>
      </c>
      <c r="AB741" s="8"/>
    </row>
    <row r="742" spans="1:28" s="4" customFormat="1" ht="51.95" customHeight="1" x14ac:dyDescent="0.2">
      <c r="A742" s="5">
        <v>0</v>
      </c>
      <c r="B742" s="6" t="s">
        <v>4681</v>
      </c>
      <c r="C742" s="7">
        <v>1150</v>
      </c>
      <c r="D742" s="8" t="s">
        <v>4682</v>
      </c>
      <c r="E742" s="8" t="s">
        <v>4683</v>
      </c>
      <c r="F742" s="8" t="s">
        <v>4684</v>
      </c>
      <c r="G742" s="6" t="s">
        <v>133</v>
      </c>
      <c r="H742" s="6" t="s">
        <v>573</v>
      </c>
      <c r="I742" s="8"/>
      <c r="J742" s="9">
        <v>1</v>
      </c>
      <c r="K742" s="9">
        <v>224</v>
      </c>
      <c r="L742" s="9">
        <v>2025</v>
      </c>
      <c r="M742" s="8" t="s">
        <v>4685</v>
      </c>
      <c r="N742" s="8" t="s">
        <v>42</v>
      </c>
      <c r="O742" s="8" t="s">
        <v>77</v>
      </c>
      <c r="P742" s="6" t="s">
        <v>56</v>
      </c>
      <c r="Q742" s="8" t="s">
        <v>57</v>
      </c>
      <c r="R742" s="10" t="s">
        <v>4686</v>
      </c>
      <c r="S742" s="11"/>
      <c r="T742" s="6"/>
      <c r="U742" s="15" t="str">
        <f>HYPERLINK("https://media.infra-m.ru/2180/2180408/cover/2180408.jpg", "Обложка")</f>
        <v>Обложка</v>
      </c>
      <c r="V742" s="15" t="str">
        <f>HYPERLINK("https://znanium.ru/catalog/product/2180408", "Ознакомиться")</f>
        <v>Ознакомиться</v>
      </c>
      <c r="W742" s="8" t="s">
        <v>1482</v>
      </c>
      <c r="X742" s="6" t="s">
        <v>1504</v>
      </c>
      <c r="Y742" s="6"/>
      <c r="Z742" s="6"/>
      <c r="AA742" s="6" t="s">
        <v>218</v>
      </c>
      <c r="AB742" s="8"/>
    </row>
    <row r="743" spans="1:28" s="4" customFormat="1" ht="51.95" customHeight="1" x14ac:dyDescent="0.2">
      <c r="A743" s="5">
        <v>0</v>
      </c>
      <c r="B743" s="6" t="s">
        <v>4687</v>
      </c>
      <c r="C743" s="13">
        <v>744</v>
      </c>
      <c r="D743" s="8" t="s">
        <v>4688</v>
      </c>
      <c r="E743" s="8" t="s">
        <v>4689</v>
      </c>
      <c r="F743" s="8" t="s">
        <v>4690</v>
      </c>
      <c r="G743" s="6" t="s">
        <v>38</v>
      </c>
      <c r="H743" s="6" t="s">
        <v>39</v>
      </c>
      <c r="I743" s="8" t="s">
        <v>174</v>
      </c>
      <c r="J743" s="9">
        <v>1</v>
      </c>
      <c r="K743" s="9">
        <v>159</v>
      </c>
      <c r="L743" s="9">
        <v>2022</v>
      </c>
      <c r="M743" s="8" t="s">
        <v>4691</v>
      </c>
      <c r="N743" s="8" t="s">
        <v>66</v>
      </c>
      <c r="O743" s="8" t="s">
        <v>103</v>
      </c>
      <c r="P743" s="6" t="s">
        <v>56</v>
      </c>
      <c r="Q743" s="8" t="s">
        <v>57</v>
      </c>
      <c r="R743" s="10" t="s">
        <v>4692</v>
      </c>
      <c r="S743" s="11" t="s">
        <v>4693</v>
      </c>
      <c r="T743" s="6"/>
      <c r="U743" s="15" t="str">
        <f>HYPERLINK("https://media.infra-m.ru/2113/2113815/cover/2113815.jpg", "Обложка")</f>
        <v>Обложка</v>
      </c>
      <c r="V743" s="15" t="str">
        <f>HYPERLINK("https://znanium.ru/catalog/product/2113812", "Ознакомиться")</f>
        <v>Ознакомиться</v>
      </c>
      <c r="W743" s="8" t="s">
        <v>2595</v>
      </c>
      <c r="X743" s="6"/>
      <c r="Y743" s="6"/>
      <c r="Z743" s="6"/>
      <c r="AA743" s="6" t="s">
        <v>60</v>
      </c>
      <c r="AB743" s="8"/>
    </row>
    <row r="744" spans="1:28" s="4" customFormat="1" ht="51.95" customHeight="1" x14ac:dyDescent="0.2">
      <c r="A744" s="5">
        <v>0</v>
      </c>
      <c r="B744" s="6" t="s">
        <v>4694</v>
      </c>
      <c r="C744" s="7">
        <v>2404</v>
      </c>
      <c r="D744" s="8" t="s">
        <v>4695</v>
      </c>
      <c r="E744" s="8" t="s">
        <v>4696</v>
      </c>
      <c r="F744" s="8" t="s">
        <v>4697</v>
      </c>
      <c r="G744" s="6" t="s">
        <v>93</v>
      </c>
      <c r="H744" s="6" t="s">
        <v>1871</v>
      </c>
      <c r="I744" s="8" t="s">
        <v>231</v>
      </c>
      <c r="J744" s="9">
        <v>1</v>
      </c>
      <c r="K744" s="9">
        <v>480</v>
      </c>
      <c r="L744" s="9">
        <v>2025</v>
      </c>
      <c r="M744" s="8" t="s">
        <v>4698</v>
      </c>
      <c r="N744" s="8" t="s">
        <v>66</v>
      </c>
      <c r="O744" s="8" t="s">
        <v>103</v>
      </c>
      <c r="P744" s="6" t="s">
        <v>195</v>
      </c>
      <c r="Q744" s="8" t="s">
        <v>215</v>
      </c>
      <c r="R744" s="10" t="s">
        <v>4699</v>
      </c>
      <c r="S744" s="11" t="s">
        <v>4657</v>
      </c>
      <c r="T744" s="6"/>
      <c r="U744" s="15" t="str">
        <f>HYPERLINK("https://media.infra-m.ru/2185/2185912/cover/2185912.jpg", "Обложка")</f>
        <v>Обложка</v>
      </c>
      <c r="V744" s="15" t="str">
        <f>HYPERLINK("https://znanium.ru/catalog/product/2149582", "Ознакомиться")</f>
        <v>Ознакомиться</v>
      </c>
      <c r="W744" s="8" t="s">
        <v>2993</v>
      </c>
      <c r="X744" s="6"/>
      <c r="Y744" s="6"/>
      <c r="Z744" s="6"/>
      <c r="AA744" s="6" t="s">
        <v>4700</v>
      </c>
      <c r="AB744" s="8"/>
    </row>
    <row r="745" spans="1:28" s="4" customFormat="1" ht="51.95" customHeight="1" x14ac:dyDescent="0.2">
      <c r="A745" s="5">
        <v>0</v>
      </c>
      <c r="B745" s="6" t="s">
        <v>4701</v>
      </c>
      <c r="C745" s="7">
        <v>1534</v>
      </c>
      <c r="D745" s="8" t="s">
        <v>4702</v>
      </c>
      <c r="E745" s="8" t="s">
        <v>4696</v>
      </c>
      <c r="F745" s="8" t="s">
        <v>4703</v>
      </c>
      <c r="G745" s="6" t="s">
        <v>133</v>
      </c>
      <c r="H745" s="6" t="s">
        <v>39</v>
      </c>
      <c r="I745" s="8" t="s">
        <v>231</v>
      </c>
      <c r="J745" s="9">
        <v>1</v>
      </c>
      <c r="K745" s="9">
        <v>307</v>
      </c>
      <c r="L745" s="9">
        <v>2024</v>
      </c>
      <c r="M745" s="8" t="s">
        <v>4704</v>
      </c>
      <c r="N745" s="8" t="s">
        <v>66</v>
      </c>
      <c r="O745" s="8" t="s">
        <v>103</v>
      </c>
      <c r="P745" s="6" t="s">
        <v>195</v>
      </c>
      <c r="Q745" s="8" t="s">
        <v>215</v>
      </c>
      <c r="R745" s="10" t="s">
        <v>4699</v>
      </c>
      <c r="S745" s="11" t="s">
        <v>4705</v>
      </c>
      <c r="T745" s="6"/>
      <c r="U745" s="15" t="str">
        <f>HYPERLINK("https://media.infra-m.ru/2150/2150739/cover/2150739.jpg", "Обложка")</f>
        <v>Обложка</v>
      </c>
      <c r="V745" s="15" t="str">
        <f>HYPERLINK("https://znanium.ru/catalog/product/1913196", "Ознакомиться")</f>
        <v>Ознакомиться</v>
      </c>
      <c r="W745" s="8" t="s">
        <v>1132</v>
      </c>
      <c r="X745" s="6"/>
      <c r="Y745" s="6"/>
      <c r="Z745" s="6"/>
      <c r="AA745" s="6" t="s">
        <v>209</v>
      </c>
      <c r="AB745" s="8"/>
    </row>
    <row r="746" spans="1:28" s="4" customFormat="1" ht="51.95" customHeight="1" x14ac:dyDescent="0.2">
      <c r="A746" s="5">
        <v>0</v>
      </c>
      <c r="B746" s="6" t="s">
        <v>4706</v>
      </c>
      <c r="C746" s="13">
        <v>154.9</v>
      </c>
      <c r="D746" s="8" t="s">
        <v>4707</v>
      </c>
      <c r="E746" s="8" t="s">
        <v>4696</v>
      </c>
      <c r="F746" s="8" t="s">
        <v>3462</v>
      </c>
      <c r="G746" s="6" t="s">
        <v>38</v>
      </c>
      <c r="H746" s="6" t="s">
        <v>355</v>
      </c>
      <c r="I746" s="8"/>
      <c r="J746" s="9">
        <v>48</v>
      </c>
      <c r="K746" s="9">
        <v>90</v>
      </c>
      <c r="L746" s="9">
        <v>2018</v>
      </c>
      <c r="M746" s="8" t="s">
        <v>4708</v>
      </c>
      <c r="N746" s="8" t="s">
        <v>66</v>
      </c>
      <c r="O746" s="8" t="s">
        <v>103</v>
      </c>
      <c r="P746" s="6" t="s">
        <v>56</v>
      </c>
      <c r="Q746" s="8" t="s">
        <v>196</v>
      </c>
      <c r="R746" s="10" t="s">
        <v>4709</v>
      </c>
      <c r="S746" s="11" t="s">
        <v>4710</v>
      </c>
      <c r="T746" s="6"/>
      <c r="U746" s="15" t="str">
        <f>HYPERLINK("https://media.infra-m.ru/0914/0914655/cover/914655.jpg", "Обложка")</f>
        <v>Обложка</v>
      </c>
      <c r="V746" s="15" t="str">
        <f>HYPERLINK("https://znanium.ru/catalog/product/914655", "Ознакомиться")</f>
        <v>Ознакомиться</v>
      </c>
      <c r="W746" s="8" t="s">
        <v>2498</v>
      </c>
      <c r="X746" s="6"/>
      <c r="Y746" s="6"/>
      <c r="Z746" s="6"/>
      <c r="AA746" s="6" t="s">
        <v>3139</v>
      </c>
      <c r="AB746" s="8"/>
    </row>
    <row r="747" spans="1:28" s="4" customFormat="1" ht="51.95" customHeight="1" x14ac:dyDescent="0.2">
      <c r="A747" s="5">
        <v>0</v>
      </c>
      <c r="B747" s="6" t="s">
        <v>4711</v>
      </c>
      <c r="C747" s="7">
        <v>1334</v>
      </c>
      <c r="D747" s="8" t="s">
        <v>4712</v>
      </c>
      <c r="E747" s="8" t="s">
        <v>4696</v>
      </c>
      <c r="F747" s="8" t="s">
        <v>4713</v>
      </c>
      <c r="G747" s="6" t="s">
        <v>93</v>
      </c>
      <c r="H747" s="6" t="s">
        <v>53</v>
      </c>
      <c r="I747" s="8" t="s">
        <v>231</v>
      </c>
      <c r="J747" s="9">
        <v>1</v>
      </c>
      <c r="K747" s="9">
        <v>266</v>
      </c>
      <c r="L747" s="9">
        <v>2024</v>
      </c>
      <c r="M747" s="8" t="s">
        <v>4714</v>
      </c>
      <c r="N747" s="8" t="s">
        <v>66</v>
      </c>
      <c r="O747" s="8" t="s">
        <v>103</v>
      </c>
      <c r="P747" s="6" t="s">
        <v>1644</v>
      </c>
      <c r="Q747" s="8" t="s">
        <v>215</v>
      </c>
      <c r="R747" s="10" t="s">
        <v>4699</v>
      </c>
      <c r="S747" s="11" t="s">
        <v>4715</v>
      </c>
      <c r="T747" s="6"/>
      <c r="U747" s="15" t="str">
        <f>HYPERLINK("https://media.infra-m.ru/2157/2157879/cover/2157879.jpg", "Обложка")</f>
        <v>Обложка</v>
      </c>
      <c r="V747" s="15" t="str">
        <f>HYPERLINK("https://znanium.ru/catalog/product/1850115", "Ознакомиться")</f>
        <v>Ознакомиться</v>
      </c>
      <c r="W747" s="8" t="s">
        <v>4716</v>
      </c>
      <c r="X747" s="6"/>
      <c r="Y747" s="6"/>
      <c r="Z747" s="6"/>
      <c r="AA747" s="6" t="s">
        <v>734</v>
      </c>
      <c r="AB747" s="8"/>
    </row>
    <row r="748" spans="1:28" s="4" customFormat="1" ht="42" customHeight="1" x14ac:dyDescent="0.2">
      <c r="A748" s="5">
        <v>0</v>
      </c>
      <c r="B748" s="6" t="s">
        <v>4717</v>
      </c>
      <c r="C748" s="7">
        <v>1000</v>
      </c>
      <c r="D748" s="8" t="s">
        <v>4718</v>
      </c>
      <c r="E748" s="8" t="s">
        <v>4696</v>
      </c>
      <c r="F748" s="8" t="s">
        <v>4719</v>
      </c>
      <c r="G748" s="6" t="s">
        <v>133</v>
      </c>
      <c r="H748" s="6" t="s">
        <v>39</v>
      </c>
      <c r="I748" s="8" t="s">
        <v>231</v>
      </c>
      <c r="J748" s="9">
        <v>1</v>
      </c>
      <c r="K748" s="9">
        <v>197</v>
      </c>
      <c r="L748" s="9">
        <v>2025</v>
      </c>
      <c r="M748" s="8" t="s">
        <v>4720</v>
      </c>
      <c r="N748" s="8" t="s">
        <v>66</v>
      </c>
      <c r="O748" s="8" t="s">
        <v>103</v>
      </c>
      <c r="P748" s="6" t="s">
        <v>56</v>
      </c>
      <c r="Q748" s="8" t="s">
        <v>215</v>
      </c>
      <c r="R748" s="10" t="s">
        <v>4699</v>
      </c>
      <c r="S748" s="11"/>
      <c r="T748" s="6"/>
      <c r="U748" s="15" t="str">
        <f>HYPERLINK("https://media.infra-m.ru/1907/1907643/cover/1907643.jpg", "Обложка")</f>
        <v>Обложка</v>
      </c>
      <c r="V748" s="15" t="str">
        <f>HYPERLINK("https://znanium.ru/catalog/product/1907643", "Ознакомиться")</f>
        <v>Ознакомиться</v>
      </c>
      <c r="W748" s="8" t="s">
        <v>4721</v>
      </c>
      <c r="X748" s="6" t="s">
        <v>144</v>
      </c>
      <c r="Y748" s="6"/>
      <c r="Z748" s="6"/>
      <c r="AA748" s="6" t="s">
        <v>218</v>
      </c>
      <c r="AB748" s="8"/>
    </row>
    <row r="749" spans="1:28" s="4" customFormat="1" ht="51.95" customHeight="1" x14ac:dyDescent="0.2">
      <c r="A749" s="5">
        <v>0</v>
      </c>
      <c r="B749" s="6" t="s">
        <v>4722</v>
      </c>
      <c r="C749" s="13">
        <v>770</v>
      </c>
      <c r="D749" s="8" t="s">
        <v>4723</v>
      </c>
      <c r="E749" s="8" t="s">
        <v>4696</v>
      </c>
      <c r="F749" s="8" t="s">
        <v>1702</v>
      </c>
      <c r="G749" s="6" t="s">
        <v>93</v>
      </c>
      <c r="H749" s="6" t="s">
        <v>39</v>
      </c>
      <c r="I749" s="8" t="s">
        <v>231</v>
      </c>
      <c r="J749" s="9">
        <v>1</v>
      </c>
      <c r="K749" s="9">
        <v>147</v>
      </c>
      <c r="L749" s="9">
        <v>2025</v>
      </c>
      <c r="M749" s="8" t="s">
        <v>4724</v>
      </c>
      <c r="N749" s="8" t="s">
        <v>66</v>
      </c>
      <c r="O749" s="8" t="s">
        <v>103</v>
      </c>
      <c r="P749" s="6" t="s">
        <v>56</v>
      </c>
      <c r="Q749" s="8" t="s">
        <v>215</v>
      </c>
      <c r="R749" s="10" t="s">
        <v>4699</v>
      </c>
      <c r="S749" s="11" t="s">
        <v>4725</v>
      </c>
      <c r="T749" s="6"/>
      <c r="U749" s="15" t="str">
        <f>HYPERLINK("https://media.infra-m.ru/2186/2186859/cover/2186859.jpg", "Обложка")</f>
        <v>Обложка</v>
      </c>
      <c r="V749" s="15" t="str">
        <f>HYPERLINK("https://znanium.ru/catalog/product/1926340", "Ознакомиться")</f>
        <v>Ознакомиться</v>
      </c>
      <c r="W749" s="8" t="s">
        <v>1705</v>
      </c>
      <c r="X749" s="6"/>
      <c r="Y749" s="6"/>
      <c r="Z749" s="6" t="s">
        <v>258</v>
      </c>
      <c r="AA749" s="6" t="s">
        <v>88</v>
      </c>
      <c r="AB749" s="8"/>
    </row>
    <row r="750" spans="1:28" s="4" customFormat="1" ht="51.95" customHeight="1" x14ac:dyDescent="0.2">
      <c r="A750" s="5">
        <v>0</v>
      </c>
      <c r="B750" s="6" t="s">
        <v>4726</v>
      </c>
      <c r="C750" s="7">
        <v>1330</v>
      </c>
      <c r="D750" s="8" t="s">
        <v>4727</v>
      </c>
      <c r="E750" s="8" t="s">
        <v>4728</v>
      </c>
      <c r="F750" s="8" t="s">
        <v>4729</v>
      </c>
      <c r="G750" s="6" t="s">
        <v>93</v>
      </c>
      <c r="H750" s="6" t="s">
        <v>53</v>
      </c>
      <c r="I750" s="8" t="s">
        <v>231</v>
      </c>
      <c r="J750" s="9">
        <v>1</v>
      </c>
      <c r="K750" s="9">
        <v>288</v>
      </c>
      <c r="L750" s="9">
        <v>2024</v>
      </c>
      <c r="M750" s="8" t="s">
        <v>4730</v>
      </c>
      <c r="N750" s="8" t="s">
        <v>66</v>
      </c>
      <c r="O750" s="8" t="s">
        <v>103</v>
      </c>
      <c r="P750" s="6" t="s">
        <v>56</v>
      </c>
      <c r="Q750" s="8" t="s">
        <v>215</v>
      </c>
      <c r="R750" s="10" t="s">
        <v>4699</v>
      </c>
      <c r="S750" s="11" t="s">
        <v>4731</v>
      </c>
      <c r="T750" s="6"/>
      <c r="U750" s="15" t="str">
        <f>HYPERLINK("https://media.infra-m.ru/2084/2084133/cover/2084133.jpg", "Обложка")</f>
        <v>Обложка</v>
      </c>
      <c r="V750" s="15" t="str">
        <f>HYPERLINK("https://znanium.ru/catalog/product/2084133", "Ознакомиться")</f>
        <v>Ознакомиться</v>
      </c>
      <c r="W750" s="8" t="s">
        <v>235</v>
      </c>
      <c r="X750" s="6"/>
      <c r="Y750" s="6"/>
      <c r="Z750" s="6"/>
      <c r="AA750" s="6" t="s">
        <v>236</v>
      </c>
      <c r="AB750" s="8"/>
    </row>
    <row r="751" spans="1:28" s="4" customFormat="1" ht="42" customHeight="1" x14ac:dyDescent="0.2">
      <c r="A751" s="5">
        <v>0</v>
      </c>
      <c r="B751" s="6" t="s">
        <v>4732</v>
      </c>
      <c r="C751" s="7">
        <v>1370</v>
      </c>
      <c r="D751" s="8" t="s">
        <v>4733</v>
      </c>
      <c r="E751" s="8" t="s">
        <v>4734</v>
      </c>
      <c r="F751" s="8" t="s">
        <v>4735</v>
      </c>
      <c r="G751" s="6" t="s">
        <v>93</v>
      </c>
      <c r="H751" s="6" t="s">
        <v>39</v>
      </c>
      <c r="I751" s="8" t="s">
        <v>1610</v>
      </c>
      <c r="J751" s="9">
        <v>1</v>
      </c>
      <c r="K751" s="9">
        <v>269</v>
      </c>
      <c r="L751" s="9">
        <v>2025</v>
      </c>
      <c r="M751" s="8" t="s">
        <v>4736</v>
      </c>
      <c r="N751" s="8" t="s">
        <v>66</v>
      </c>
      <c r="O751" s="8" t="s">
        <v>141</v>
      </c>
      <c r="P751" s="6" t="s">
        <v>1612</v>
      </c>
      <c r="Q751" s="8" t="s">
        <v>4737</v>
      </c>
      <c r="R751" s="10" t="s">
        <v>4738</v>
      </c>
      <c r="S751" s="11"/>
      <c r="T751" s="6"/>
      <c r="U751" s="15" t="str">
        <f>HYPERLINK("https://media.infra-m.ru/2183/2183789/cover/2183789.jpg", "Обложка")</f>
        <v>Обложка</v>
      </c>
      <c r="V751" s="15" t="str">
        <f>HYPERLINK("https://znanium.ru/catalog/product/2183789", "Ознакомиться")</f>
        <v>Ознакомиться</v>
      </c>
      <c r="W751" s="8" t="s">
        <v>4739</v>
      </c>
      <c r="X751" s="6"/>
      <c r="Y751" s="6"/>
      <c r="Z751" s="6"/>
      <c r="AA751" s="6" t="s">
        <v>218</v>
      </c>
      <c r="AB751" s="8"/>
    </row>
    <row r="752" spans="1:28" s="4" customFormat="1" ht="51.95" customHeight="1" x14ac:dyDescent="0.2">
      <c r="A752" s="5">
        <v>0</v>
      </c>
      <c r="B752" s="6" t="s">
        <v>4740</v>
      </c>
      <c r="C752" s="7">
        <v>1350</v>
      </c>
      <c r="D752" s="8" t="s">
        <v>4741</v>
      </c>
      <c r="E752" s="8" t="s">
        <v>4734</v>
      </c>
      <c r="F752" s="8" t="s">
        <v>4742</v>
      </c>
      <c r="G752" s="6" t="s">
        <v>93</v>
      </c>
      <c r="H752" s="6" t="s">
        <v>39</v>
      </c>
      <c r="I752" s="8" t="s">
        <v>231</v>
      </c>
      <c r="J752" s="9">
        <v>1</v>
      </c>
      <c r="K752" s="9">
        <v>269</v>
      </c>
      <c r="L752" s="9">
        <v>2025</v>
      </c>
      <c r="M752" s="8" t="s">
        <v>4743</v>
      </c>
      <c r="N752" s="8" t="s">
        <v>66</v>
      </c>
      <c r="O752" s="8" t="s">
        <v>141</v>
      </c>
      <c r="P752" s="6" t="s">
        <v>56</v>
      </c>
      <c r="Q752" s="8" t="s">
        <v>215</v>
      </c>
      <c r="R752" s="10" t="s">
        <v>4738</v>
      </c>
      <c r="S752" s="11" t="s">
        <v>4744</v>
      </c>
      <c r="T752" s="6"/>
      <c r="U752" s="15" t="str">
        <f>HYPERLINK("https://media.infra-m.ru/2178/2178932/cover/2178932.jpg", "Обложка")</f>
        <v>Обложка</v>
      </c>
      <c r="V752" s="15" t="str">
        <f>HYPERLINK("https://znanium.ru/catalog/product/2178932", "Ознакомиться")</f>
        <v>Ознакомиться</v>
      </c>
      <c r="W752" s="8" t="s">
        <v>4739</v>
      </c>
      <c r="X752" s="6"/>
      <c r="Y752" s="6"/>
      <c r="Z752" s="6"/>
      <c r="AA752" s="6" t="s">
        <v>121</v>
      </c>
      <c r="AB752" s="8"/>
    </row>
    <row r="753" spans="1:28" s="4" customFormat="1" ht="51.95" customHeight="1" x14ac:dyDescent="0.2">
      <c r="A753" s="5">
        <v>0</v>
      </c>
      <c r="B753" s="6" t="s">
        <v>4745</v>
      </c>
      <c r="C753" s="7">
        <v>1400</v>
      </c>
      <c r="D753" s="8" t="s">
        <v>4746</v>
      </c>
      <c r="E753" s="8" t="s">
        <v>4747</v>
      </c>
      <c r="F753" s="8" t="s">
        <v>4748</v>
      </c>
      <c r="G753" s="6" t="s">
        <v>93</v>
      </c>
      <c r="H753" s="6" t="s">
        <v>39</v>
      </c>
      <c r="I753" s="8" t="s">
        <v>174</v>
      </c>
      <c r="J753" s="9">
        <v>1</v>
      </c>
      <c r="K753" s="9">
        <v>304</v>
      </c>
      <c r="L753" s="9">
        <v>2024</v>
      </c>
      <c r="M753" s="8" t="s">
        <v>4749</v>
      </c>
      <c r="N753" s="8" t="s">
        <v>66</v>
      </c>
      <c r="O753" s="8" t="s">
        <v>141</v>
      </c>
      <c r="P753" s="6" t="s">
        <v>56</v>
      </c>
      <c r="Q753" s="8" t="s">
        <v>196</v>
      </c>
      <c r="R753" s="10" t="s">
        <v>4750</v>
      </c>
      <c r="S753" s="11" t="s">
        <v>4751</v>
      </c>
      <c r="T753" s="6"/>
      <c r="U753" s="15" t="str">
        <f>HYPERLINK("https://media.infra-m.ru/2080/2080622/cover/2080622.jpg", "Обложка")</f>
        <v>Обложка</v>
      </c>
      <c r="V753" s="15" t="str">
        <f>HYPERLINK("https://znanium.ru/catalog/product/2080622", "Ознакомиться")</f>
        <v>Ознакомиться</v>
      </c>
      <c r="W753" s="8" t="s">
        <v>517</v>
      </c>
      <c r="X753" s="6"/>
      <c r="Y753" s="6"/>
      <c r="Z753" s="6"/>
      <c r="AA753" s="6" t="s">
        <v>106</v>
      </c>
      <c r="AB753" s="8"/>
    </row>
    <row r="754" spans="1:28" s="4" customFormat="1" ht="51.95" customHeight="1" x14ac:dyDescent="0.2">
      <c r="A754" s="5">
        <v>0</v>
      </c>
      <c r="B754" s="6" t="s">
        <v>4752</v>
      </c>
      <c r="C754" s="7">
        <v>1340</v>
      </c>
      <c r="D754" s="8" t="s">
        <v>4753</v>
      </c>
      <c r="E754" s="8" t="s">
        <v>4754</v>
      </c>
      <c r="F754" s="8" t="s">
        <v>4755</v>
      </c>
      <c r="G754" s="6" t="s">
        <v>133</v>
      </c>
      <c r="H754" s="6" t="s">
        <v>39</v>
      </c>
      <c r="I754" s="8" t="s">
        <v>231</v>
      </c>
      <c r="J754" s="9">
        <v>20</v>
      </c>
      <c r="K754" s="9">
        <v>254</v>
      </c>
      <c r="L754" s="9">
        <v>2025</v>
      </c>
      <c r="M754" s="8" t="s">
        <v>4756</v>
      </c>
      <c r="N754" s="8" t="s">
        <v>66</v>
      </c>
      <c r="O754" s="8" t="s">
        <v>103</v>
      </c>
      <c r="P754" s="6" t="s">
        <v>195</v>
      </c>
      <c r="Q754" s="8" t="s">
        <v>215</v>
      </c>
      <c r="R754" s="10" t="s">
        <v>4757</v>
      </c>
      <c r="S754" s="11" t="s">
        <v>4758</v>
      </c>
      <c r="T754" s="6"/>
      <c r="U754" s="15" t="str">
        <f>HYPERLINK("https://media.infra-m.ru/1251/1251641/cover/1251641.jpg", "Обложка")</f>
        <v>Обложка</v>
      </c>
      <c r="V754" s="15" t="str">
        <f>HYPERLINK("https://znanium.ru/catalog/product/1251641", "Ознакомиться")</f>
        <v>Ознакомиться</v>
      </c>
      <c r="W754" s="8" t="s">
        <v>235</v>
      </c>
      <c r="X754" s="6" t="s">
        <v>350</v>
      </c>
      <c r="Y754" s="6"/>
      <c r="Z754" s="6"/>
      <c r="AA754" s="6" t="s">
        <v>1402</v>
      </c>
      <c r="AB754" s="8"/>
    </row>
    <row r="755" spans="1:28" s="4" customFormat="1" ht="51.95" customHeight="1" x14ac:dyDescent="0.2">
      <c r="A755" s="5">
        <v>0</v>
      </c>
      <c r="B755" s="6" t="s">
        <v>4759</v>
      </c>
      <c r="C755" s="7">
        <v>1364.9</v>
      </c>
      <c r="D755" s="8" t="s">
        <v>4760</v>
      </c>
      <c r="E755" s="8" t="s">
        <v>4761</v>
      </c>
      <c r="F755" s="8" t="s">
        <v>4762</v>
      </c>
      <c r="G755" s="6" t="s">
        <v>133</v>
      </c>
      <c r="H755" s="6" t="s">
        <v>1871</v>
      </c>
      <c r="I755" s="8" t="s">
        <v>534</v>
      </c>
      <c r="J755" s="9">
        <v>1</v>
      </c>
      <c r="K755" s="9">
        <v>304</v>
      </c>
      <c r="L755" s="9">
        <v>2023</v>
      </c>
      <c r="M755" s="8" t="s">
        <v>4763</v>
      </c>
      <c r="N755" s="8" t="s">
        <v>66</v>
      </c>
      <c r="O755" s="8" t="s">
        <v>103</v>
      </c>
      <c r="P755" s="6" t="s">
        <v>195</v>
      </c>
      <c r="Q755" s="8" t="s">
        <v>215</v>
      </c>
      <c r="R755" s="10" t="s">
        <v>4764</v>
      </c>
      <c r="S755" s="11" t="s">
        <v>4758</v>
      </c>
      <c r="T755" s="6"/>
      <c r="U755" s="15" t="str">
        <f>HYPERLINK("https://media.infra-m.ru/1900/1900720/cover/1900720.jpg", "Обложка")</f>
        <v>Обложка</v>
      </c>
      <c r="V755" s="15" t="str">
        <f>HYPERLINK("https://znanium.ru/catalog/product/1818640", "Ознакомиться")</f>
        <v>Ознакомиться</v>
      </c>
      <c r="W755" s="8" t="s">
        <v>2993</v>
      </c>
      <c r="X755" s="6"/>
      <c r="Y755" s="6"/>
      <c r="Z755" s="6"/>
      <c r="AA755" s="6" t="s">
        <v>4700</v>
      </c>
      <c r="AB755" s="8"/>
    </row>
    <row r="756" spans="1:28" s="4" customFormat="1" ht="51.95" customHeight="1" x14ac:dyDescent="0.2">
      <c r="A756" s="5">
        <v>0</v>
      </c>
      <c r="B756" s="6" t="s">
        <v>4765</v>
      </c>
      <c r="C756" s="7">
        <v>1030</v>
      </c>
      <c r="D756" s="8" t="s">
        <v>4766</v>
      </c>
      <c r="E756" s="8" t="s">
        <v>4767</v>
      </c>
      <c r="F756" s="8" t="s">
        <v>267</v>
      </c>
      <c r="G756" s="6" t="s">
        <v>133</v>
      </c>
      <c r="H756" s="6" t="s">
        <v>39</v>
      </c>
      <c r="I756" s="8" t="s">
        <v>40</v>
      </c>
      <c r="J756" s="9">
        <v>1</v>
      </c>
      <c r="K756" s="9">
        <v>211</v>
      </c>
      <c r="L756" s="9">
        <v>2024</v>
      </c>
      <c r="M756" s="8" t="s">
        <v>4768</v>
      </c>
      <c r="N756" s="8" t="s">
        <v>66</v>
      </c>
      <c r="O756" s="8" t="s">
        <v>103</v>
      </c>
      <c r="P756" s="6" t="s">
        <v>44</v>
      </c>
      <c r="Q756" s="8" t="s">
        <v>45</v>
      </c>
      <c r="R756" s="10" t="s">
        <v>4769</v>
      </c>
      <c r="S756" s="11"/>
      <c r="T756" s="6"/>
      <c r="U756" s="15" t="str">
        <f>HYPERLINK("https://media.infra-m.ru/2116/2116144/cover/2116144.jpg", "Обложка")</f>
        <v>Обложка</v>
      </c>
      <c r="V756" s="15" t="str">
        <f>HYPERLINK("https://znanium.ru/catalog/product/2116144", "Ознакомиться")</f>
        <v>Ознакомиться</v>
      </c>
      <c r="W756" s="8" t="s">
        <v>270</v>
      </c>
      <c r="X756" s="6" t="s">
        <v>1384</v>
      </c>
      <c r="Y756" s="6"/>
      <c r="Z756" s="6"/>
      <c r="AA756" s="6" t="s">
        <v>71</v>
      </c>
      <c r="AB756" s="8"/>
    </row>
    <row r="757" spans="1:28" s="4" customFormat="1" ht="42" customHeight="1" x14ac:dyDescent="0.2">
      <c r="A757" s="5">
        <v>0</v>
      </c>
      <c r="B757" s="6" t="s">
        <v>4770</v>
      </c>
      <c r="C757" s="13">
        <v>740</v>
      </c>
      <c r="D757" s="8" t="s">
        <v>4771</v>
      </c>
      <c r="E757" s="8" t="s">
        <v>4772</v>
      </c>
      <c r="F757" s="8" t="s">
        <v>4773</v>
      </c>
      <c r="G757" s="6" t="s">
        <v>38</v>
      </c>
      <c r="H757" s="6" t="s">
        <v>573</v>
      </c>
      <c r="I757" s="8"/>
      <c r="J757" s="9">
        <v>1</v>
      </c>
      <c r="K757" s="9">
        <v>144</v>
      </c>
      <c r="L757" s="9">
        <v>2024</v>
      </c>
      <c r="M757" s="8" t="s">
        <v>4774</v>
      </c>
      <c r="N757" s="8" t="s">
        <v>42</v>
      </c>
      <c r="O757" s="8" t="s">
        <v>43</v>
      </c>
      <c r="P757" s="6" t="s">
        <v>4775</v>
      </c>
      <c r="Q757" s="8" t="s">
        <v>57</v>
      </c>
      <c r="R757" s="10" t="s">
        <v>2316</v>
      </c>
      <c r="S757" s="11"/>
      <c r="T757" s="6"/>
      <c r="U757" s="15" t="str">
        <f>HYPERLINK("https://media.infra-m.ru/2170/2170870/cover/2170870.jpg", "Обложка")</f>
        <v>Обложка</v>
      </c>
      <c r="V757" s="15" t="str">
        <f>HYPERLINK("https://znanium.ru/catalog/product/2170870", "Ознакомиться")</f>
        <v>Ознакомиться</v>
      </c>
      <c r="W757" s="8"/>
      <c r="X757" s="6"/>
      <c r="Y757" s="6"/>
      <c r="Z757" s="6"/>
      <c r="AA757" s="6" t="s">
        <v>734</v>
      </c>
      <c r="AB757" s="8"/>
    </row>
    <row r="758" spans="1:28" s="4" customFormat="1" ht="42" customHeight="1" x14ac:dyDescent="0.2">
      <c r="A758" s="5">
        <v>0</v>
      </c>
      <c r="B758" s="6" t="s">
        <v>4776</v>
      </c>
      <c r="C758" s="7">
        <v>1474</v>
      </c>
      <c r="D758" s="8" t="s">
        <v>4777</v>
      </c>
      <c r="E758" s="8" t="s">
        <v>4778</v>
      </c>
      <c r="F758" s="8" t="s">
        <v>4779</v>
      </c>
      <c r="G758" s="6" t="s">
        <v>133</v>
      </c>
      <c r="H758" s="6" t="s">
        <v>53</v>
      </c>
      <c r="I758" s="8" t="s">
        <v>174</v>
      </c>
      <c r="J758" s="9">
        <v>1</v>
      </c>
      <c r="K758" s="9">
        <v>320</v>
      </c>
      <c r="L758" s="9">
        <v>2024</v>
      </c>
      <c r="M758" s="8" t="s">
        <v>4780</v>
      </c>
      <c r="N758" s="8" t="s">
        <v>42</v>
      </c>
      <c r="O758" s="8" t="s">
        <v>43</v>
      </c>
      <c r="P758" s="6" t="s">
        <v>2196</v>
      </c>
      <c r="Q758" s="8" t="s">
        <v>57</v>
      </c>
      <c r="R758" s="10" t="s">
        <v>2316</v>
      </c>
      <c r="S758" s="11"/>
      <c r="T758" s="6"/>
      <c r="U758" s="15" t="str">
        <f>HYPERLINK("https://media.infra-m.ru/2017/2017244/cover/2017244.jpg", "Обложка")</f>
        <v>Обложка</v>
      </c>
      <c r="V758" s="15" t="str">
        <f>HYPERLINK("https://znanium.ru/catalog/product/1841420", "Ознакомиться")</f>
        <v>Ознакомиться</v>
      </c>
      <c r="W758" s="8" t="s">
        <v>4781</v>
      </c>
      <c r="X758" s="6"/>
      <c r="Y758" s="6"/>
      <c r="Z758" s="6"/>
      <c r="AA758" s="6" t="s">
        <v>106</v>
      </c>
      <c r="AB758" s="8"/>
    </row>
    <row r="759" spans="1:28" s="4" customFormat="1" ht="51.95" customHeight="1" x14ac:dyDescent="0.2">
      <c r="A759" s="5">
        <v>0</v>
      </c>
      <c r="B759" s="6" t="s">
        <v>4782</v>
      </c>
      <c r="C759" s="7">
        <v>2994</v>
      </c>
      <c r="D759" s="8" t="s">
        <v>4783</v>
      </c>
      <c r="E759" s="8" t="s">
        <v>4772</v>
      </c>
      <c r="F759" s="8" t="s">
        <v>4784</v>
      </c>
      <c r="G759" s="6" t="s">
        <v>133</v>
      </c>
      <c r="H759" s="6" t="s">
        <v>1932</v>
      </c>
      <c r="I759" s="8" t="s">
        <v>174</v>
      </c>
      <c r="J759" s="9">
        <v>1</v>
      </c>
      <c r="K759" s="9">
        <v>639</v>
      </c>
      <c r="L759" s="9">
        <v>2024</v>
      </c>
      <c r="M759" s="8" t="s">
        <v>4785</v>
      </c>
      <c r="N759" s="8" t="s">
        <v>42</v>
      </c>
      <c r="O759" s="8" t="s">
        <v>43</v>
      </c>
      <c r="P759" s="6" t="s">
        <v>195</v>
      </c>
      <c r="Q759" s="8" t="s">
        <v>57</v>
      </c>
      <c r="R759" s="10" t="s">
        <v>2316</v>
      </c>
      <c r="S759" s="11" t="s">
        <v>4786</v>
      </c>
      <c r="T759" s="6"/>
      <c r="U759" s="15" t="str">
        <f>HYPERLINK("https://media.infra-m.ru/2160/2160658/cover/2160658.jpg", "Обложка")</f>
        <v>Обложка</v>
      </c>
      <c r="V759" s="15" t="str">
        <f>HYPERLINK("https://znanium.ru/catalog/product/2061430", "Ознакомиться")</f>
        <v>Ознакомиться</v>
      </c>
      <c r="W759" s="8" t="s">
        <v>3091</v>
      </c>
      <c r="X759" s="6"/>
      <c r="Y759" s="6"/>
      <c r="Z759" s="6"/>
      <c r="AA759" s="6" t="s">
        <v>48</v>
      </c>
      <c r="AB759" s="8"/>
    </row>
    <row r="760" spans="1:28" s="4" customFormat="1" ht="51.95" customHeight="1" x14ac:dyDescent="0.2">
      <c r="A760" s="5">
        <v>0</v>
      </c>
      <c r="B760" s="6" t="s">
        <v>4787</v>
      </c>
      <c r="C760" s="7">
        <v>2504</v>
      </c>
      <c r="D760" s="8" t="s">
        <v>4788</v>
      </c>
      <c r="E760" s="8" t="s">
        <v>4772</v>
      </c>
      <c r="F760" s="8" t="s">
        <v>4789</v>
      </c>
      <c r="G760" s="6" t="s">
        <v>93</v>
      </c>
      <c r="H760" s="6" t="s">
        <v>39</v>
      </c>
      <c r="I760" s="8" t="s">
        <v>231</v>
      </c>
      <c r="J760" s="9">
        <v>1</v>
      </c>
      <c r="K760" s="9">
        <v>639</v>
      </c>
      <c r="L760" s="9">
        <v>2024</v>
      </c>
      <c r="M760" s="8" t="s">
        <v>4790</v>
      </c>
      <c r="N760" s="8" t="s">
        <v>42</v>
      </c>
      <c r="O760" s="8" t="s">
        <v>43</v>
      </c>
      <c r="P760" s="6" t="s">
        <v>195</v>
      </c>
      <c r="Q760" s="8" t="s">
        <v>215</v>
      </c>
      <c r="R760" s="10" t="s">
        <v>2769</v>
      </c>
      <c r="S760" s="11" t="s">
        <v>4791</v>
      </c>
      <c r="T760" s="6"/>
      <c r="U760" s="15" t="str">
        <f>HYPERLINK("https://media.infra-m.ru/2139/2139065/cover/2139065.jpg", "Обложка")</f>
        <v>Обложка</v>
      </c>
      <c r="V760" s="15" t="str">
        <f>HYPERLINK("https://znanium.ru/catalog/product/1922314", "Ознакомиться")</f>
        <v>Ознакомиться</v>
      </c>
      <c r="W760" s="8" t="s">
        <v>3091</v>
      </c>
      <c r="X760" s="6"/>
      <c r="Y760" s="6"/>
      <c r="Z760" s="6" t="s">
        <v>258</v>
      </c>
      <c r="AA760" s="6" t="s">
        <v>80</v>
      </c>
      <c r="AB760" s="8"/>
    </row>
    <row r="761" spans="1:28" s="4" customFormat="1" ht="42" customHeight="1" x14ac:dyDescent="0.2">
      <c r="A761" s="5">
        <v>0</v>
      </c>
      <c r="B761" s="6" t="s">
        <v>4792</v>
      </c>
      <c r="C761" s="7">
        <v>2124</v>
      </c>
      <c r="D761" s="8" t="s">
        <v>4793</v>
      </c>
      <c r="E761" s="8" t="s">
        <v>4772</v>
      </c>
      <c r="F761" s="8" t="s">
        <v>4794</v>
      </c>
      <c r="G761" s="6" t="s">
        <v>133</v>
      </c>
      <c r="H761" s="6" t="s">
        <v>1932</v>
      </c>
      <c r="I761" s="8" t="s">
        <v>174</v>
      </c>
      <c r="J761" s="9">
        <v>1</v>
      </c>
      <c r="K761" s="9">
        <v>462</v>
      </c>
      <c r="L761" s="9">
        <v>2024</v>
      </c>
      <c r="M761" s="8" t="s">
        <v>4795</v>
      </c>
      <c r="N761" s="8" t="s">
        <v>42</v>
      </c>
      <c r="O761" s="8" t="s">
        <v>43</v>
      </c>
      <c r="P761" s="6" t="s">
        <v>195</v>
      </c>
      <c r="Q761" s="8" t="s">
        <v>57</v>
      </c>
      <c r="R761" s="10" t="s">
        <v>2316</v>
      </c>
      <c r="S761" s="11"/>
      <c r="T761" s="6"/>
      <c r="U761" s="15" t="str">
        <f>HYPERLINK("https://media.infra-m.ru/2102/2102696/cover/2102696.jpg", "Обложка")</f>
        <v>Обложка</v>
      </c>
      <c r="V761" s="15" t="str">
        <f>HYPERLINK("https://znanium.ru/catalog/product/1194877", "Ознакомиться")</f>
        <v>Ознакомиться</v>
      </c>
      <c r="W761" s="8" t="s">
        <v>2331</v>
      </c>
      <c r="X761" s="6"/>
      <c r="Y761" s="6"/>
      <c r="Z761" s="6"/>
      <c r="AA761" s="6" t="s">
        <v>106</v>
      </c>
      <c r="AB761" s="8"/>
    </row>
    <row r="762" spans="1:28" s="4" customFormat="1" ht="42" customHeight="1" x14ac:dyDescent="0.2">
      <c r="A762" s="5">
        <v>0</v>
      </c>
      <c r="B762" s="6" t="s">
        <v>4796</v>
      </c>
      <c r="C762" s="13">
        <v>394.9</v>
      </c>
      <c r="D762" s="8" t="s">
        <v>4797</v>
      </c>
      <c r="E762" s="8" t="s">
        <v>4772</v>
      </c>
      <c r="F762" s="8" t="s">
        <v>4798</v>
      </c>
      <c r="G762" s="6" t="s">
        <v>38</v>
      </c>
      <c r="H762" s="6" t="s">
        <v>355</v>
      </c>
      <c r="I762" s="8"/>
      <c r="J762" s="9">
        <v>1</v>
      </c>
      <c r="K762" s="9">
        <v>208</v>
      </c>
      <c r="L762" s="9">
        <v>2019</v>
      </c>
      <c r="M762" s="8" t="s">
        <v>4799</v>
      </c>
      <c r="N762" s="8" t="s">
        <v>42</v>
      </c>
      <c r="O762" s="8" t="s">
        <v>43</v>
      </c>
      <c r="P762" s="6" t="s">
        <v>56</v>
      </c>
      <c r="Q762" s="8" t="s">
        <v>57</v>
      </c>
      <c r="R762" s="10" t="s">
        <v>2316</v>
      </c>
      <c r="S762" s="11"/>
      <c r="T762" s="6"/>
      <c r="U762" s="15" t="str">
        <f>HYPERLINK("https://media.infra-m.ru/0911/0911580/cover/911580.jpg", "Обложка")</f>
        <v>Обложка</v>
      </c>
      <c r="V762" s="15" t="str">
        <f>HYPERLINK("https://znanium.ru/catalog/product/911580", "Ознакомиться")</f>
        <v>Ознакомиться</v>
      </c>
      <c r="W762" s="8"/>
      <c r="X762" s="6"/>
      <c r="Y762" s="6"/>
      <c r="Z762" s="6"/>
      <c r="AA762" s="6" t="s">
        <v>4800</v>
      </c>
      <c r="AB762" s="8"/>
    </row>
    <row r="763" spans="1:28" s="4" customFormat="1" ht="42" customHeight="1" x14ac:dyDescent="0.2">
      <c r="A763" s="5">
        <v>0</v>
      </c>
      <c r="B763" s="6" t="s">
        <v>4801</v>
      </c>
      <c r="C763" s="13">
        <v>69.900000000000006</v>
      </c>
      <c r="D763" s="8" t="s">
        <v>4802</v>
      </c>
      <c r="E763" s="8" t="s">
        <v>4803</v>
      </c>
      <c r="F763" s="8"/>
      <c r="G763" s="6" t="s">
        <v>38</v>
      </c>
      <c r="H763" s="6" t="s">
        <v>355</v>
      </c>
      <c r="I763" s="8" t="s">
        <v>3468</v>
      </c>
      <c r="J763" s="9">
        <v>40</v>
      </c>
      <c r="K763" s="9">
        <v>240</v>
      </c>
      <c r="L763" s="9">
        <v>2016</v>
      </c>
      <c r="M763" s="8" t="s">
        <v>4804</v>
      </c>
      <c r="N763" s="8" t="s">
        <v>42</v>
      </c>
      <c r="O763" s="8" t="s">
        <v>43</v>
      </c>
      <c r="P763" s="6" t="s">
        <v>3470</v>
      </c>
      <c r="Q763" s="8" t="s">
        <v>57</v>
      </c>
      <c r="R763" s="10" t="s">
        <v>2316</v>
      </c>
      <c r="S763" s="11"/>
      <c r="T763" s="6"/>
      <c r="U763" s="15" t="str">
        <f>HYPERLINK("https://media.infra-m.ru/0553/0553700/cover/553700.jpg", "Обложка")</f>
        <v>Обложка</v>
      </c>
      <c r="V763" s="15" t="str">
        <f>HYPERLINK("https://znanium.ru/catalog/product/553700", "Ознакомиться")</f>
        <v>Ознакомиться</v>
      </c>
      <c r="W763" s="8"/>
      <c r="X763" s="6"/>
      <c r="Y763" s="6"/>
      <c r="Z763" s="6"/>
      <c r="AA763" s="6" t="s">
        <v>188</v>
      </c>
      <c r="AB763" s="8"/>
    </row>
    <row r="764" spans="1:28" s="4" customFormat="1" ht="42" customHeight="1" x14ac:dyDescent="0.2">
      <c r="A764" s="5">
        <v>0</v>
      </c>
      <c r="B764" s="6" t="s">
        <v>4805</v>
      </c>
      <c r="C764" s="7">
        <v>1374.9</v>
      </c>
      <c r="D764" s="8" t="s">
        <v>4806</v>
      </c>
      <c r="E764" s="8" t="s">
        <v>4807</v>
      </c>
      <c r="F764" s="8" t="s">
        <v>4808</v>
      </c>
      <c r="G764" s="6" t="s">
        <v>133</v>
      </c>
      <c r="H764" s="6" t="s">
        <v>573</v>
      </c>
      <c r="I764" s="8"/>
      <c r="J764" s="9">
        <v>1</v>
      </c>
      <c r="K764" s="9">
        <v>352</v>
      </c>
      <c r="L764" s="9">
        <v>2022</v>
      </c>
      <c r="M764" s="8" t="s">
        <v>4809</v>
      </c>
      <c r="N764" s="8" t="s">
        <v>42</v>
      </c>
      <c r="O764" s="8" t="s">
        <v>77</v>
      </c>
      <c r="P764" s="6" t="s">
        <v>44</v>
      </c>
      <c r="Q764" s="8" t="s">
        <v>45</v>
      </c>
      <c r="R764" s="10" t="s">
        <v>4810</v>
      </c>
      <c r="S764" s="11"/>
      <c r="T764" s="6"/>
      <c r="U764" s="15" t="str">
        <f>HYPERLINK("https://media.infra-m.ru/1850/1850688/cover/1850688.jpg", "Обложка")</f>
        <v>Обложка</v>
      </c>
      <c r="V764" s="15" t="str">
        <f>HYPERLINK("https://znanium.ru/catalog/product/1850688", "Ознакомиться")</f>
        <v>Ознакомиться</v>
      </c>
      <c r="W764" s="8" t="s">
        <v>1773</v>
      </c>
      <c r="X764" s="6"/>
      <c r="Y764" s="6"/>
      <c r="Z764" s="6"/>
      <c r="AA764" s="6" t="s">
        <v>321</v>
      </c>
      <c r="AB764" s="8"/>
    </row>
    <row r="765" spans="1:28" s="4" customFormat="1" ht="51.95" customHeight="1" x14ac:dyDescent="0.2">
      <c r="A765" s="5">
        <v>0</v>
      </c>
      <c r="B765" s="6" t="s">
        <v>4811</v>
      </c>
      <c r="C765" s="13">
        <v>680</v>
      </c>
      <c r="D765" s="8" t="s">
        <v>4812</v>
      </c>
      <c r="E765" s="8" t="s">
        <v>4813</v>
      </c>
      <c r="F765" s="8" t="s">
        <v>4814</v>
      </c>
      <c r="G765" s="6" t="s">
        <v>38</v>
      </c>
      <c r="H765" s="6" t="s">
        <v>39</v>
      </c>
      <c r="I765" s="8" t="s">
        <v>40</v>
      </c>
      <c r="J765" s="9">
        <v>1</v>
      </c>
      <c r="K765" s="9">
        <v>137</v>
      </c>
      <c r="L765" s="9">
        <v>2024</v>
      </c>
      <c r="M765" s="8" t="s">
        <v>4815</v>
      </c>
      <c r="N765" s="8" t="s">
        <v>66</v>
      </c>
      <c r="O765" s="8" t="s">
        <v>67</v>
      </c>
      <c r="P765" s="6" t="s">
        <v>4187</v>
      </c>
      <c r="Q765" s="8" t="s">
        <v>45</v>
      </c>
      <c r="R765" s="10" t="s">
        <v>4816</v>
      </c>
      <c r="S765" s="11"/>
      <c r="T765" s="6"/>
      <c r="U765" s="15" t="str">
        <f>HYPERLINK("https://media.infra-m.ru/1911/1911446/cover/1911446.jpg", "Обложка")</f>
        <v>Обложка</v>
      </c>
      <c r="V765" s="15" t="str">
        <f>HYPERLINK("https://znanium.ru/catalog/product/1911446", "Ознакомиться")</f>
        <v>Ознакомиться</v>
      </c>
      <c r="W765" s="8"/>
      <c r="X765" s="6" t="s">
        <v>1377</v>
      </c>
      <c r="Y765" s="6"/>
      <c r="Z765" s="6"/>
      <c r="AA765" s="6" t="s">
        <v>71</v>
      </c>
      <c r="AB765" s="8"/>
    </row>
    <row r="766" spans="1:28" s="4" customFormat="1" ht="51.95" customHeight="1" x14ac:dyDescent="0.2">
      <c r="A766" s="5">
        <v>0</v>
      </c>
      <c r="B766" s="6" t="s">
        <v>4817</v>
      </c>
      <c r="C766" s="7">
        <v>2270</v>
      </c>
      <c r="D766" s="8" t="s">
        <v>4818</v>
      </c>
      <c r="E766" s="8" t="s">
        <v>4819</v>
      </c>
      <c r="F766" s="8" t="s">
        <v>4820</v>
      </c>
      <c r="G766" s="6" t="s">
        <v>38</v>
      </c>
      <c r="H766" s="6" t="s">
        <v>39</v>
      </c>
      <c r="I766" s="8" t="s">
        <v>40</v>
      </c>
      <c r="J766" s="9">
        <v>1</v>
      </c>
      <c r="K766" s="9">
        <v>482</v>
      </c>
      <c r="L766" s="9">
        <v>2024</v>
      </c>
      <c r="M766" s="8" t="s">
        <v>4821</v>
      </c>
      <c r="N766" s="8" t="s">
        <v>66</v>
      </c>
      <c r="O766" s="8" t="s">
        <v>67</v>
      </c>
      <c r="P766" s="6" t="s">
        <v>44</v>
      </c>
      <c r="Q766" s="8" t="s">
        <v>45</v>
      </c>
      <c r="R766" s="10" t="s">
        <v>4822</v>
      </c>
      <c r="S766" s="11"/>
      <c r="T766" s="6"/>
      <c r="U766" s="15" t="str">
        <f>HYPERLINK("https://media.infra-m.ru/2116/2116995/cover/2116995.jpg", "Обложка")</f>
        <v>Обложка</v>
      </c>
      <c r="V766" s="15" t="str">
        <f>HYPERLINK("https://znanium.ru/catalog/product/2116995", "Ознакомиться")</f>
        <v>Ознакомиться</v>
      </c>
      <c r="W766" s="8" t="s">
        <v>235</v>
      </c>
      <c r="X766" s="6"/>
      <c r="Y766" s="6"/>
      <c r="Z766" s="6"/>
      <c r="AA766" s="6" t="s">
        <v>80</v>
      </c>
      <c r="AB766" s="8"/>
    </row>
    <row r="767" spans="1:28" s="4" customFormat="1" ht="42" customHeight="1" x14ac:dyDescent="0.2">
      <c r="A767" s="5">
        <v>0</v>
      </c>
      <c r="B767" s="6" t="s">
        <v>4823</v>
      </c>
      <c r="C767" s="7">
        <v>1810</v>
      </c>
      <c r="D767" s="8" t="s">
        <v>4824</v>
      </c>
      <c r="E767" s="8" t="s">
        <v>4825</v>
      </c>
      <c r="F767" s="8" t="s">
        <v>4826</v>
      </c>
      <c r="G767" s="6" t="s">
        <v>133</v>
      </c>
      <c r="H767" s="6" t="s">
        <v>39</v>
      </c>
      <c r="I767" s="8" t="s">
        <v>40</v>
      </c>
      <c r="J767" s="9">
        <v>1</v>
      </c>
      <c r="K767" s="9">
        <v>356</v>
      </c>
      <c r="L767" s="9">
        <v>2025</v>
      </c>
      <c r="M767" s="8" t="s">
        <v>4827</v>
      </c>
      <c r="N767" s="8" t="s">
        <v>66</v>
      </c>
      <c r="O767" s="8" t="s">
        <v>119</v>
      </c>
      <c r="P767" s="6" t="s">
        <v>44</v>
      </c>
      <c r="Q767" s="8" t="s">
        <v>45</v>
      </c>
      <c r="R767" s="10" t="s">
        <v>4828</v>
      </c>
      <c r="S767" s="11"/>
      <c r="T767" s="6"/>
      <c r="U767" s="15" t="str">
        <f>HYPERLINK("https://media.infra-m.ru/2168/2168595/cover/2168595.jpg", "Обложка")</f>
        <v>Обложка</v>
      </c>
      <c r="V767" s="15" t="str">
        <f>HYPERLINK("https://znanium.ru/catalog/product/2168595", "Ознакомиться")</f>
        <v>Ознакомиться</v>
      </c>
      <c r="W767" s="8" t="s">
        <v>59</v>
      </c>
      <c r="X767" s="6" t="s">
        <v>1504</v>
      </c>
      <c r="Y767" s="6"/>
      <c r="Z767" s="6"/>
      <c r="AA767" s="6" t="s">
        <v>218</v>
      </c>
      <c r="AB767" s="8"/>
    </row>
    <row r="768" spans="1:28" s="4" customFormat="1" ht="42" customHeight="1" x14ac:dyDescent="0.2">
      <c r="A768" s="5">
        <v>0</v>
      </c>
      <c r="B768" s="6" t="s">
        <v>4829</v>
      </c>
      <c r="C768" s="13">
        <v>590</v>
      </c>
      <c r="D768" s="8" t="s">
        <v>4830</v>
      </c>
      <c r="E768" s="8" t="s">
        <v>4831</v>
      </c>
      <c r="F768" s="8" t="s">
        <v>436</v>
      </c>
      <c r="G768" s="6" t="s">
        <v>38</v>
      </c>
      <c r="H768" s="6" t="s">
        <v>39</v>
      </c>
      <c r="I768" s="8" t="s">
        <v>40</v>
      </c>
      <c r="J768" s="9">
        <v>1</v>
      </c>
      <c r="K768" s="9">
        <v>147</v>
      </c>
      <c r="L768" s="9">
        <v>2021</v>
      </c>
      <c r="M768" s="8" t="s">
        <v>4832</v>
      </c>
      <c r="N768" s="8" t="s">
        <v>66</v>
      </c>
      <c r="O768" s="8" t="s">
        <v>103</v>
      </c>
      <c r="P768" s="6" t="s">
        <v>44</v>
      </c>
      <c r="Q768" s="8" t="s">
        <v>45</v>
      </c>
      <c r="R768" s="10" t="s">
        <v>1880</v>
      </c>
      <c r="S768" s="11"/>
      <c r="T768" s="6"/>
      <c r="U768" s="15" t="str">
        <f>HYPERLINK("https://media.infra-m.ru/1218/1218149/cover/1218149.jpg", "Обложка")</f>
        <v>Обложка</v>
      </c>
      <c r="V768" s="15" t="str">
        <f>HYPERLINK("https://znanium.ru/catalog/product/1218149", "Ознакомиться")</f>
        <v>Ознакомиться</v>
      </c>
      <c r="W768" s="8" t="s">
        <v>438</v>
      </c>
      <c r="X768" s="6"/>
      <c r="Y768" s="6"/>
      <c r="Z768" s="6"/>
      <c r="AA768" s="6" t="s">
        <v>209</v>
      </c>
      <c r="AB768" s="8"/>
    </row>
    <row r="769" spans="1:28" s="4" customFormat="1" ht="51.95" customHeight="1" x14ac:dyDescent="0.2">
      <c r="A769" s="5">
        <v>0</v>
      </c>
      <c r="B769" s="6" t="s">
        <v>4833</v>
      </c>
      <c r="C769" s="7">
        <v>1100</v>
      </c>
      <c r="D769" s="8" t="s">
        <v>4834</v>
      </c>
      <c r="E769" s="8" t="s">
        <v>4835</v>
      </c>
      <c r="F769" s="8" t="s">
        <v>4836</v>
      </c>
      <c r="G769" s="6" t="s">
        <v>93</v>
      </c>
      <c r="H769" s="6" t="s">
        <v>39</v>
      </c>
      <c r="I769" s="8" t="s">
        <v>174</v>
      </c>
      <c r="J769" s="9">
        <v>1</v>
      </c>
      <c r="K769" s="9">
        <v>219</v>
      </c>
      <c r="L769" s="9">
        <v>2025</v>
      </c>
      <c r="M769" s="8" t="s">
        <v>4837</v>
      </c>
      <c r="N769" s="8" t="s">
        <v>66</v>
      </c>
      <c r="O769" s="8" t="s">
        <v>119</v>
      </c>
      <c r="P769" s="6" t="s">
        <v>56</v>
      </c>
      <c r="Q769" s="8" t="s">
        <v>204</v>
      </c>
      <c r="R769" s="10" t="s">
        <v>4838</v>
      </c>
      <c r="S769" s="11" t="s">
        <v>4839</v>
      </c>
      <c r="T769" s="6" t="s">
        <v>289</v>
      </c>
      <c r="U769" s="15" t="str">
        <f>HYPERLINK("https://media.infra-m.ru/2180/2180462/cover/2180462.jpg", "Обложка")</f>
        <v>Обложка</v>
      </c>
      <c r="V769" s="15" t="str">
        <f>HYPERLINK("https://znanium.ru/catalog/product/2180462", "Ознакомиться")</f>
        <v>Ознакомиться</v>
      </c>
      <c r="W769" s="8" t="s">
        <v>4840</v>
      </c>
      <c r="X769" s="6"/>
      <c r="Y769" s="6"/>
      <c r="Z769" s="6"/>
      <c r="AA769" s="6" t="s">
        <v>734</v>
      </c>
      <c r="AB769" s="8"/>
    </row>
    <row r="770" spans="1:28" s="4" customFormat="1" ht="51.95" customHeight="1" x14ac:dyDescent="0.2">
      <c r="A770" s="5">
        <v>0</v>
      </c>
      <c r="B770" s="6" t="s">
        <v>4841</v>
      </c>
      <c r="C770" s="13">
        <v>750</v>
      </c>
      <c r="D770" s="8" t="s">
        <v>4842</v>
      </c>
      <c r="E770" s="8" t="s">
        <v>4843</v>
      </c>
      <c r="F770" s="8" t="s">
        <v>4844</v>
      </c>
      <c r="G770" s="6" t="s">
        <v>93</v>
      </c>
      <c r="H770" s="6" t="s">
        <v>513</v>
      </c>
      <c r="I770" s="8" t="s">
        <v>231</v>
      </c>
      <c r="J770" s="9">
        <v>1</v>
      </c>
      <c r="K770" s="9">
        <v>160</v>
      </c>
      <c r="L770" s="9">
        <v>2024</v>
      </c>
      <c r="M770" s="8" t="s">
        <v>4845</v>
      </c>
      <c r="N770" s="8" t="s">
        <v>66</v>
      </c>
      <c r="O770" s="8" t="s">
        <v>119</v>
      </c>
      <c r="P770" s="6" t="s">
        <v>56</v>
      </c>
      <c r="Q770" s="8" t="s">
        <v>215</v>
      </c>
      <c r="R770" s="10" t="s">
        <v>4846</v>
      </c>
      <c r="S770" s="11" t="s">
        <v>4847</v>
      </c>
      <c r="T770" s="6"/>
      <c r="U770" s="15" t="str">
        <f>HYPERLINK("https://media.infra-m.ru/2149/2149687/cover/2149687.jpg", "Обложка")</f>
        <v>Обложка</v>
      </c>
      <c r="V770" s="15" t="str">
        <f>HYPERLINK("https://znanium.ru/catalog/product/2149687", "Ознакомиться")</f>
        <v>Ознакомиться</v>
      </c>
      <c r="W770" s="8" t="s">
        <v>483</v>
      </c>
      <c r="X770" s="6"/>
      <c r="Y770" s="6"/>
      <c r="Z770" s="6" t="s">
        <v>258</v>
      </c>
      <c r="AA770" s="6" t="s">
        <v>113</v>
      </c>
      <c r="AB770" s="8"/>
    </row>
    <row r="771" spans="1:28" s="4" customFormat="1" ht="51.95" customHeight="1" x14ac:dyDescent="0.2">
      <c r="A771" s="5">
        <v>0</v>
      </c>
      <c r="B771" s="6" t="s">
        <v>4848</v>
      </c>
      <c r="C771" s="13">
        <v>800</v>
      </c>
      <c r="D771" s="8" t="s">
        <v>4849</v>
      </c>
      <c r="E771" s="8" t="s">
        <v>4843</v>
      </c>
      <c r="F771" s="8" t="s">
        <v>4844</v>
      </c>
      <c r="G771" s="6" t="s">
        <v>38</v>
      </c>
      <c r="H771" s="6" t="s">
        <v>513</v>
      </c>
      <c r="I771" s="8" t="s">
        <v>4850</v>
      </c>
      <c r="J771" s="9">
        <v>1</v>
      </c>
      <c r="K771" s="9">
        <v>160</v>
      </c>
      <c r="L771" s="9">
        <v>2025</v>
      </c>
      <c r="M771" s="8" t="s">
        <v>4851</v>
      </c>
      <c r="N771" s="8" t="s">
        <v>66</v>
      </c>
      <c r="O771" s="8" t="s">
        <v>119</v>
      </c>
      <c r="P771" s="6" t="s">
        <v>56</v>
      </c>
      <c r="Q771" s="8" t="s">
        <v>57</v>
      </c>
      <c r="R771" s="10" t="s">
        <v>4852</v>
      </c>
      <c r="S771" s="11" t="s">
        <v>4486</v>
      </c>
      <c r="T771" s="6"/>
      <c r="U771" s="15" t="str">
        <f>HYPERLINK("https://media.infra-m.ru/2179/2179472/cover/2179472.jpg", "Обложка")</f>
        <v>Обложка</v>
      </c>
      <c r="V771" s="15" t="str">
        <f>HYPERLINK("https://znanium.ru/catalog/product/2179472", "Ознакомиться")</f>
        <v>Ознакомиться</v>
      </c>
      <c r="W771" s="8" t="s">
        <v>483</v>
      </c>
      <c r="X771" s="6"/>
      <c r="Y771" s="6"/>
      <c r="Z771" s="6"/>
      <c r="AA771" s="6" t="s">
        <v>418</v>
      </c>
      <c r="AB771" s="8"/>
    </row>
    <row r="772" spans="1:28" s="4" customFormat="1" ht="51.95" customHeight="1" x14ac:dyDescent="0.2">
      <c r="A772" s="5">
        <v>0</v>
      </c>
      <c r="B772" s="6" t="s">
        <v>4853</v>
      </c>
      <c r="C772" s="13">
        <v>860</v>
      </c>
      <c r="D772" s="8" t="s">
        <v>4854</v>
      </c>
      <c r="E772" s="8" t="s">
        <v>4855</v>
      </c>
      <c r="F772" s="8" t="s">
        <v>4856</v>
      </c>
      <c r="G772" s="6" t="s">
        <v>38</v>
      </c>
      <c r="H772" s="6" t="s">
        <v>355</v>
      </c>
      <c r="I772" s="8" t="s">
        <v>40</v>
      </c>
      <c r="J772" s="9">
        <v>1</v>
      </c>
      <c r="K772" s="9">
        <v>191</v>
      </c>
      <c r="L772" s="9">
        <v>2023</v>
      </c>
      <c r="M772" s="8" t="s">
        <v>4857</v>
      </c>
      <c r="N772" s="8" t="s">
        <v>66</v>
      </c>
      <c r="O772" s="8" t="s">
        <v>103</v>
      </c>
      <c r="P772" s="6" t="s">
        <v>44</v>
      </c>
      <c r="Q772" s="8" t="s">
        <v>1488</v>
      </c>
      <c r="R772" s="10" t="s">
        <v>4858</v>
      </c>
      <c r="S772" s="11"/>
      <c r="T772" s="6"/>
      <c r="U772" s="15" t="str">
        <f>HYPERLINK("https://media.infra-m.ru/2005/2005203/cover/2005203.jpg", "Обложка")</f>
        <v>Обложка</v>
      </c>
      <c r="V772" s="15" t="str">
        <f>HYPERLINK("https://znanium.ru/catalog/product/2005203", "Ознакомиться")</f>
        <v>Ознакомиться</v>
      </c>
      <c r="W772" s="8" t="s">
        <v>4617</v>
      </c>
      <c r="X772" s="6"/>
      <c r="Y772" s="6"/>
      <c r="Z772" s="6"/>
      <c r="AA772" s="6" t="s">
        <v>188</v>
      </c>
      <c r="AB772" s="8"/>
    </row>
    <row r="773" spans="1:28" s="4" customFormat="1" ht="42" customHeight="1" x14ac:dyDescent="0.2">
      <c r="A773" s="5">
        <v>0</v>
      </c>
      <c r="B773" s="6" t="s">
        <v>4859</v>
      </c>
      <c r="C773" s="13">
        <v>724</v>
      </c>
      <c r="D773" s="8" t="s">
        <v>4860</v>
      </c>
      <c r="E773" s="8" t="s">
        <v>4861</v>
      </c>
      <c r="F773" s="8" t="s">
        <v>4862</v>
      </c>
      <c r="G773" s="6" t="s">
        <v>38</v>
      </c>
      <c r="H773" s="6" t="s">
        <v>53</v>
      </c>
      <c r="I773" s="8" t="s">
        <v>174</v>
      </c>
      <c r="J773" s="9">
        <v>1</v>
      </c>
      <c r="K773" s="9">
        <v>144</v>
      </c>
      <c r="L773" s="9">
        <v>2025</v>
      </c>
      <c r="M773" s="8" t="s">
        <v>4863</v>
      </c>
      <c r="N773" s="8" t="s">
        <v>42</v>
      </c>
      <c r="O773" s="8" t="s">
        <v>55</v>
      </c>
      <c r="P773" s="6" t="s">
        <v>56</v>
      </c>
      <c r="Q773" s="8" t="s">
        <v>57</v>
      </c>
      <c r="R773" s="10" t="s">
        <v>3518</v>
      </c>
      <c r="S773" s="11"/>
      <c r="T773" s="6"/>
      <c r="U773" s="15" t="str">
        <f>HYPERLINK("https://media.infra-m.ru/2188/2188705/cover/2188705.jpg", "Обложка")</f>
        <v>Обложка</v>
      </c>
      <c r="V773" s="12"/>
      <c r="W773" s="8" t="s">
        <v>304</v>
      </c>
      <c r="X773" s="6"/>
      <c r="Y773" s="6"/>
      <c r="Z773" s="6"/>
      <c r="AA773" s="6" t="s">
        <v>305</v>
      </c>
      <c r="AB773" s="8"/>
    </row>
    <row r="774" spans="1:28" s="4" customFormat="1" ht="42" customHeight="1" x14ac:dyDescent="0.2">
      <c r="A774" s="5">
        <v>0</v>
      </c>
      <c r="B774" s="6" t="s">
        <v>4864</v>
      </c>
      <c r="C774" s="13">
        <v>870</v>
      </c>
      <c r="D774" s="8" t="s">
        <v>4865</v>
      </c>
      <c r="E774" s="8" t="s">
        <v>4866</v>
      </c>
      <c r="F774" s="8" t="s">
        <v>4867</v>
      </c>
      <c r="G774" s="6" t="s">
        <v>38</v>
      </c>
      <c r="H774" s="6" t="s">
        <v>39</v>
      </c>
      <c r="I774" s="8" t="s">
        <v>40</v>
      </c>
      <c r="J774" s="9">
        <v>1</v>
      </c>
      <c r="K774" s="9">
        <v>174</v>
      </c>
      <c r="L774" s="9">
        <v>2025</v>
      </c>
      <c r="M774" s="8" t="s">
        <v>4868</v>
      </c>
      <c r="N774" s="8" t="s">
        <v>42</v>
      </c>
      <c r="O774" s="8" t="s">
        <v>43</v>
      </c>
      <c r="P774" s="6" t="s">
        <v>44</v>
      </c>
      <c r="Q774" s="8" t="s">
        <v>45</v>
      </c>
      <c r="R774" s="10" t="s">
        <v>2268</v>
      </c>
      <c r="S774" s="11"/>
      <c r="T774" s="6"/>
      <c r="U774" s="15" t="str">
        <f>HYPERLINK("https://media.infra-m.ru/2163/2163995/cover/2163995.jpg", "Обложка")</f>
        <v>Обложка</v>
      </c>
      <c r="V774" s="15" t="str">
        <f>HYPERLINK("https://znanium.ru/catalog/product/2163995", "Ознакомиться")</f>
        <v>Ознакомиться</v>
      </c>
      <c r="W774" s="8" t="s">
        <v>59</v>
      </c>
      <c r="X774" s="6"/>
      <c r="Y774" s="6"/>
      <c r="Z774" s="6"/>
      <c r="AA774" s="6" t="s">
        <v>321</v>
      </c>
      <c r="AB774" s="8"/>
    </row>
    <row r="775" spans="1:28" s="4" customFormat="1" ht="42" customHeight="1" x14ac:dyDescent="0.2">
      <c r="A775" s="5">
        <v>0</v>
      </c>
      <c r="B775" s="6" t="s">
        <v>4869</v>
      </c>
      <c r="C775" s="7">
        <v>2164</v>
      </c>
      <c r="D775" s="8" t="s">
        <v>4870</v>
      </c>
      <c r="E775" s="8" t="s">
        <v>4871</v>
      </c>
      <c r="F775" s="8" t="s">
        <v>4872</v>
      </c>
      <c r="G775" s="6" t="s">
        <v>38</v>
      </c>
      <c r="H775" s="6" t="s">
        <v>39</v>
      </c>
      <c r="I775" s="8" t="s">
        <v>40</v>
      </c>
      <c r="J775" s="9">
        <v>1</v>
      </c>
      <c r="K775" s="9">
        <v>430</v>
      </c>
      <c r="L775" s="9">
        <v>2025</v>
      </c>
      <c r="M775" s="8" t="s">
        <v>4873</v>
      </c>
      <c r="N775" s="8" t="s">
        <v>66</v>
      </c>
      <c r="O775" s="8" t="s">
        <v>67</v>
      </c>
      <c r="P775" s="6" t="s">
        <v>44</v>
      </c>
      <c r="Q775" s="8" t="s">
        <v>45</v>
      </c>
      <c r="R775" s="10" t="s">
        <v>1166</v>
      </c>
      <c r="S775" s="11"/>
      <c r="T775" s="6"/>
      <c r="U775" s="15" t="str">
        <f>HYPERLINK("https://media.infra-m.ru/2170/2170937/cover/2170937.jpg", "Обложка")</f>
        <v>Обложка</v>
      </c>
      <c r="V775" s="15" t="str">
        <f>HYPERLINK("https://znanium.ru/catalog/product/2169308", "Ознакомиться")</f>
        <v>Ознакомиться</v>
      </c>
      <c r="W775" s="8" t="s">
        <v>1760</v>
      </c>
      <c r="X775" s="6"/>
      <c r="Y775" s="6"/>
      <c r="Z775" s="6"/>
      <c r="AA775" s="6" t="s">
        <v>209</v>
      </c>
      <c r="AB775" s="8"/>
    </row>
    <row r="776" spans="1:28" s="4" customFormat="1" ht="51.95" customHeight="1" x14ac:dyDescent="0.2">
      <c r="A776" s="5">
        <v>0</v>
      </c>
      <c r="B776" s="6" t="s">
        <v>4874</v>
      </c>
      <c r="C776" s="13">
        <v>770</v>
      </c>
      <c r="D776" s="8" t="s">
        <v>4875</v>
      </c>
      <c r="E776" s="8" t="s">
        <v>4876</v>
      </c>
      <c r="F776" s="8" t="s">
        <v>4877</v>
      </c>
      <c r="G776" s="6" t="s">
        <v>38</v>
      </c>
      <c r="H776" s="6" t="s">
        <v>53</v>
      </c>
      <c r="I776" s="8" t="s">
        <v>231</v>
      </c>
      <c r="J776" s="9">
        <v>1</v>
      </c>
      <c r="K776" s="9">
        <v>112</v>
      </c>
      <c r="L776" s="9">
        <v>2025</v>
      </c>
      <c r="M776" s="8" t="s">
        <v>4878</v>
      </c>
      <c r="N776" s="8" t="s">
        <v>66</v>
      </c>
      <c r="O776" s="8" t="s">
        <v>141</v>
      </c>
      <c r="P776" s="6" t="s">
        <v>56</v>
      </c>
      <c r="Q776" s="8" t="s">
        <v>215</v>
      </c>
      <c r="R776" s="10" t="s">
        <v>4879</v>
      </c>
      <c r="S776" s="11" t="s">
        <v>4880</v>
      </c>
      <c r="T776" s="6"/>
      <c r="U776" s="15" t="str">
        <f>HYPERLINK("https://media.infra-m.ru/2170/2170277/cover/2170277.jpg", "Обложка")</f>
        <v>Обложка</v>
      </c>
      <c r="V776" s="15" t="str">
        <f>HYPERLINK("https://znanium.ru/catalog/product/2170277", "Ознакомиться")</f>
        <v>Ознакомиться</v>
      </c>
      <c r="W776" s="8" t="s">
        <v>4881</v>
      </c>
      <c r="X776" s="6"/>
      <c r="Y776" s="6"/>
      <c r="Z776" s="6"/>
      <c r="AA776" s="6" t="s">
        <v>169</v>
      </c>
      <c r="AB776" s="8" t="s">
        <v>4467</v>
      </c>
    </row>
    <row r="777" spans="1:28" s="4" customFormat="1" ht="51.95" customHeight="1" x14ac:dyDescent="0.2">
      <c r="A777" s="5">
        <v>0</v>
      </c>
      <c r="B777" s="6" t="s">
        <v>4882</v>
      </c>
      <c r="C777" s="13">
        <v>500</v>
      </c>
      <c r="D777" s="8" t="s">
        <v>4883</v>
      </c>
      <c r="E777" s="8" t="s">
        <v>4884</v>
      </c>
      <c r="F777" s="8" t="s">
        <v>4877</v>
      </c>
      <c r="G777" s="6" t="s">
        <v>38</v>
      </c>
      <c r="H777" s="6" t="s">
        <v>53</v>
      </c>
      <c r="I777" s="8" t="s">
        <v>231</v>
      </c>
      <c r="J777" s="9">
        <v>1</v>
      </c>
      <c r="K777" s="9">
        <v>112</v>
      </c>
      <c r="L777" s="9">
        <v>2018</v>
      </c>
      <c r="M777" s="8" t="s">
        <v>4885</v>
      </c>
      <c r="N777" s="8" t="s">
        <v>66</v>
      </c>
      <c r="O777" s="8" t="s">
        <v>141</v>
      </c>
      <c r="P777" s="6" t="s">
        <v>56</v>
      </c>
      <c r="Q777" s="8" t="s">
        <v>215</v>
      </c>
      <c r="R777" s="10" t="s">
        <v>4879</v>
      </c>
      <c r="S777" s="11" t="s">
        <v>4886</v>
      </c>
      <c r="T777" s="6"/>
      <c r="U777" s="15" t="str">
        <f>HYPERLINK("https://media.infra-m.ru/0958/0958278/cover/958278.jpg", "Обложка")</f>
        <v>Обложка</v>
      </c>
      <c r="V777" s="15" t="str">
        <f>HYPERLINK("https://znanium.ru/catalog/product/2170277", "Ознакомиться")</f>
        <v>Ознакомиться</v>
      </c>
      <c r="W777" s="8" t="s">
        <v>4881</v>
      </c>
      <c r="X777" s="6"/>
      <c r="Y777" s="6"/>
      <c r="Z777" s="6"/>
      <c r="AA777" s="6" t="s">
        <v>48</v>
      </c>
      <c r="AB777" s="8" t="s">
        <v>4467</v>
      </c>
    </row>
    <row r="778" spans="1:28" s="4" customFormat="1" ht="51.95" customHeight="1" x14ac:dyDescent="0.2">
      <c r="A778" s="5">
        <v>0</v>
      </c>
      <c r="B778" s="6" t="s">
        <v>4887</v>
      </c>
      <c r="C778" s="13">
        <v>540</v>
      </c>
      <c r="D778" s="8" t="s">
        <v>4888</v>
      </c>
      <c r="E778" s="8" t="s">
        <v>4889</v>
      </c>
      <c r="F778" s="8" t="s">
        <v>4890</v>
      </c>
      <c r="G778" s="6" t="s">
        <v>38</v>
      </c>
      <c r="H778" s="6" t="s">
        <v>53</v>
      </c>
      <c r="I778" s="8" t="s">
        <v>174</v>
      </c>
      <c r="J778" s="9">
        <v>1</v>
      </c>
      <c r="K778" s="9">
        <v>72</v>
      </c>
      <c r="L778" s="9">
        <v>2025</v>
      </c>
      <c r="M778" s="8" t="s">
        <v>4891</v>
      </c>
      <c r="N778" s="8" t="s">
        <v>66</v>
      </c>
      <c r="O778" s="8" t="s">
        <v>67</v>
      </c>
      <c r="P778" s="6" t="s">
        <v>56</v>
      </c>
      <c r="Q778" s="8" t="s">
        <v>196</v>
      </c>
      <c r="R778" s="10" t="s">
        <v>4892</v>
      </c>
      <c r="S778" s="11" t="s">
        <v>2634</v>
      </c>
      <c r="T778" s="6"/>
      <c r="U778" s="15" t="str">
        <f>HYPERLINK("https://media.infra-m.ru/2179/2179089/cover/2179089.jpg", "Обложка")</f>
        <v>Обложка</v>
      </c>
      <c r="V778" s="15" t="str">
        <f>HYPERLINK("https://znanium.ru/catalog/product/2179089", "Ознакомиться")</f>
        <v>Ознакомиться</v>
      </c>
      <c r="W778" s="8" t="s">
        <v>4617</v>
      </c>
      <c r="X778" s="6"/>
      <c r="Y778" s="6"/>
      <c r="Z778" s="6"/>
      <c r="AA778" s="6" t="s">
        <v>48</v>
      </c>
      <c r="AB778" s="8"/>
    </row>
    <row r="779" spans="1:28" s="4" customFormat="1" ht="42" customHeight="1" x14ac:dyDescent="0.2">
      <c r="A779" s="5">
        <v>0</v>
      </c>
      <c r="B779" s="6" t="s">
        <v>4893</v>
      </c>
      <c r="C779" s="13">
        <v>460</v>
      </c>
      <c r="D779" s="8" t="s">
        <v>4894</v>
      </c>
      <c r="E779" s="8" t="s">
        <v>4889</v>
      </c>
      <c r="F779" s="8" t="s">
        <v>4890</v>
      </c>
      <c r="G779" s="6" t="s">
        <v>38</v>
      </c>
      <c r="H779" s="6" t="s">
        <v>53</v>
      </c>
      <c r="I779" s="8" t="s">
        <v>231</v>
      </c>
      <c r="J779" s="9">
        <v>1</v>
      </c>
      <c r="K779" s="9">
        <v>72</v>
      </c>
      <c r="L779" s="9">
        <v>2024</v>
      </c>
      <c r="M779" s="8" t="s">
        <v>4895</v>
      </c>
      <c r="N779" s="8" t="s">
        <v>66</v>
      </c>
      <c r="O779" s="8" t="s">
        <v>67</v>
      </c>
      <c r="P779" s="6" t="s">
        <v>56</v>
      </c>
      <c r="Q779" s="8" t="s">
        <v>215</v>
      </c>
      <c r="R779" s="10" t="s">
        <v>4896</v>
      </c>
      <c r="S779" s="11"/>
      <c r="T779" s="6"/>
      <c r="U779" s="15" t="str">
        <f>HYPERLINK("https://media.infra-m.ru/1920/1920367/cover/1920367.jpg", "Обложка")</f>
        <v>Обложка</v>
      </c>
      <c r="V779" s="15" t="str">
        <f>HYPERLINK("https://znanium.ru/catalog/product/1920367", "Ознакомиться")</f>
        <v>Ознакомиться</v>
      </c>
      <c r="W779" s="8" t="s">
        <v>4617</v>
      </c>
      <c r="X779" s="6"/>
      <c r="Y779" s="6"/>
      <c r="Z779" s="6" t="s">
        <v>3222</v>
      </c>
      <c r="AA779" s="6" t="s">
        <v>71</v>
      </c>
      <c r="AB779" s="8"/>
    </row>
    <row r="780" spans="1:28" s="4" customFormat="1" ht="51.95" customHeight="1" x14ac:dyDescent="0.2">
      <c r="A780" s="5">
        <v>0</v>
      </c>
      <c r="B780" s="6" t="s">
        <v>4897</v>
      </c>
      <c r="C780" s="13">
        <v>294.89999999999998</v>
      </c>
      <c r="D780" s="8" t="s">
        <v>4898</v>
      </c>
      <c r="E780" s="8" t="s">
        <v>4899</v>
      </c>
      <c r="F780" s="8" t="s">
        <v>3998</v>
      </c>
      <c r="G780" s="6" t="s">
        <v>38</v>
      </c>
      <c r="H780" s="6" t="s">
        <v>573</v>
      </c>
      <c r="I780" s="8"/>
      <c r="J780" s="9">
        <v>1</v>
      </c>
      <c r="K780" s="9">
        <v>112</v>
      </c>
      <c r="L780" s="9">
        <v>2018</v>
      </c>
      <c r="M780" s="8" t="s">
        <v>4900</v>
      </c>
      <c r="N780" s="8" t="s">
        <v>66</v>
      </c>
      <c r="O780" s="8" t="s">
        <v>103</v>
      </c>
      <c r="P780" s="6" t="s">
        <v>44</v>
      </c>
      <c r="Q780" s="8" t="s">
        <v>45</v>
      </c>
      <c r="R780" s="10" t="s">
        <v>4901</v>
      </c>
      <c r="S780" s="11"/>
      <c r="T780" s="6"/>
      <c r="U780" s="15" t="str">
        <f>HYPERLINK("https://media.infra-m.ru/0969/0969941/cover/969941.jpg", "Обложка")</f>
        <v>Обложка</v>
      </c>
      <c r="V780" s="15" t="str">
        <f>HYPERLINK("https://znanium.ru/catalog/product/2169238", "Ознакомиться")</f>
        <v>Ознакомиться</v>
      </c>
      <c r="W780" s="8" t="s">
        <v>452</v>
      </c>
      <c r="X780" s="6"/>
      <c r="Y780" s="6"/>
      <c r="Z780" s="6"/>
      <c r="AA780" s="6" t="s">
        <v>418</v>
      </c>
      <c r="AB780" s="8"/>
    </row>
    <row r="781" spans="1:28" s="4" customFormat="1" ht="51.95" customHeight="1" x14ac:dyDescent="0.2">
      <c r="A781" s="5">
        <v>0</v>
      </c>
      <c r="B781" s="6" t="s">
        <v>4902</v>
      </c>
      <c r="C781" s="13">
        <v>560</v>
      </c>
      <c r="D781" s="8" t="s">
        <v>4903</v>
      </c>
      <c r="E781" s="8" t="s">
        <v>4904</v>
      </c>
      <c r="F781" s="8" t="s">
        <v>1350</v>
      </c>
      <c r="G781" s="6" t="s">
        <v>38</v>
      </c>
      <c r="H781" s="6" t="s">
        <v>573</v>
      </c>
      <c r="I781" s="8"/>
      <c r="J781" s="9">
        <v>1</v>
      </c>
      <c r="K781" s="9">
        <v>112</v>
      </c>
      <c r="L781" s="9">
        <v>2025</v>
      </c>
      <c r="M781" s="8" t="s">
        <v>4900</v>
      </c>
      <c r="N781" s="8" t="s">
        <v>66</v>
      </c>
      <c r="O781" s="8" t="s">
        <v>103</v>
      </c>
      <c r="P781" s="6" t="s">
        <v>44</v>
      </c>
      <c r="Q781" s="8" t="s">
        <v>45</v>
      </c>
      <c r="R781" s="10" t="s">
        <v>4901</v>
      </c>
      <c r="S781" s="11"/>
      <c r="T781" s="6"/>
      <c r="U781" s="15" t="str">
        <f>HYPERLINK("https://media.infra-m.ru/2169/2169238/cover/2169238.jpg", "Обложка")</f>
        <v>Обложка</v>
      </c>
      <c r="V781" s="15" t="str">
        <f>HYPERLINK("https://znanium.ru/catalog/product/2169238", "Ознакомиться")</f>
        <v>Ознакомиться</v>
      </c>
      <c r="W781" s="8" t="s">
        <v>452</v>
      </c>
      <c r="X781" s="6"/>
      <c r="Y781" s="6"/>
      <c r="Z781" s="6"/>
      <c r="AA781" s="6" t="s">
        <v>1352</v>
      </c>
      <c r="AB781" s="8"/>
    </row>
    <row r="782" spans="1:28" s="4" customFormat="1" ht="51.95" customHeight="1" x14ac:dyDescent="0.2">
      <c r="A782" s="5">
        <v>0</v>
      </c>
      <c r="B782" s="6" t="s">
        <v>4905</v>
      </c>
      <c r="C782" s="7">
        <v>1550</v>
      </c>
      <c r="D782" s="8" t="s">
        <v>4906</v>
      </c>
      <c r="E782" s="8" t="s">
        <v>4907</v>
      </c>
      <c r="F782" s="8" t="s">
        <v>4908</v>
      </c>
      <c r="G782" s="6" t="s">
        <v>133</v>
      </c>
      <c r="H782" s="6" t="s">
        <v>39</v>
      </c>
      <c r="I782" s="8" t="s">
        <v>40</v>
      </c>
      <c r="J782" s="9">
        <v>1</v>
      </c>
      <c r="K782" s="9">
        <v>330</v>
      </c>
      <c r="L782" s="9">
        <v>2024</v>
      </c>
      <c r="M782" s="8" t="s">
        <v>4909</v>
      </c>
      <c r="N782" s="8" t="s">
        <v>66</v>
      </c>
      <c r="O782" s="8" t="s">
        <v>67</v>
      </c>
      <c r="P782" s="6" t="s">
        <v>44</v>
      </c>
      <c r="Q782" s="8" t="s">
        <v>45</v>
      </c>
      <c r="R782" s="10" t="s">
        <v>4910</v>
      </c>
      <c r="S782" s="11"/>
      <c r="T782" s="6"/>
      <c r="U782" s="15" t="str">
        <f>HYPERLINK("https://media.infra-m.ru/1986/1986683/cover/1986683.jpg", "Обложка")</f>
        <v>Обложка</v>
      </c>
      <c r="V782" s="15" t="str">
        <f>HYPERLINK("https://znanium.ru/catalog/product/1986683", "Ознакомиться")</f>
        <v>Ознакомиться</v>
      </c>
      <c r="W782" s="8" t="s">
        <v>304</v>
      </c>
      <c r="X782" s="6"/>
      <c r="Y782" s="6"/>
      <c r="Z782" s="6"/>
      <c r="AA782" s="6" t="s">
        <v>71</v>
      </c>
      <c r="AB782" s="8"/>
    </row>
    <row r="783" spans="1:28" s="4" customFormat="1" ht="51.95" customHeight="1" x14ac:dyDescent="0.2">
      <c r="A783" s="5">
        <v>0</v>
      </c>
      <c r="B783" s="6" t="s">
        <v>4911</v>
      </c>
      <c r="C783" s="13">
        <v>870</v>
      </c>
      <c r="D783" s="8" t="s">
        <v>4912</v>
      </c>
      <c r="E783" s="8" t="s">
        <v>4913</v>
      </c>
      <c r="F783" s="8" t="s">
        <v>4914</v>
      </c>
      <c r="G783" s="6" t="s">
        <v>38</v>
      </c>
      <c r="H783" s="6" t="s">
        <v>39</v>
      </c>
      <c r="I783" s="8" t="s">
        <v>40</v>
      </c>
      <c r="J783" s="9">
        <v>1</v>
      </c>
      <c r="K783" s="9">
        <v>184</v>
      </c>
      <c r="L783" s="9">
        <v>2024</v>
      </c>
      <c r="M783" s="8" t="s">
        <v>4915</v>
      </c>
      <c r="N783" s="8" t="s">
        <v>66</v>
      </c>
      <c r="O783" s="8" t="s">
        <v>67</v>
      </c>
      <c r="P783" s="6" t="s">
        <v>44</v>
      </c>
      <c r="Q783" s="8" t="s">
        <v>45</v>
      </c>
      <c r="R783" s="10" t="s">
        <v>4916</v>
      </c>
      <c r="S783" s="11"/>
      <c r="T783" s="6"/>
      <c r="U783" s="15" t="str">
        <f>HYPERLINK("https://media.infra-m.ru/2149/2149631/cover/2149631.jpg", "Обложка")</f>
        <v>Обложка</v>
      </c>
      <c r="V783" s="15" t="str">
        <f>HYPERLINK("https://znanium.ru/catalog/product/2149631", "Ознакомиться")</f>
        <v>Ознакомиться</v>
      </c>
      <c r="W783" s="8" t="s">
        <v>4917</v>
      </c>
      <c r="X783" s="6"/>
      <c r="Y783" s="6"/>
      <c r="Z783" s="6"/>
      <c r="AA783" s="6" t="s">
        <v>80</v>
      </c>
      <c r="AB783" s="8"/>
    </row>
    <row r="784" spans="1:28" s="4" customFormat="1" ht="51.95" customHeight="1" x14ac:dyDescent="0.2">
      <c r="A784" s="5">
        <v>0</v>
      </c>
      <c r="B784" s="6" t="s">
        <v>4918</v>
      </c>
      <c r="C784" s="13">
        <v>750</v>
      </c>
      <c r="D784" s="8" t="s">
        <v>4919</v>
      </c>
      <c r="E784" s="8" t="s">
        <v>4920</v>
      </c>
      <c r="F784" s="8" t="s">
        <v>2762</v>
      </c>
      <c r="G784" s="6" t="s">
        <v>38</v>
      </c>
      <c r="H784" s="6" t="s">
        <v>355</v>
      </c>
      <c r="I784" s="8" t="s">
        <v>40</v>
      </c>
      <c r="J784" s="9">
        <v>1</v>
      </c>
      <c r="K784" s="9">
        <v>150</v>
      </c>
      <c r="L784" s="9">
        <v>2024</v>
      </c>
      <c r="M784" s="8" t="s">
        <v>4921</v>
      </c>
      <c r="N784" s="8" t="s">
        <v>42</v>
      </c>
      <c r="O784" s="8" t="s">
        <v>43</v>
      </c>
      <c r="P784" s="6" t="s">
        <v>44</v>
      </c>
      <c r="Q784" s="8" t="s">
        <v>1488</v>
      </c>
      <c r="R784" s="10" t="s">
        <v>4922</v>
      </c>
      <c r="S784" s="11"/>
      <c r="T784" s="6"/>
      <c r="U784" s="15" t="str">
        <f>HYPERLINK("https://media.infra-m.ru/2138/2138732/cover/2138732.jpg", "Обложка")</f>
        <v>Обложка</v>
      </c>
      <c r="V784" s="15" t="str">
        <f>HYPERLINK("https://znanium.ru/catalog/product/2138732", "Ознакомиться")</f>
        <v>Ознакомиться</v>
      </c>
      <c r="W784" s="8" t="s">
        <v>2351</v>
      </c>
      <c r="X784" s="6"/>
      <c r="Y784" s="6"/>
      <c r="Z784" s="6"/>
      <c r="AA784" s="6" t="s">
        <v>402</v>
      </c>
      <c r="AB784" s="8"/>
    </row>
    <row r="785" spans="1:28" s="4" customFormat="1" ht="42" customHeight="1" x14ac:dyDescent="0.2">
      <c r="A785" s="5">
        <v>0</v>
      </c>
      <c r="B785" s="6" t="s">
        <v>4923</v>
      </c>
      <c r="C785" s="13">
        <v>764</v>
      </c>
      <c r="D785" s="8" t="s">
        <v>4924</v>
      </c>
      <c r="E785" s="8" t="s">
        <v>4925</v>
      </c>
      <c r="F785" s="8" t="s">
        <v>4926</v>
      </c>
      <c r="G785" s="6" t="s">
        <v>38</v>
      </c>
      <c r="H785" s="6" t="s">
        <v>513</v>
      </c>
      <c r="I785" s="8" t="s">
        <v>513</v>
      </c>
      <c r="J785" s="9">
        <v>1</v>
      </c>
      <c r="K785" s="9">
        <v>160</v>
      </c>
      <c r="L785" s="9">
        <v>2024</v>
      </c>
      <c r="M785" s="8" t="s">
        <v>4927</v>
      </c>
      <c r="N785" s="8" t="s">
        <v>42</v>
      </c>
      <c r="O785" s="8" t="s">
        <v>55</v>
      </c>
      <c r="P785" s="6" t="s">
        <v>1111</v>
      </c>
      <c r="Q785" s="8" t="s">
        <v>57</v>
      </c>
      <c r="R785" s="10" t="s">
        <v>4928</v>
      </c>
      <c r="S785" s="11"/>
      <c r="T785" s="6"/>
      <c r="U785" s="15" t="str">
        <f>HYPERLINK("https://media.infra-m.ru/2156/2156795/cover/2156795.jpg", "Обложка")</f>
        <v>Обложка</v>
      </c>
      <c r="V785" s="15" t="str">
        <f>HYPERLINK("https://znanium.ru/catalog/product/2079695", "Ознакомиться")</f>
        <v>Ознакомиться</v>
      </c>
      <c r="W785" s="8" t="s">
        <v>159</v>
      </c>
      <c r="X785" s="6"/>
      <c r="Y785" s="6"/>
      <c r="Z785" s="6"/>
      <c r="AA785" s="6" t="s">
        <v>188</v>
      </c>
      <c r="AB785" s="8"/>
    </row>
    <row r="786" spans="1:28" s="4" customFormat="1" ht="42" customHeight="1" x14ac:dyDescent="0.2">
      <c r="A786" s="5">
        <v>0</v>
      </c>
      <c r="B786" s="6" t="s">
        <v>4929</v>
      </c>
      <c r="C786" s="7">
        <v>1670</v>
      </c>
      <c r="D786" s="8" t="s">
        <v>4930</v>
      </c>
      <c r="E786" s="8" t="s">
        <v>4931</v>
      </c>
      <c r="F786" s="8" t="s">
        <v>4932</v>
      </c>
      <c r="G786" s="6" t="s">
        <v>133</v>
      </c>
      <c r="H786" s="6" t="s">
        <v>39</v>
      </c>
      <c r="I786" s="8" t="s">
        <v>40</v>
      </c>
      <c r="J786" s="9">
        <v>1</v>
      </c>
      <c r="K786" s="9">
        <v>356</v>
      </c>
      <c r="L786" s="9">
        <v>2024</v>
      </c>
      <c r="M786" s="8" t="s">
        <v>4933</v>
      </c>
      <c r="N786" s="8" t="s">
        <v>66</v>
      </c>
      <c r="O786" s="8" t="s">
        <v>67</v>
      </c>
      <c r="P786" s="6" t="s">
        <v>44</v>
      </c>
      <c r="Q786" s="8" t="s">
        <v>45</v>
      </c>
      <c r="R786" s="10" t="s">
        <v>4934</v>
      </c>
      <c r="S786" s="11"/>
      <c r="T786" s="6"/>
      <c r="U786" s="15" t="str">
        <f>HYPERLINK("https://media.infra-m.ru/2079/2079783/cover/2079783.jpg", "Обложка")</f>
        <v>Обложка</v>
      </c>
      <c r="V786" s="15" t="str">
        <f>HYPERLINK("https://znanium.ru/catalog/product/2079783", "Ознакомиться")</f>
        <v>Ознакомиться</v>
      </c>
      <c r="W786" s="8" t="s">
        <v>87</v>
      </c>
      <c r="X786" s="6" t="s">
        <v>553</v>
      </c>
      <c r="Y786" s="6"/>
      <c r="Z786" s="6"/>
      <c r="AA786" s="6" t="s">
        <v>71</v>
      </c>
      <c r="AB786" s="8"/>
    </row>
    <row r="787" spans="1:28" s="4" customFormat="1" ht="51.95" customHeight="1" x14ac:dyDescent="0.2">
      <c r="A787" s="5">
        <v>0</v>
      </c>
      <c r="B787" s="6" t="s">
        <v>4935</v>
      </c>
      <c r="C787" s="13">
        <v>570</v>
      </c>
      <c r="D787" s="8" t="s">
        <v>4936</v>
      </c>
      <c r="E787" s="8" t="s">
        <v>4937</v>
      </c>
      <c r="F787" s="8" t="s">
        <v>4938</v>
      </c>
      <c r="G787" s="6" t="s">
        <v>38</v>
      </c>
      <c r="H787" s="6" t="s">
        <v>513</v>
      </c>
      <c r="I787" s="8" t="s">
        <v>4939</v>
      </c>
      <c r="J787" s="9">
        <v>1</v>
      </c>
      <c r="K787" s="9">
        <v>126</v>
      </c>
      <c r="L787" s="9">
        <v>2023</v>
      </c>
      <c r="M787" s="8" t="s">
        <v>4940</v>
      </c>
      <c r="N787" s="8" t="s">
        <v>42</v>
      </c>
      <c r="O787" s="8" t="s">
        <v>77</v>
      </c>
      <c r="P787" s="6" t="s">
        <v>44</v>
      </c>
      <c r="Q787" s="8" t="s">
        <v>45</v>
      </c>
      <c r="R787" s="10" t="s">
        <v>4941</v>
      </c>
      <c r="S787" s="11"/>
      <c r="T787" s="6"/>
      <c r="U787" s="15" t="str">
        <f>HYPERLINK("https://media.infra-m.ru/1919/1919481/cover/1919481.jpg", "Обложка")</f>
        <v>Обложка</v>
      </c>
      <c r="V787" s="15" t="str">
        <f>HYPERLINK("https://znanium.ru/catalog/product/1919481", "Ознакомиться")</f>
        <v>Ознакомиться</v>
      </c>
      <c r="W787" s="8" t="s">
        <v>159</v>
      </c>
      <c r="X787" s="6"/>
      <c r="Y787" s="6"/>
      <c r="Z787" s="6"/>
      <c r="AA787" s="6" t="s">
        <v>418</v>
      </c>
      <c r="AB787" s="8"/>
    </row>
    <row r="788" spans="1:28" s="4" customFormat="1" ht="51.95" customHeight="1" x14ac:dyDescent="0.2">
      <c r="A788" s="5">
        <v>0</v>
      </c>
      <c r="B788" s="6" t="s">
        <v>4942</v>
      </c>
      <c r="C788" s="13">
        <v>910</v>
      </c>
      <c r="D788" s="8" t="s">
        <v>4943</v>
      </c>
      <c r="E788" s="8" t="s">
        <v>4944</v>
      </c>
      <c r="F788" s="8" t="s">
        <v>4945</v>
      </c>
      <c r="G788" s="6" t="s">
        <v>38</v>
      </c>
      <c r="H788" s="6" t="s">
        <v>39</v>
      </c>
      <c r="I788" s="8" t="s">
        <v>40</v>
      </c>
      <c r="J788" s="9">
        <v>1</v>
      </c>
      <c r="K788" s="9">
        <v>202</v>
      </c>
      <c r="L788" s="9">
        <v>2023</v>
      </c>
      <c r="M788" s="8" t="s">
        <v>4946</v>
      </c>
      <c r="N788" s="8" t="s">
        <v>42</v>
      </c>
      <c r="O788" s="8" t="s">
        <v>77</v>
      </c>
      <c r="P788" s="6" t="s">
        <v>44</v>
      </c>
      <c r="Q788" s="8" t="s">
        <v>45</v>
      </c>
      <c r="R788" s="10" t="s">
        <v>4947</v>
      </c>
      <c r="S788" s="11"/>
      <c r="T788" s="6"/>
      <c r="U788" s="15" t="str">
        <f>HYPERLINK("https://media.infra-m.ru/1894/1894766/cover/1894766.jpg", "Обложка")</f>
        <v>Обложка</v>
      </c>
      <c r="V788" s="15" t="str">
        <f>HYPERLINK("https://znanium.ru/catalog/product/1894766", "Ознакомиться")</f>
        <v>Ознакомиться</v>
      </c>
      <c r="W788" s="8" t="s">
        <v>4948</v>
      </c>
      <c r="X788" s="6"/>
      <c r="Y788" s="6"/>
      <c r="Z788" s="6"/>
      <c r="AA788" s="6" t="s">
        <v>321</v>
      </c>
      <c r="AB788" s="8"/>
    </row>
    <row r="789" spans="1:28" s="4" customFormat="1" ht="51.95" customHeight="1" x14ac:dyDescent="0.2">
      <c r="A789" s="5">
        <v>0</v>
      </c>
      <c r="B789" s="6" t="s">
        <v>4949</v>
      </c>
      <c r="C789" s="13">
        <v>590</v>
      </c>
      <c r="D789" s="8" t="s">
        <v>4950</v>
      </c>
      <c r="E789" s="8" t="s">
        <v>4951</v>
      </c>
      <c r="F789" s="8" t="s">
        <v>4952</v>
      </c>
      <c r="G789" s="6" t="s">
        <v>133</v>
      </c>
      <c r="H789" s="6" t="s">
        <v>513</v>
      </c>
      <c r="I789" s="8"/>
      <c r="J789" s="9">
        <v>1</v>
      </c>
      <c r="K789" s="9">
        <v>203</v>
      </c>
      <c r="L789" s="9">
        <v>2017</v>
      </c>
      <c r="M789" s="8" t="s">
        <v>4953</v>
      </c>
      <c r="N789" s="8" t="s">
        <v>42</v>
      </c>
      <c r="O789" s="8" t="s">
        <v>77</v>
      </c>
      <c r="P789" s="6" t="s">
        <v>44</v>
      </c>
      <c r="Q789" s="8" t="s">
        <v>1780</v>
      </c>
      <c r="R789" s="10" t="s">
        <v>4954</v>
      </c>
      <c r="S789" s="11"/>
      <c r="T789" s="6"/>
      <c r="U789" s="15" t="str">
        <f>HYPERLINK("https://media.infra-m.ru/0966/0966594/cover/966594.jpg", "Обложка")</f>
        <v>Обложка</v>
      </c>
      <c r="V789" s="15" t="str">
        <f>HYPERLINK("https://znanium.ru/catalog/product/916098", "Ознакомиться")</f>
        <v>Ознакомиться</v>
      </c>
      <c r="W789" s="8" t="s">
        <v>491</v>
      </c>
      <c r="X789" s="6"/>
      <c r="Y789" s="6"/>
      <c r="Z789" s="6"/>
      <c r="AA789" s="6" t="s">
        <v>734</v>
      </c>
      <c r="AB789" s="8"/>
    </row>
    <row r="790" spans="1:28" s="4" customFormat="1" ht="42" customHeight="1" x14ac:dyDescent="0.2">
      <c r="A790" s="5">
        <v>0</v>
      </c>
      <c r="B790" s="6" t="s">
        <v>4955</v>
      </c>
      <c r="C790" s="7">
        <v>1624.9</v>
      </c>
      <c r="D790" s="8" t="s">
        <v>4956</v>
      </c>
      <c r="E790" s="8" t="s">
        <v>4957</v>
      </c>
      <c r="F790" s="8" t="s">
        <v>922</v>
      </c>
      <c r="G790" s="6" t="s">
        <v>133</v>
      </c>
      <c r="H790" s="6" t="s">
        <v>39</v>
      </c>
      <c r="I790" s="8" t="s">
        <v>40</v>
      </c>
      <c r="J790" s="9">
        <v>1</v>
      </c>
      <c r="K790" s="9">
        <v>360</v>
      </c>
      <c r="L790" s="9">
        <v>2023</v>
      </c>
      <c r="M790" s="8" t="s">
        <v>4958</v>
      </c>
      <c r="N790" s="8" t="s">
        <v>42</v>
      </c>
      <c r="O790" s="8" t="s">
        <v>77</v>
      </c>
      <c r="P790" s="6" t="s">
        <v>44</v>
      </c>
      <c r="Q790" s="8" t="s">
        <v>45</v>
      </c>
      <c r="R790" s="10" t="s">
        <v>1254</v>
      </c>
      <c r="S790" s="11"/>
      <c r="T790" s="6"/>
      <c r="U790" s="15" t="str">
        <f>HYPERLINK("https://media.infra-m.ru/2030/2030879/cover/2030879.jpg", "Обложка")</f>
        <v>Обложка</v>
      </c>
      <c r="V790" s="15" t="str">
        <f>HYPERLINK("https://znanium.ru/catalog/product/2030879", "Ознакомиться")</f>
        <v>Ознакомиться</v>
      </c>
      <c r="W790" s="8" t="s">
        <v>905</v>
      </c>
      <c r="X790" s="6"/>
      <c r="Y790" s="6"/>
      <c r="Z790" s="6"/>
      <c r="AA790" s="6" t="s">
        <v>160</v>
      </c>
      <c r="AB790" s="8"/>
    </row>
    <row r="791" spans="1:28" s="4" customFormat="1" ht="51.95" customHeight="1" x14ac:dyDescent="0.2">
      <c r="A791" s="5">
        <v>0</v>
      </c>
      <c r="B791" s="6" t="s">
        <v>4959</v>
      </c>
      <c r="C791" s="7">
        <v>1800</v>
      </c>
      <c r="D791" s="8" t="s">
        <v>4960</v>
      </c>
      <c r="E791" s="8" t="s">
        <v>4961</v>
      </c>
      <c r="F791" s="8" t="s">
        <v>2548</v>
      </c>
      <c r="G791" s="6" t="s">
        <v>93</v>
      </c>
      <c r="H791" s="6" t="s">
        <v>573</v>
      </c>
      <c r="I791" s="8"/>
      <c r="J791" s="9">
        <v>1</v>
      </c>
      <c r="K791" s="9">
        <v>384</v>
      </c>
      <c r="L791" s="9">
        <v>2024</v>
      </c>
      <c r="M791" s="8" t="s">
        <v>4962</v>
      </c>
      <c r="N791" s="8" t="s">
        <v>42</v>
      </c>
      <c r="O791" s="8" t="s">
        <v>77</v>
      </c>
      <c r="P791" s="6" t="s">
        <v>195</v>
      </c>
      <c r="Q791" s="8" t="s">
        <v>57</v>
      </c>
      <c r="R791" s="10" t="s">
        <v>4963</v>
      </c>
      <c r="S791" s="11"/>
      <c r="T791" s="6"/>
      <c r="U791" s="15" t="str">
        <f>HYPERLINK("https://media.infra-m.ru/2110/2110910/cover/2110910.jpg", "Обложка")</f>
        <v>Обложка</v>
      </c>
      <c r="V791" s="15" t="str">
        <f>HYPERLINK("https://znanium.ru/catalog/product/2110910", "Ознакомиться")</f>
        <v>Ознакомиться</v>
      </c>
      <c r="W791" s="8" t="s">
        <v>401</v>
      </c>
      <c r="X791" s="6"/>
      <c r="Y791" s="6"/>
      <c r="Z791" s="6"/>
      <c r="AA791" s="6" t="s">
        <v>843</v>
      </c>
      <c r="AB791" s="8"/>
    </row>
    <row r="792" spans="1:28" s="4" customFormat="1" ht="51.95" customHeight="1" x14ac:dyDescent="0.2">
      <c r="A792" s="5">
        <v>0</v>
      </c>
      <c r="B792" s="6" t="s">
        <v>4964</v>
      </c>
      <c r="C792" s="7">
        <v>2024</v>
      </c>
      <c r="D792" s="8" t="s">
        <v>4965</v>
      </c>
      <c r="E792" s="8" t="s">
        <v>4966</v>
      </c>
      <c r="F792" s="8" t="s">
        <v>2956</v>
      </c>
      <c r="G792" s="6" t="s">
        <v>93</v>
      </c>
      <c r="H792" s="6" t="s">
        <v>39</v>
      </c>
      <c r="I792" s="8" t="s">
        <v>183</v>
      </c>
      <c r="J792" s="9">
        <v>1</v>
      </c>
      <c r="K792" s="9">
        <v>403</v>
      </c>
      <c r="L792" s="9">
        <v>2025</v>
      </c>
      <c r="M792" s="8" t="s">
        <v>4967</v>
      </c>
      <c r="N792" s="8" t="s">
        <v>42</v>
      </c>
      <c r="O792" s="8" t="s">
        <v>77</v>
      </c>
      <c r="P792" s="6" t="s">
        <v>56</v>
      </c>
      <c r="Q792" s="8" t="s">
        <v>57</v>
      </c>
      <c r="R792" s="10" t="s">
        <v>2442</v>
      </c>
      <c r="S792" s="11" t="s">
        <v>4968</v>
      </c>
      <c r="T792" s="6"/>
      <c r="U792" s="15" t="str">
        <f>HYPERLINK("https://media.infra-m.ru/2188/2188205/cover/2188205.jpg", "Обложка")</f>
        <v>Обложка</v>
      </c>
      <c r="V792" s="15" t="str">
        <f>HYPERLINK("https://znanium.ru/catalog/product/1011084", "Ознакомиться")</f>
        <v>Ознакомиться</v>
      </c>
      <c r="W792" s="8" t="s">
        <v>2960</v>
      </c>
      <c r="X792" s="6"/>
      <c r="Y792" s="6"/>
      <c r="Z792" s="6"/>
      <c r="AA792" s="6" t="s">
        <v>2544</v>
      </c>
      <c r="AB792" s="8"/>
    </row>
    <row r="793" spans="1:28" s="4" customFormat="1" ht="51.95" customHeight="1" x14ac:dyDescent="0.2">
      <c r="A793" s="5">
        <v>0</v>
      </c>
      <c r="B793" s="6" t="s">
        <v>4969</v>
      </c>
      <c r="C793" s="7">
        <v>1384.9</v>
      </c>
      <c r="D793" s="8" t="s">
        <v>4970</v>
      </c>
      <c r="E793" s="8" t="s">
        <v>4971</v>
      </c>
      <c r="F793" s="8" t="s">
        <v>4456</v>
      </c>
      <c r="G793" s="6" t="s">
        <v>133</v>
      </c>
      <c r="H793" s="6" t="s">
        <v>1871</v>
      </c>
      <c r="I793" s="8" t="s">
        <v>174</v>
      </c>
      <c r="J793" s="9">
        <v>1</v>
      </c>
      <c r="K793" s="9">
        <v>432</v>
      </c>
      <c r="L793" s="9">
        <v>2019</v>
      </c>
      <c r="M793" s="8" t="s">
        <v>4972</v>
      </c>
      <c r="N793" s="8" t="s">
        <v>42</v>
      </c>
      <c r="O793" s="8" t="s">
        <v>77</v>
      </c>
      <c r="P793" s="6" t="s">
        <v>56</v>
      </c>
      <c r="Q793" s="8" t="s">
        <v>57</v>
      </c>
      <c r="R793" s="10" t="s">
        <v>2442</v>
      </c>
      <c r="S793" s="11" t="s">
        <v>4973</v>
      </c>
      <c r="T793" s="6"/>
      <c r="U793" s="15" t="str">
        <f>HYPERLINK("https://media.infra-m.ru/0987/0987920/cover/987920.jpg", "Обложка")</f>
        <v>Обложка</v>
      </c>
      <c r="V793" s="15" t="str">
        <f>HYPERLINK("https://znanium.ru/catalog/product/1011084", "Ознакомиться")</f>
        <v>Ознакомиться</v>
      </c>
      <c r="W793" s="8" t="s">
        <v>2960</v>
      </c>
      <c r="X793" s="6"/>
      <c r="Y793" s="6"/>
      <c r="Z793" s="6"/>
      <c r="AA793" s="6" t="s">
        <v>933</v>
      </c>
      <c r="AB793" s="8"/>
    </row>
    <row r="794" spans="1:28" s="4" customFormat="1" ht="51.95" customHeight="1" x14ac:dyDescent="0.2">
      <c r="A794" s="5">
        <v>0</v>
      </c>
      <c r="B794" s="6" t="s">
        <v>4974</v>
      </c>
      <c r="C794" s="13">
        <v>860</v>
      </c>
      <c r="D794" s="8" t="s">
        <v>4975</v>
      </c>
      <c r="E794" s="8" t="s">
        <v>4976</v>
      </c>
      <c r="F794" s="8" t="s">
        <v>2440</v>
      </c>
      <c r="G794" s="6" t="s">
        <v>93</v>
      </c>
      <c r="H794" s="6" t="s">
        <v>39</v>
      </c>
      <c r="I794" s="8" t="s">
        <v>40</v>
      </c>
      <c r="J794" s="9">
        <v>1</v>
      </c>
      <c r="K794" s="9">
        <v>221</v>
      </c>
      <c r="L794" s="9">
        <v>2022</v>
      </c>
      <c r="M794" s="8" t="s">
        <v>4977</v>
      </c>
      <c r="N794" s="8" t="s">
        <v>42</v>
      </c>
      <c r="O794" s="8" t="s">
        <v>77</v>
      </c>
      <c r="P794" s="6" t="s">
        <v>44</v>
      </c>
      <c r="Q794" s="8" t="s">
        <v>45</v>
      </c>
      <c r="R794" s="10" t="s">
        <v>4978</v>
      </c>
      <c r="S794" s="11"/>
      <c r="T794" s="6" t="s">
        <v>289</v>
      </c>
      <c r="U794" s="15" t="str">
        <f>HYPERLINK("https://media.infra-m.ru/1861/1861578/cover/1861578.jpg", "Обложка")</f>
        <v>Обложка</v>
      </c>
      <c r="V794" s="15" t="str">
        <f>HYPERLINK("https://znanium.ru/catalog/product/1861578", "Ознакомиться")</f>
        <v>Ознакомиться</v>
      </c>
      <c r="W794" s="8" t="s">
        <v>932</v>
      </c>
      <c r="X794" s="6"/>
      <c r="Y794" s="6"/>
      <c r="Z794" s="6"/>
      <c r="AA794" s="6" t="s">
        <v>734</v>
      </c>
      <c r="AB794" s="8"/>
    </row>
    <row r="795" spans="1:28" s="4" customFormat="1" ht="51.95" customHeight="1" x14ac:dyDescent="0.2">
      <c r="A795" s="5">
        <v>0</v>
      </c>
      <c r="B795" s="6" t="s">
        <v>4979</v>
      </c>
      <c r="C795" s="7">
        <v>1770</v>
      </c>
      <c r="D795" s="8" t="s">
        <v>4980</v>
      </c>
      <c r="E795" s="8" t="s">
        <v>4981</v>
      </c>
      <c r="F795" s="8" t="s">
        <v>1232</v>
      </c>
      <c r="G795" s="6" t="s">
        <v>133</v>
      </c>
      <c r="H795" s="6" t="s">
        <v>39</v>
      </c>
      <c r="I795" s="8" t="s">
        <v>40</v>
      </c>
      <c r="J795" s="9">
        <v>1</v>
      </c>
      <c r="K795" s="9">
        <v>380</v>
      </c>
      <c r="L795" s="9">
        <v>2023</v>
      </c>
      <c r="M795" s="8" t="s">
        <v>4982</v>
      </c>
      <c r="N795" s="8" t="s">
        <v>42</v>
      </c>
      <c r="O795" s="8" t="s">
        <v>77</v>
      </c>
      <c r="P795" s="6" t="s">
        <v>44</v>
      </c>
      <c r="Q795" s="8" t="s">
        <v>45</v>
      </c>
      <c r="R795" s="10" t="s">
        <v>4983</v>
      </c>
      <c r="S795" s="11"/>
      <c r="T795" s="6"/>
      <c r="U795" s="15" t="str">
        <f>HYPERLINK("https://media.infra-m.ru/2009/2009681/cover/2009681.jpg", "Обложка")</f>
        <v>Обложка</v>
      </c>
      <c r="V795" s="15" t="str">
        <f>HYPERLINK("https://znanium.ru/catalog/product/2009681", "Ознакомиться")</f>
        <v>Ознакомиться</v>
      </c>
      <c r="W795" s="8" t="s">
        <v>1235</v>
      </c>
      <c r="X795" s="6"/>
      <c r="Y795" s="6"/>
      <c r="Z795" s="6"/>
      <c r="AA795" s="6" t="s">
        <v>121</v>
      </c>
      <c r="AB795" s="8"/>
    </row>
    <row r="796" spans="1:28" s="4" customFormat="1" ht="51.95" customHeight="1" x14ac:dyDescent="0.2">
      <c r="A796" s="5">
        <v>0</v>
      </c>
      <c r="B796" s="6" t="s">
        <v>4984</v>
      </c>
      <c r="C796" s="7">
        <v>1360</v>
      </c>
      <c r="D796" s="8" t="s">
        <v>4985</v>
      </c>
      <c r="E796" s="8" t="s">
        <v>4986</v>
      </c>
      <c r="F796" s="8" t="s">
        <v>4987</v>
      </c>
      <c r="G796" s="6" t="s">
        <v>133</v>
      </c>
      <c r="H796" s="6" t="s">
        <v>39</v>
      </c>
      <c r="I796" s="8" t="s">
        <v>193</v>
      </c>
      <c r="J796" s="9">
        <v>1</v>
      </c>
      <c r="K796" s="9">
        <v>266</v>
      </c>
      <c r="L796" s="9">
        <v>2024</v>
      </c>
      <c r="M796" s="8" t="s">
        <v>4988</v>
      </c>
      <c r="N796" s="8" t="s">
        <v>42</v>
      </c>
      <c r="O796" s="8" t="s">
        <v>77</v>
      </c>
      <c r="P796" s="6" t="s">
        <v>195</v>
      </c>
      <c r="Q796" s="8" t="s">
        <v>196</v>
      </c>
      <c r="R796" s="10" t="s">
        <v>4989</v>
      </c>
      <c r="S796" s="11"/>
      <c r="T796" s="6"/>
      <c r="U796" s="15" t="str">
        <f>HYPERLINK("https://media.infra-m.ru/2132/2132118/cover/2132118.jpg", "Обложка")</f>
        <v>Обложка</v>
      </c>
      <c r="V796" s="15" t="str">
        <f>HYPERLINK("https://znanium.ru/catalog/product/2132118", "Ознакомиться")</f>
        <v>Ознакомиться</v>
      </c>
      <c r="W796" s="8" t="s">
        <v>159</v>
      </c>
      <c r="X796" s="6" t="s">
        <v>624</v>
      </c>
      <c r="Y796" s="6"/>
      <c r="Z796" s="6"/>
      <c r="AA796" s="6" t="s">
        <v>71</v>
      </c>
      <c r="AB796" s="8"/>
    </row>
    <row r="797" spans="1:28" s="4" customFormat="1" ht="51.95" customHeight="1" x14ac:dyDescent="0.2">
      <c r="A797" s="5">
        <v>0</v>
      </c>
      <c r="B797" s="6" t="s">
        <v>4990</v>
      </c>
      <c r="C797" s="7">
        <v>1684</v>
      </c>
      <c r="D797" s="8" t="s">
        <v>4991</v>
      </c>
      <c r="E797" s="8" t="s">
        <v>4986</v>
      </c>
      <c r="F797" s="8" t="s">
        <v>4456</v>
      </c>
      <c r="G797" s="6" t="s">
        <v>133</v>
      </c>
      <c r="H797" s="6" t="s">
        <v>1871</v>
      </c>
      <c r="I797" s="8" t="s">
        <v>174</v>
      </c>
      <c r="J797" s="9">
        <v>1</v>
      </c>
      <c r="K797" s="9">
        <v>336</v>
      </c>
      <c r="L797" s="9">
        <v>2025</v>
      </c>
      <c r="M797" s="8" t="s">
        <v>4992</v>
      </c>
      <c r="N797" s="8" t="s">
        <v>42</v>
      </c>
      <c r="O797" s="8" t="s">
        <v>77</v>
      </c>
      <c r="P797" s="6" t="s">
        <v>56</v>
      </c>
      <c r="Q797" s="8" t="s">
        <v>57</v>
      </c>
      <c r="R797" s="10" t="s">
        <v>4993</v>
      </c>
      <c r="S797" s="11"/>
      <c r="T797" s="6"/>
      <c r="U797" s="15" t="str">
        <f>HYPERLINK("https://media.infra-m.ru/2174/2174442/cover/2174442.jpg", "Обложка")</f>
        <v>Обложка</v>
      </c>
      <c r="V797" s="15" t="str">
        <f>HYPERLINK("https://znanium.ru/catalog/product/1176851", "Ознакомиться")</f>
        <v>Ознакомиться</v>
      </c>
      <c r="W797" s="8" t="s">
        <v>2960</v>
      </c>
      <c r="X797" s="6"/>
      <c r="Y797" s="6"/>
      <c r="Z797" s="6"/>
      <c r="AA797" s="6" t="s">
        <v>48</v>
      </c>
      <c r="AB797" s="8"/>
    </row>
    <row r="798" spans="1:28" s="4" customFormat="1" ht="51.95" customHeight="1" x14ac:dyDescent="0.2">
      <c r="A798" s="5">
        <v>0</v>
      </c>
      <c r="B798" s="6" t="s">
        <v>4994</v>
      </c>
      <c r="C798" s="7">
        <v>3290</v>
      </c>
      <c r="D798" s="8" t="s">
        <v>4995</v>
      </c>
      <c r="E798" s="8" t="s">
        <v>4996</v>
      </c>
      <c r="F798" s="8" t="s">
        <v>1381</v>
      </c>
      <c r="G798" s="6" t="s">
        <v>133</v>
      </c>
      <c r="H798" s="6" t="s">
        <v>39</v>
      </c>
      <c r="I798" s="8" t="s">
        <v>174</v>
      </c>
      <c r="J798" s="9">
        <v>1</v>
      </c>
      <c r="K798" s="9">
        <v>659</v>
      </c>
      <c r="L798" s="9">
        <v>2025</v>
      </c>
      <c r="M798" s="8" t="s">
        <v>4997</v>
      </c>
      <c r="N798" s="8" t="s">
        <v>42</v>
      </c>
      <c r="O798" s="8" t="s">
        <v>77</v>
      </c>
      <c r="P798" s="6" t="s">
        <v>195</v>
      </c>
      <c r="Q798" s="8" t="s">
        <v>57</v>
      </c>
      <c r="R798" s="10" t="s">
        <v>4998</v>
      </c>
      <c r="S798" s="11" t="s">
        <v>4999</v>
      </c>
      <c r="T798" s="6"/>
      <c r="U798" s="15" t="str">
        <f>HYPERLINK("https://media.infra-m.ru/2172/2172560/cover/2172560.jpg", "Обложка")</f>
        <v>Обложка</v>
      </c>
      <c r="V798" s="15" t="str">
        <f>HYPERLINK("https://znanium.ru/catalog/product/2172560", "Ознакомиться")</f>
        <v>Ознакомиться</v>
      </c>
      <c r="W798" s="8" t="s">
        <v>401</v>
      </c>
      <c r="X798" s="6"/>
      <c r="Y798" s="6"/>
      <c r="Z798" s="6"/>
      <c r="AA798" s="6" t="s">
        <v>113</v>
      </c>
      <c r="AB798" s="8"/>
    </row>
    <row r="799" spans="1:28" s="4" customFormat="1" ht="42" customHeight="1" x14ac:dyDescent="0.2">
      <c r="A799" s="5">
        <v>0</v>
      </c>
      <c r="B799" s="6" t="s">
        <v>5000</v>
      </c>
      <c r="C799" s="7">
        <v>1460</v>
      </c>
      <c r="D799" s="8" t="s">
        <v>5001</v>
      </c>
      <c r="E799" s="8" t="s">
        <v>5002</v>
      </c>
      <c r="F799" s="8" t="s">
        <v>1468</v>
      </c>
      <c r="G799" s="6" t="s">
        <v>38</v>
      </c>
      <c r="H799" s="6" t="s">
        <v>39</v>
      </c>
      <c r="I799" s="8" t="s">
        <v>40</v>
      </c>
      <c r="J799" s="9">
        <v>1</v>
      </c>
      <c r="K799" s="9">
        <v>318</v>
      </c>
      <c r="L799" s="9">
        <v>2024</v>
      </c>
      <c r="M799" s="8" t="s">
        <v>5003</v>
      </c>
      <c r="N799" s="8" t="s">
        <v>42</v>
      </c>
      <c r="O799" s="8" t="s">
        <v>77</v>
      </c>
      <c r="P799" s="6" t="s">
        <v>4187</v>
      </c>
      <c r="Q799" s="8" t="s">
        <v>45</v>
      </c>
      <c r="R799" s="10" t="s">
        <v>1261</v>
      </c>
      <c r="S799" s="11"/>
      <c r="T799" s="6"/>
      <c r="U799" s="15" t="str">
        <f>HYPERLINK("https://media.infra-m.ru/2094/2094519/cover/2094519.jpg", "Обложка")</f>
        <v>Обложка</v>
      </c>
      <c r="V799" s="15" t="str">
        <f>HYPERLINK("https://znanium.ru/catalog/product/2094519", "Ознакомиться")</f>
        <v>Ознакомиться</v>
      </c>
      <c r="W799" s="8" t="s">
        <v>1086</v>
      </c>
      <c r="X799" s="6"/>
      <c r="Y799" s="6"/>
      <c r="Z799" s="6"/>
      <c r="AA799" s="6" t="s">
        <v>418</v>
      </c>
      <c r="AB799" s="8"/>
    </row>
    <row r="800" spans="1:28" s="4" customFormat="1" ht="51.95" customHeight="1" x14ac:dyDescent="0.2">
      <c r="A800" s="5">
        <v>0</v>
      </c>
      <c r="B800" s="6" t="s">
        <v>5004</v>
      </c>
      <c r="C800" s="13">
        <v>460</v>
      </c>
      <c r="D800" s="8" t="s">
        <v>5005</v>
      </c>
      <c r="E800" s="8" t="s">
        <v>5006</v>
      </c>
      <c r="F800" s="8" t="s">
        <v>5007</v>
      </c>
      <c r="G800" s="6" t="s">
        <v>38</v>
      </c>
      <c r="H800" s="6" t="s">
        <v>39</v>
      </c>
      <c r="I800" s="8" t="s">
        <v>174</v>
      </c>
      <c r="J800" s="9">
        <v>1</v>
      </c>
      <c r="K800" s="9">
        <v>98</v>
      </c>
      <c r="L800" s="9">
        <v>2024</v>
      </c>
      <c r="M800" s="8" t="s">
        <v>5008</v>
      </c>
      <c r="N800" s="8" t="s">
        <v>42</v>
      </c>
      <c r="O800" s="8" t="s">
        <v>77</v>
      </c>
      <c r="P800" s="6" t="s">
        <v>56</v>
      </c>
      <c r="Q800" s="8" t="s">
        <v>196</v>
      </c>
      <c r="R800" s="10" t="s">
        <v>5009</v>
      </c>
      <c r="S800" s="11"/>
      <c r="T800" s="6"/>
      <c r="U800" s="15" t="str">
        <f>HYPERLINK("https://media.infra-m.ru/2084/2084489/cover/2084489.jpg", "Обложка")</f>
        <v>Обложка</v>
      </c>
      <c r="V800" s="15" t="str">
        <f>HYPERLINK("https://znanium.ru/catalog/product/2084489", "Ознакомиться")</f>
        <v>Ознакомиться</v>
      </c>
      <c r="W800" s="8" t="s">
        <v>4354</v>
      </c>
      <c r="X800" s="6"/>
      <c r="Y800" s="6"/>
      <c r="Z800" s="6"/>
      <c r="AA800" s="6" t="s">
        <v>734</v>
      </c>
      <c r="AB800" s="8"/>
    </row>
    <row r="801" spans="1:28" s="4" customFormat="1" ht="51.95" customHeight="1" x14ac:dyDescent="0.2">
      <c r="A801" s="5">
        <v>0</v>
      </c>
      <c r="B801" s="6" t="s">
        <v>5010</v>
      </c>
      <c r="C801" s="13">
        <v>960</v>
      </c>
      <c r="D801" s="8" t="s">
        <v>5011</v>
      </c>
      <c r="E801" s="8" t="s">
        <v>5012</v>
      </c>
      <c r="F801" s="8" t="s">
        <v>5013</v>
      </c>
      <c r="G801" s="6" t="s">
        <v>93</v>
      </c>
      <c r="H801" s="6" t="s">
        <v>39</v>
      </c>
      <c r="I801" s="8" t="s">
        <v>640</v>
      </c>
      <c r="J801" s="9">
        <v>1</v>
      </c>
      <c r="K801" s="9">
        <v>208</v>
      </c>
      <c r="L801" s="9">
        <v>2024</v>
      </c>
      <c r="M801" s="8" t="s">
        <v>5014</v>
      </c>
      <c r="N801" s="8" t="s">
        <v>42</v>
      </c>
      <c r="O801" s="8" t="s">
        <v>77</v>
      </c>
      <c r="P801" s="6" t="s">
        <v>56</v>
      </c>
      <c r="Q801" s="8" t="s">
        <v>57</v>
      </c>
      <c r="R801" s="10" t="s">
        <v>5015</v>
      </c>
      <c r="S801" s="11" t="s">
        <v>5016</v>
      </c>
      <c r="T801" s="6"/>
      <c r="U801" s="15" t="str">
        <f>HYPERLINK("https://media.infra-m.ru/2110/2110939/cover/2110939.jpg", "Обложка")</f>
        <v>Обложка</v>
      </c>
      <c r="V801" s="15" t="str">
        <f>HYPERLINK("https://znanium.ru/catalog/product/2110939", "Ознакомиться")</f>
        <v>Ознакомиться</v>
      </c>
      <c r="W801" s="8" t="s">
        <v>644</v>
      </c>
      <c r="X801" s="6"/>
      <c r="Y801" s="6"/>
      <c r="Z801" s="6"/>
      <c r="AA801" s="6" t="s">
        <v>160</v>
      </c>
      <c r="AB801" s="8"/>
    </row>
    <row r="802" spans="1:28" s="4" customFormat="1" ht="51.95" customHeight="1" x14ac:dyDescent="0.2">
      <c r="A802" s="5">
        <v>0</v>
      </c>
      <c r="B802" s="6" t="s">
        <v>5017</v>
      </c>
      <c r="C802" s="7">
        <v>1364</v>
      </c>
      <c r="D802" s="8" t="s">
        <v>5018</v>
      </c>
      <c r="E802" s="8" t="s">
        <v>5019</v>
      </c>
      <c r="F802" s="8" t="s">
        <v>1350</v>
      </c>
      <c r="G802" s="6" t="s">
        <v>26</v>
      </c>
      <c r="H802" s="6" t="s">
        <v>573</v>
      </c>
      <c r="I802" s="8"/>
      <c r="J802" s="9">
        <v>1</v>
      </c>
      <c r="K802" s="9">
        <v>272</v>
      </c>
      <c r="L802" s="9">
        <v>2025</v>
      </c>
      <c r="M802" s="8" t="s">
        <v>5020</v>
      </c>
      <c r="N802" s="8" t="s">
        <v>42</v>
      </c>
      <c r="O802" s="8" t="s">
        <v>77</v>
      </c>
      <c r="P802" s="6" t="s">
        <v>44</v>
      </c>
      <c r="Q802" s="8"/>
      <c r="R802" s="10" t="s">
        <v>2460</v>
      </c>
      <c r="S802" s="11"/>
      <c r="T802" s="6"/>
      <c r="U802" s="15" t="str">
        <f>HYPERLINK("https://media.infra-m.ru/2184/2184381/cover/2184381.jpg", "Обложка")</f>
        <v>Обложка</v>
      </c>
      <c r="V802" s="15" t="str">
        <f>HYPERLINK("https://znanium.ru/catalog/product/1081977", "Ознакомиться")</f>
        <v>Ознакомиться</v>
      </c>
      <c r="W802" s="8" t="s">
        <v>452</v>
      </c>
      <c r="X802" s="6"/>
      <c r="Y802" s="6"/>
      <c r="Z802" s="6"/>
      <c r="AA802" s="6" t="s">
        <v>1352</v>
      </c>
      <c r="AB802" s="8"/>
    </row>
    <row r="803" spans="1:28" s="4" customFormat="1" ht="51.95" customHeight="1" x14ac:dyDescent="0.2">
      <c r="A803" s="5">
        <v>0</v>
      </c>
      <c r="B803" s="6" t="s">
        <v>5021</v>
      </c>
      <c r="C803" s="7">
        <v>2394</v>
      </c>
      <c r="D803" s="8" t="s">
        <v>5022</v>
      </c>
      <c r="E803" s="8" t="s">
        <v>5023</v>
      </c>
      <c r="F803" s="8" t="s">
        <v>3881</v>
      </c>
      <c r="G803" s="6" t="s">
        <v>93</v>
      </c>
      <c r="H803" s="6" t="s">
        <v>39</v>
      </c>
      <c r="I803" s="8" t="s">
        <v>5024</v>
      </c>
      <c r="J803" s="9">
        <v>1</v>
      </c>
      <c r="K803" s="9">
        <v>555</v>
      </c>
      <c r="L803" s="9">
        <v>2023</v>
      </c>
      <c r="M803" s="8" t="s">
        <v>5025</v>
      </c>
      <c r="N803" s="8" t="s">
        <v>42</v>
      </c>
      <c r="O803" s="8" t="s">
        <v>43</v>
      </c>
      <c r="P803" s="6" t="s">
        <v>44</v>
      </c>
      <c r="Q803" s="8" t="s">
        <v>45</v>
      </c>
      <c r="R803" s="10" t="s">
        <v>5026</v>
      </c>
      <c r="S803" s="11"/>
      <c r="T803" s="6"/>
      <c r="U803" s="15" t="str">
        <f>HYPERLINK("https://media.infra-m.ru/1964/1964964/cover/1964964.jpg", "Обложка")</f>
        <v>Обложка</v>
      </c>
      <c r="V803" s="15" t="str">
        <f>HYPERLINK("https://znanium.ru/catalog/product/1964964", "Ознакомиться")</f>
        <v>Ознакомиться</v>
      </c>
      <c r="W803" s="8" t="s">
        <v>235</v>
      </c>
      <c r="X803" s="6"/>
      <c r="Y803" s="6"/>
      <c r="Z803" s="6"/>
      <c r="AA803" s="6" t="s">
        <v>160</v>
      </c>
      <c r="AB803" s="8"/>
    </row>
    <row r="804" spans="1:28" s="4" customFormat="1" ht="51.95" customHeight="1" x14ac:dyDescent="0.2">
      <c r="A804" s="5">
        <v>0</v>
      </c>
      <c r="B804" s="6" t="s">
        <v>5027</v>
      </c>
      <c r="C804" s="13">
        <v>774</v>
      </c>
      <c r="D804" s="8" t="s">
        <v>5028</v>
      </c>
      <c r="E804" s="8" t="s">
        <v>5029</v>
      </c>
      <c r="F804" s="8" t="s">
        <v>5030</v>
      </c>
      <c r="G804" s="6" t="s">
        <v>38</v>
      </c>
      <c r="H804" s="6" t="s">
        <v>39</v>
      </c>
      <c r="I804" s="8" t="s">
        <v>40</v>
      </c>
      <c r="J804" s="9">
        <v>1</v>
      </c>
      <c r="K804" s="9">
        <v>155</v>
      </c>
      <c r="L804" s="9">
        <v>2024</v>
      </c>
      <c r="M804" s="8" t="s">
        <v>5031</v>
      </c>
      <c r="N804" s="8" t="s">
        <v>66</v>
      </c>
      <c r="O804" s="8" t="s">
        <v>67</v>
      </c>
      <c r="P804" s="6" t="s">
        <v>44</v>
      </c>
      <c r="Q804" s="8" t="s">
        <v>45</v>
      </c>
      <c r="R804" s="10" t="s">
        <v>5032</v>
      </c>
      <c r="S804" s="11"/>
      <c r="T804" s="6"/>
      <c r="U804" s="15" t="str">
        <f>HYPERLINK("https://media.infra-m.ru/2156/2156836/cover/2156836.jpg", "Обложка")</f>
        <v>Обложка</v>
      </c>
      <c r="V804" s="15" t="str">
        <f>HYPERLINK("https://znanium.ru/catalog/product/1920305", "Ознакомиться")</f>
        <v>Ознакомиться</v>
      </c>
      <c r="W804" s="8" t="s">
        <v>1096</v>
      </c>
      <c r="X804" s="6"/>
      <c r="Y804" s="6"/>
      <c r="Z804" s="6"/>
      <c r="AA804" s="6" t="s">
        <v>997</v>
      </c>
      <c r="AB804" s="8"/>
    </row>
    <row r="805" spans="1:28" s="4" customFormat="1" ht="51.95" customHeight="1" x14ac:dyDescent="0.2">
      <c r="A805" s="5">
        <v>0</v>
      </c>
      <c r="B805" s="6" t="s">
        <v>5033</v>
      </c>
      <c r="C805" s="13">
        <v>410</v>
      </c>
      <c r="D805" s="8" t="s">
        <v>5034</v>
      </c>
      <c r="E805" s="8" t="s">
        <v>5035</v>
      </c>
      <c r="F805" s="8" t="s">
        <v>5036</v>
      </c>
      <c r="G805" s="6" t="s">
        <v>38</v>
      </c>
      <c r="H805" s="6" t="s">
        <v>39</v>
      </c>
      <c r="I805" s="8" t="s">
        <v>40</v>
      </c>
      <c r="J805" s="9">
        <v>1</v>
      </c>
      <c r="K805" s="9">
        <v>90</v>
      </c>
      <c r="L805" s="9">
        <v>2022</v>
      </c>
      <c r="M805" s="8" t="s">
        <v>5037</v>
      </c>
      <c r="N805" s="8" t="s">
        <v>66</v>
      </c>
      <c r="O805" s="8" t="s">
        <v>67</v>
      </c>
      <c r="P805" s="6" t="s">
        <v>44</v>
      </c>
      <c r="Q805" s="8" t="s">
        <v>45</v>
      </c>
      <c r="R805" s="10" t="s">
        <v>5032</v>
      </c>
      <c r="S805" s="11"/>
      <c r="T805" s="6"/>
      <c r="U805" s="15" t="str">
        <f>HYPERLINK("https://media.infra-m.ru/1862/1862650/cover/1862650.jpg", "Обложка")</f>
        <v>Обложка</v>
      </c>
      <c r="V805" s="15" t="str">
        <f>HYPERLINK("https://znanium.ru/catalog/product/1920305", "Ознакомиться")</f>
        <v>Ознакомиться</v>
      </c>
      <c r="W805" s="8" t="s">
        <v>1096</v>
      </c>
      <c r="X805" s="6"/>
      <c r="Y805" s="6"/>
      <c r="Z805" s="6"/>
      <c r="AA805" s="6" t="s">
        <v>48</v>
      </c>
      <c r="AB805" s="8"/>
    </row>
    <row r="806" spans="1:28" s="4" customFormat="1" ht="42" customHeight="1" x14ac:dyDescent="0.2">
      <c r="A806" s="5">
        <v>0</v>
      </c>
      <c r="B806" s="6" t="s">
        <v>5038</v>
      </c>
      <c r="C806" s="13">
        <v>770</v>
      </c>
      <c r="D806" s="8" t="s">
        <v>5039</v>
      </c>
      <c r="E806" s="8" t="s">
        <v>5040</v>
      </c>
      <c r="F806" s="8" t="s">
        <v>5041</v>
      </c>
      <c r="G806" s="6" t="s">
        <v>38</v>
      </c>
      <c r="H806" s="6" t="s">
        <v>39</v>
      </c>
      <c r="I806" s="8" t="s">
        <v>40</v>
      </c>
      <c r="J806" s="9">
        <v>1</v>
      </c>
      <c r="K806" s="9">
        <v>177</v>
      </c>
      <c r="L806" s="9">
        <v>2022</v>
      </c>
      <c r="M806" s="8" t="s">
        <v>5042</v>
      </c>
      <c r="N806" s="8" t="s">
        <v>42</v>
      </c>
      <c r="O806" s="8" t="s">
        <v>77</v>
      </c>
      <c r="P806" s="6" t="s">
        <v>44</v>
      </c>
      <c r="Q806" s="8" t="s">
        <v>45</v>
      </c>
      <c r="R806" s="10" t="s">
        <v>1261</v>
      </c>
      <c r="S806" s="11"/>
      <c r="T806" s="6"/>
      <c r="U806" s="15" t="str">
        <f>HYPERLINK("https://media.infra-m.ru/1868/1868933/cover/1868933.jpg", "Обложка")</f>
        <v>Обложка</v>
      </c>
      <c r="V806" s="15" t="str">
        <f>HYPERLINK("https://znanium.ru/catalog/product/1868933", "Ознакомиться")</f>
        <v>Ознакомиться</v>
      </c>
      <c r="W806" s="8" t="s">
        <v>304</v>
      </c>
      <c r="X806" s="6"/>
      <c r="Y806" s="6"/>
      <c r="Z806" s="6"/>
      <c r="AA806" s="6" t="s">
        <v>113</v>
      </c>
      <c r="AB806" s="8"/>
    </row>
    <row r="807" spans="1:28" s="4" customFormat="1" ht="51.95" customHeight="1" x14ac:dyDescent="0.2">
      <c r="A807" s="5">
        <v>0</v>
      </c>
      <c r="B807" s="6" t="s">
        <v>5043</v>
      </c>
      <c r="C807" s="13">
        <v>964</v>
      </c>
      <c r="D807" s="8" t="s">
        <v>5044</v>
      </c>
      <c r="E807" s="8" t="s">
        <v>5045</v>
      </c>
      <c r="F807" s="8" t="s">
        <v>5046</v>
      </c>
      <c r="G807" s="6" t="s">
        <v>93</v>
      </c>
      <c r="H807" s="6" t="s">
        <v>39</v>
      </c>
      <c r="I807" s="8" t="s">
        <v>183</v>
      </c>
      <c r="J807" s="9">
        <v>1</v>
      </c>
      <c r="K807" s="9">
        <v>209</v>
      </c>
      <c r="L807" s="9">
        <v>2024</v>
      </c>
      <c r="M807" s="8" t="s">
        <v>5047</v>
      </c>
      <c r="N807" s="8" t="s">
        <v>42</v>
      </c>
      <c r="O807" s="8" t="s">
        <v>77</v>
      </c>
      <c r="P807" s="6" t="s">
        <v>56</v>
      </c>
      <c r="Q807" s="8" t="s">
        <v>57</v>
      </c>
      <c r="R807" s="10" t="s">
        <v>5048</v>
      </c>
      <c r="S807" s="11" t="s">
        <v>5049</v>
      </c>
      <c r="T807" s="6"/>
      <c r="U807" s="15" t="str">
        <f>HYPERLINK("https://media.infra-m.ru/2002/2002595/cover/2002595.jpg", "Обложка")</f>
        <v>Обложка</v>
      </c>
      <c r="V807" s="15" t="str">
        <f>HYPERLINK("https://znanium.ru/catalog/product/988358", "Ознакомиться")</f>
        <v>Ознакомиться</v>
      </c>
      <c r="W807" s="8" t="s">
        <v>328</v>
      </c>
      <c r="X807" s="6"/>
      <c r="Y807" s="6"/>
      <c r="Z807" s="6"/>
      <c r="AA807" s="6" t="s">
        <v>734</v>
      </c>
      <c r="AB807" s="8"/>
    </row>
    <row r="808" spans="1:28" s="4" customFormat="1" ht="42" customHeight="1" x14ac:dyDescent="0.2">
      <c r="A808" s="5">
        <v>0</v>
      </c>
      <c r="B808" s="6" t="s">
        <v>5050</v>
      </c>
      <c r="C808" s="7">
        <v>1364</v>
      </c>
      <c r="D808" s="8" t="s">
        <v>5051</v>
      </c>
      <c r="E808" s="8" t="s">
        <v>5052</v>
      </c>
      <c r="F808" s="8" t="s">
        <v>5053</v>
      </c>
      <c r="G808" s="6" t="s">
        <v>93</v>
      </c>
      <c r="H808" s="6" t="s">
        <v>355</v>
      </c>
      <c r="I808" s="8" t="s">
        <v>183</v>
      </c>
      <c r="J808" s="9">
        <v>1</v>
      </c>
      <c r="K808" s="9">
        <v>274</v>
      </c>
      <c r="L808" s="9">
        <v>2025</v>
      </c>
      <c r="M808" s="8" t="s">
        <v>5054</v>
      </c>
      <c r="N808" s="8" t="s">
        <v>42</v>
      </c>
      <c r="O808" s="8" t="s">
        <v>77</v>
      </c>
      <c r="P808" s="6" t="s">
        <v>56</v>
      </c>
      <c r="Q808" s="8" t="s">
        <v>57</v>
      </c>
      <c r="R808" s="10" t="s">
        <v>5055</v>
      </c>
      <c r="S808" s="11"/>
      <c r="T808" s="6"/>
      <c r="U808" s="15" t="str">
        <f>HYPERLINK("https://media.infra-m.ru/2171/2171175/cover/2171175.jpg", "Обложка")</f>
        <v>Обложка</v>
      </c>
      <c r="V808" s="15" t="str">
        <f>HYPERLINK("https://znanium.ru/catalog/product/2129568", "Ознакомиться")</f>
        <v>Ознакомиться</v>
      </c>
      <c r="W808" s="8"/>
      <c r="X808" s="6"/>
      <c r="Y808" s="6"/>
      <c r="Z808" s="6"/>
      <c r="AA808" s="6" t="s">
        <v>80</v>
      </c>
      <c r="AB808" s="8"/>
    </row>
    <row r="809" spans="1:28" s="4" customFormat="1" ht="51.95" customHeight="1" x14ac:dyDescent="0.2">
      <c r="A809" s="5">
        <v>0</v>
      </c>
      <c r="B809" s="6" t="s">
        <v>5056</v>
      </c>
      <c r="C809" s="7">
        <v>1320</v>
      </c>
      <c r="D809" s="8" t="s">
        <v>5057</v>
      </c>
      <c r="E809" s="8" t="s">
        <v>5058</v>
      </c>
      <c r="F809" s="8" t="s">
        <v>5059</v>
      </c>
      <c r="G809" s="6" t="s">
        <v>93</v>
      </c>
      <c r="H809" s="6" t="s">
        <v>355</v>
      </c>
      <c r="I809" s="8" t="s">
        <v>174</v>
      </c>
      <c r="J809" s="9">
        <v>1</v>
      </c>
      <c r="K809" s="9">
        <v>288</v>
      </c>
      <c r="L809" s="9">
        <v>2024</v>
      </c>
      <c r="M809" s="8" t="s">
        <v>5060</v>
      </c>
      <c r="N809" s="8" t="s">
        <v>42</v>
      </c>
      <c r="O809" s="8" t="s">
        <v>77</v>
      </c>
      <c r="P809" s="6" t="s">
        <v>195</v>
      </c>
      <c r="Q809" s="8" t="s">
        <v>57</v>
      </c>
      <c r="R809" s="10" t="s">
        <v>5055</v>
      </c>
      <c r="S809" s="11" t="s">
        <v>5061</v>
      </c>
      <c r="T809" s="6"/>
      <c r="U809" s="15" t="str">
        <f>HYPERLINK("https://media.infra-m.ru/2103/2103697/cover/2103697.jpg", "Обложка")</f>
        <v>Обложка</v>
      </c>
      <c r="V809" s="15" t="str">
        <f>HYPERLINK("https://znanium.ru/catalog/product/2103697", "Ознакомиться")</f>
        <v>Ознакомиться</v>
      </c>
      <c r="W809" s="8" t="s">
        <v>2351</v>
      </c>
      <c r="X809" s="6"/>
      <c r="Y809" s="6"/>
      <c r="Z809" s="6"/>
      <c r="AA809" s="6" t="s">
        <v>48</v>
      </c>
      <c r="AB809" s="8"/>
    </row>
    <row r="810" spans="1:28" s="4" customFormat="1" ht="51.95" customHeight="1" x14ac:dyDescent="0.2">
      <c r="A810" s="5">
        <v>0</v>
      </c>
      <c r="B810" s="6" t="s">
        <v>5062</v>
      </c>
      <c r="C810" s="7">
        <v>2564</v>
      </c>
      <c r="D810" s="8" t="s">
        <v>5063</v>
      </c>
      <c r="E810" s="8" t="s">
        <v>5064</v>
      </c>
      <c r="F810" s="8" t="s">
        <v>5065</v>
      </c>
      <c r="G810" s="6" t="s">
        <v>93</v>
      </c>
      <c r="H810" s="6" t="s">
        <v>5066</v>
      </c>
      <c r="I810" s="8"/>
      <c r="J810" s="9">
        <v>1</v>
      </c>
      <c r="K810" s="9">
        <v>512</v>
      </c>
      <c r="L810" s="9">
        <v>2025</v>
      </c>
      <c r="M810" s="8" t="s">
        <v>5067</v>
      </c>
      <c r="N810" s="8" t="s">
        <v>42</v>
      </c>
      <c r="O810" s="8" t="s">
        <v>77</v>
      </c>
      <c r="P810" s="6" t="s">
        <v>195</v>
      </c>
      <c r="Q810" s="8" t="s">
        <v>57</v>
      </c>
      <c r="R810" s="10" t="s">
        <v>458</v>
      </c>
      <c r="S810" s="11" t="s">
        <v>5068</v>
      </c>
      <c r="T810" s="6"/>
      <c r="U810" s="15" t="str">
        <f>HYPERLINK("https://media.infra-m.ru/2184/2184947/cover/2184947.jpg", "Обложка")</f>
        <v>Обложка</v>
      </c>
      <c r="V810" s="15" t="str">
        <f>HYPERLINK("https://znanium.ru/catalog/product/2184947", "Ознакомиться")</f>
        <v>Ознакомиться</v>
      </c>
      <c r="W810" s="8" t="s">
        <v>4840</v>
      </c>
      <c r="X810" s="6"/>
      <c r="Y810" s="6"/>
      <c r="Z810" s="6"/>
      <c r="AA810" s="6" t="s">
        <v>5069</v>
      </c>
      <c r="AB810" s="8"/>
    </row>
    <row r="811" spans="1:28" s="4" customFormat="1" ht="51.95" customHeight="1" x14ac:dyDescent="0.2">
      <c r="A811" s="5">
        <v>0</v>
      </c>
      <c r="B811" s="6" t="s">
        <v>5070</v>
      </c>
      <c r="C811" s="7">
        <v>1804</v>
      </c>
      <c r="D811" s="8" t="s">
        <v>5071</v>
      </c>
      <c r="E811" s="8" t="s">
        <v>5058</v>
      </c>
      <c r="F811" s="8" t="s">
        <v>5072</v>
      </c>
      <c r="G811" s="6" t="s">
        <v>133</v>
      </c>
      <c r="H811" s="6" t="s">
        <v>39</v>
      </c>
      <c r="I811" s="8" t="s">
        <v>183</v>
      </c>
      <c r="J811" s="9">
        <v>1</v>
      </c>
      <c r="K811" s="9">
        <v>384</v>
      </c>
      <c r="L811" s="9">
        <v>2024</v>
      </c>
      <c r="M811" s="8" t="s">
        <v>5073</v>
      </c>
      <c r="N811" s="8" t="s">
        <v>42</v>
      </c>
      <c r="O811" s="8" t="s">
        <v>77</v>
      </c>
      <c r="P811" s="6" t="s">
        <v>195</v>
      </c>
      <c r="Q811" s="8" t="s">
        <v>57</v>
      </c>
      <c r="R811" s="10" t="s">
        <v>5055</v>
      </c>
      <c r="S811" s="11" t="s">
        <v>5074</v>
      </c>
      <c r="T811" s="6"/>
      <c r="U811" s="15" t="str">
        <f>HYPERLINK("https://media.infra-m.ru/2140/2140764/cover/2140764.jpg", "Обложка")</f>
        <v>Обложка</v>
      </c>
      <c r="V811" s="15" t="str">
        <f>HYPERLINK("https://znanium.ru/catalog/product/1913864", "Ознакомиться")</f>
        <v>Ознакомиться</v>
      </c>
      <c r="W811" s="8" t="s">
        <v>5075</v>
      </c>
      <c r="X811" s="6"/>
      <c r="Y811" s="6"/>
      <c r="Z811" s="6"/>
      <c r="AA811" s="6" t="s">
        <v>48</v>
      </c>
      <c r="AB811" s="8"/>
    </row>
    <row r="812" spans="1:28" s="4" customFormat="1" ht="51.95" customHeight="1" x14ac:dyDescent="0.2">
      <c r="A812" s="5">
        <v>0</v>
      </c>
      <c r="B812" s="6" t="s">
        <v>5076</v>
      </c>
      <c r="C812" s="7">
        <v>1730</v>
      </c>
      <c r="D812" s="8" t="s">
        <v>5077</v>
      </c>
      <c r="E812" s="8" t="s">
        <v>5058</v>
      </c>
      <c r="F812" s="8" t="s">
        <v>5078</v>
      </c>
      <c r="G812" s="6" t="s">
        <v>93</v>
      </c>
      <c r="H812" s="6" t="s">
        <v>39</v>
      </c>
      <c r="I812" s="8" t="s">
        <v>202</v>
      </c>
      <c r="J812" s="9">
        <v>1</v>
      </c>
      <c r="K812" s="9">
        <v>384</v>
      </c>
      <c r="L812" s="9">
        <v>2021</v>
      </c>
      <c r="M812" s="8" t="s">
        <v>5079</v>
      </c>
      <c r="N812" s="8" t="s">
        <v>42</v>
      </c>
      <c r="O812" s="8" t="s">
        <v>77</v>
      </c>
      <c r="P812" s="6" t="s">
        <v>195</v>
      </c>
      <c r="Q812" s="8" t="s">
        <v>204</v>
      </c>
      <c r="R812" s="10" t="s">
        <v>5080</v>
      </c>
      <c r="S812" s="11" t="s">
        <v>5074</v>
      </c>
      <c r="T812" s="6"/>
      <c r="U812" s="15" t="str">
        <f>HYPERLINK("https://media.infra-m.ru/1950/1950296/cover/1950296.jpg", "Обложка")</f>
        <v>Обложка</v>
      </c>
      <c r="V812" s="15" t="str">
        <f>HYPERLINK("https://znanium.ru/catalog/product/1178787", "Ознакомиться")</f>
        <v>Ознакомиться</v>
      </c>
      <c r="W812" s="8" t="s">
        <v>5075</v>
      </c>
      <c r="X812" s="6"/>
      <c r="Y812" s="6"/>
      <c r="Z812" s="6" t="s">
        <v>208</v>
      </c>
      <c r="AA812" s="6" t="s">
        <v>209</v>
      </c>
      <c r="AB812" s="8"/>
    </row>
    <row r="813" spans="1:28" s="4" customFormat="1" ht="42" customHeight="1" x14ac:dyDescent="0.2">
      <c r="A813" s="5">
        <v>0</v>
      </c>
      <c r="B813" s="6" t="s">
        <v>5081</v>
      </c>
      <c r="C813" s="7">
        <v>1964</v>
      </c>
      <c r="D813" s="8" t="s">
        <v>5082</v>
      </c>
      <c r="E813" s="8" t="s">
        <v>5064</v>
      </c>
      <c r="F813" s="8" t="s">
        <v>5083</v>
      </c>
      <c r="G813" s="6" t="s">
        <v>133</v>
      </c>
      <c r="H813" s="6" t="s">
        <v>815</v>
      </c>
      <c r="I813" s="8"/>
      <c r="J813" s="9">
        <v>1</v>
      </c>
      <c r="K813" s="9">
        <v>336</v>
      </c>
      <c r="L813" s="9">
        <v>2023</v>
      </c>
      <c r="M813" s="8" t="s">
        <v>5084</v>
      </c>
      <c r="N813" s="8" t="s">
        <v>42</v>
      </c>
      <c r="O813" s="8" t="s">
        <v>77</v>
      </c>
      <c r="P813" s="6" t="s">
        <v>195</v>
      </c>
      <c r="Q813" s="8" t="s">
        <v>57</v>
      </c>
      <c r="R813" s="10" t="s">
        <v>5055</v>
      </c>
      <c r="S813" s="11"/>
      <c r="T813" s="6"/>
      <c r="U813" s="15" t="str">
        <f>HYPERLINK("https://media.infra-m.ru/1906/1906798/cover/1906798.jpg", "Обложка")</f>
        <v>Обложка</v>
      </c>
      <c r="V813" s="15" t="str">
        <f>HYPERLINK("https://znanium.ru/catalog/product/1063698", "Ознакомиться")</f>
        <v>Ознакомиться</v>
      </c>
      <c r="W813" s="8" t="s">
        <v>401</v>
      </c>
      <c r="X813" s="6"/>
      <c r="Y813" s="6"/>
      <c r="Z813" s="6"/>
      <c r="AA813" s="6" t="s">
        <v>1675</v>
      </c>
      <c r="AB813" s="8"/>
    </row>
    <row r="814" spans="1:28" s="4" customFormat="1" ht="51.95" customHeight="1" x14ac:dyDescent="0.2">
      <c r="A814" s="5">
        <v>0</v>
      </c>
      <c r="B814" s="6" t="s">
        <v>5085</v>
      </c>
      <c r="C814" s="7">
        <v>1860</v>
      </c>
      <c r="D814" s="8" t="s">
        <v>5086</v>
      </c>
      <c r="E814" s="8" t="s">
        <v>5064</v>
      </c>
      <c r="F814" s="8" t="s">
        <v>5087</v>
      </c>
      <c r="G814" s="6" t="s">
        <v>93</v>
      </c>
      <c r="H814" s="6" t="s">
        <v>39</v>
      </c>
      <c r="I814" s="8" t="s">
        <v>2141</v>
      </c>
      <c r="J814" s="9">
        <v>1</v>
      </c>
      <c r="K814" s="9">
        <v>414</v>
      </c>
      <c r="L814" s="9">
        <v>2023</v>
      </c>
      <c r="M814" s="8" t="s">
        <v>5088</v>
      </c>
      <c r="N814" s="8" t="s">
        <v>42</v>
      </c>
      <c r="O814" s="8" t="s">
        <v>77</v>
      </c>
      <c r="P814" s="6" t="s">
        <v>195</v>
      </c>
      <c r="Q814" s="8" t="s">
        <v>57</v>
      </c>
      <c r="R814" s="10" t="s">
        <v>5055</v>
      </c>
      <c r="S814" s="11" t="s">
        <v>5089</v>
      </c>
      <c r="T814" s="6"/>
      <c r="U814" s="15" t="str">
        <f>HYPERLINK("https://media.infra-m.ru/1971/1971064/cover/1971064.jpg", "Обложка")</f>
        <v>Обложка</v>
      </c>
      <c r="V814" s="15" t="str">
        <f>HYPERLINK("https://znanium.ru/catalog/product/1971064", "Ознакомиться")</f>
        <v>Ознакомиться</v>
      </c>
      <c r="W814" s="8" t="s">
        <v>159</v>
      </c>
      <c r="X814" s="6"/>
      <c r="Y814" s="6"/>
      <c r="Z814" s="6"/>
      <c r="AA814" s="6" t="s">
        <v>864</v>
      </c>
      <c r="AB814" s="8"/>
    </row>
    <row r="815" spans="1:28" s="4" customFormat="1" ht="51.95" customHeight="1" x14ac:dyDescent="0.2">
      <c r="A815" s="5">
        <v>0</v>
      </c>
      <c r="B815" s="6" t="s">
        <v>5090</v>
      </c>
      <c r="C815" s="7">
        <v>2074</v>
      </c>
      <c r="D815" s="8" t="s">
        <v>5091</v>
      </c>
      <c r="E815" s="8" t="s">
        <v>5064</v>
      </c>
      <c r="F815" s="8" t="s">
        <v>5087</v>
      </c>
      <c r="G815" s="6" t="s">
        <v>93</v>
      </c>
      <c r="H815" s="6" t="s">
        <v>39</v>
      </c>
      <c r="I815" s="8" t="s">
        <v>202</v>
      </c>
      <c r="J815" s="9">
        <v>1</v>
      </c>
      <c r="K815" s="9">
        <v>414</v>
      </c>
      <c r="L815" s="9">
        <v>2025</v>
      </c>
      <c r="M815" s="8" t="s">
        <v>5092</v>
      </c>
      <c r="N815" s="8" t="s">
        <v>42</v>
      </c>
      <c r="O815" s="8" t="s">
        <v>77</v>
      </c>
      <c r="P815" s="6" t="s">
        <v>195</v>
      </c>
      <c r="Q815" s="8" t="s">
        <v>204</v>
      </c>
      <c r="R815" s="10" t="s">
        <v>5093</v>
      </c>
      <c r="S815" s="11" t="s">
        <v>5094</v>
      </c>
      <c r="T815" s="6"/>
      <c r="U815" s="15" t="str">
        <f>HYPERLINK("https://media.infra-m.ru/2163/2163849/cover/2163849.jpg", "Обложка")</f>
        <v>Обложка</v>
      </c>
      <c r="V815" s="15" t="str">
        <f>HYPERLINK("https://znanium.ru/catalog/product/2163187", "Ознакомиться")</f>
        <v>Ознакомиться</v>
      </c>
      <c r="W815" s="8" t="s">
        <v>159</v>
      </c>
      <c r="X815" s="6"/>
      <c r="Y815" s="6"/>
      <c r="Z815" s="6" t="s">
        <v>208</v>
      </c>
      <c r="AA815" s="6" t="s">
        <v>1140</v>
      </c>
      <c r="AB815" s="8"/>
    </row>
    <row r="816" spans="1:28" s="4" customFormat="1" ht="51.95" customHeight="1" x14ac:dyDescent="0.2">
      <c r="A816" s="5">
        <v>0</v>
      </c>
      <c r="B816" s="6" t="s">
        <v>5095</v>
      </c>
      <c r="C816" s="7">
        <v>1100</v>
      </c>
      <c r="D816" s="8" t="s">
        <v>5096</v>
      </c>
      <c r="E816" s="8" t="s">
        <v>5058</v>
      </c>
      <c r="F816" s="8" t="s">
        <v>5087</v>
      </c>
      <c r="G816" s="6" t="s">
        <v>93</v>
      </c>
      <c r="H816" s="6" t="s">
        <v>39</v>
      </c>
      <c r="I816" s="8" t="s">
        <v>2141</v>
      </c>
      <c r="J816" s="9">
        <v>1</v>
      </c>
      <c r="K816" s="9">
        <v>366</v>
      </c>
      <c r="L816" s="9">
        <v>2018</v>
      </c>
      <c r="M816" s="8" t="s">
        <v>5097</v>
      </c>
      <c r="N816" s="8" t="s">
        <v>42</v>
      </c>
      <c r="O816" s="8" t="s">
        <v>77</v>
      </c>
      <c r="P816" s="6" t="s">
        <v>195</v>
      </c>
      <c r="Q816" s="8" t="s">
        <v>57</v>
      </c>
      <c r="R816" s="10" t="s">
        <v>5055</v>
      </c>
      <c r="S816" s="11" t="s">
        <v>5098</v>
      </c>
      <c r="T816" s="6"/>
      <c r="U816" s="15" t="str">
        <f>HYPERLINK("https://media.infra-m.ru/0949/0949699/cover/949699.jpg", "Обложка")</f>
        <v>Обложка</v>
      </c>
      <c r="V816" s="15" t="str">
        <f>HYPERLINK("https://znanium.ru/catalog/product/1971064", "Ознакомиться")</f>
        <v>Ознакомиться</v>
      </c>
      <c r="W816" s="8" t="s">
        <v>159</v>
      </c>
      <c r="X816" s="6"/>
      <c r="Y816" s="6"/>
      <c r="Z816" s="6"/>
      <c r="AA816" s="6" t="s">
        <v>80</v>
      </c>
      <c r="AB816" s="8"/>
    </row>
    <row r="817" spans="1:28" s="4" customFormat="1" ht="51.95" customHeight="1" x14ac:dyDescent="0.2">
      <c r="A817" s="5">
        <v>0</v>
      </c>
      <c r="B817" s="6" t="s">
        <v>5099</v>
      </c>
      <c r="C817" s="7">
        <v>1844</v>
      </c>
      <c r="D817" s="8" t="s">
        <v>5100</v>
      </c>
      <c r="E817" s="8" t="s">
        <v>5058</v>
      </c>
      <c r="F817" s="8" t="s">
        <v>4456</v>
      </c>
      <c r="G817" s="6" t="s">
        <v>93</v>
      </c>
      <c r="H817" s="6" t="s">
        <v>39</v>
      </c>
      <c r="I817" s="8" t="s">
        <v>174</v>
      </c>
      <c r="J817" s="9">
        <v>1</v>
      </c>
      <c r="K817" s="9">
        <v>368</v>
      </c>
      <c r="L817" s="9">
        <v>2025</v>
      </c>
      <c r="M817" s="8" t="s">
        <v>5101</v>
      </c>
      <c r="N817" s="8" t="s">
        <v>42</v>
      </c>
      <c r="O817" s="8" t="s">
        <v>77</v>
      </c>
      <c r="P817" s="6" t="s">
        <v>56</v>
      </c>
      <c r="Q817" s="8" t="s">
        <v>196</v>
      </c>
      <c r="R817" s="10" t="s">
        <v>5055</v>
      </c>
      <c r="S817" s="11" t="s">
        <v>5102</v>
      </c>
      <c r="T817" s="6"/>
      <c r="U817" s="15" t="str">
        <f>HYPERLINK("https://media.infra-m.ru/2188/2188212/cover/2188212.jpg", "Обложка")</f>
        <v>Обложка</v>
      </c>
      <c r="V817" s="15" t="str">
        <f>HYPERLINK("https://znanium.ru/catalog/product/2002579", "Ознакомиться")</f>
        <v>Ознакомиться</v>
      </c>
      <c r="W817" s="8" t="s">
        <v>2960</v>
      </c>
      <c r="X817" s="6"/>
      <c r="Y817" s="6"/>
      <c r="Z817" s="6"/>
      <c r="AA817" s="6" t="s">
        <v>305</v>
      </c>
      <c r="AB817" s="8"/>
    </row>
    <row r="818" spans="1:28" s="4" customFormat="1" ht="42" customHeight="1" x14ac:dyDescent="0.2">
      <c r="A818" s="5">
        <v>0</v>
      </c>
      <c r="B818" s="6" t="s">
        <v>5103</v>
      </c>
      <c r="C818" s="7">
        <v>1134</v>
      </c>
      <c r="D818" s="8" t="s">
        <v>5104</v>
      </c>
      <c r="E818" s="8" t="s">
        <v>5105</v>
      </c>
      <c r="F818" s="8" t="s">
        <v>5106</v>
      </c>
      <c r="G818" s="6" t="s">
        <v>38</v>
      </c>
      <c r="H818" s="6" t="s">
        <v>39</v>
      </c>
      <c r="I818" s="8" t="s">
        <v>363</v>
      </c>
      <c r="J818" s="9">
        <v>1</v>
      </c>
      <c r="K818" s="9">
        <v>226</v>
      </c>
      <c r="L818" s="9">
        <v>2025</v>
      </c>
      <c r="M818" s="8" t="s">
        <v>5107</v>
      </c>
      <c r="N818" s="8" t="s">
        <v>66</v>
      </c>
      <c r="O818" s="8" t="s">
        <v>103</v>
      </c>
      <c r="P818" s="6" t="s">
        <v>44</v>
      </c>
      <c r="Q818" s="8" t="s">
        <v>45</v>
      </c>
      <c r="R818" s="10" t="s">
        <v>1880</v>
      </c>
      <c r="S818" s="11"/>
      <c r="T818" s="6"/>
      <c r="U818" s="15" t="str">
        <f>HYPERLINK("https://media.infra-m.ru/2167/2167892/cover/2167892.jpg", "Обложка")</f>
        <v>Обложка</v>
      </c>
      <c r="V818" s="12"/>
      <c r="W818" s="8" t="s">
        <v>3234</v>
      </c>
      <c r="X818" s="6"/>
      <c r="Y818" s="6"/>
      <c r="Z818" s="6"/>
      <c r="AA818" s="6" t="s">
        <v>80</v>
      </c>
      <c r="AB818" s="8"/>
    </row>
    <row r="819" spans="1:28" s="4" customFormat="1" ht="42" customHeight="1" x14ac:dyDescent="0.2">
      <c r="A819" s="5">
        <v>0</v>
      </c>
      <c r="B819" s="6" t="s">
        <v>5108</v>
      </c>
      <c r="C819" s="13">
        <v>540</v>
      </c>
      <c r="D819" s="8" t="s">
        <v>5109</v>
      </c>
      <c r="E819" s="8" t="s">
        <v>5110</v>
      </c>
      <c r="F819" s="8" t="s">
        <v>84</v>
      </c>
      <c r="G819" s="6" t="s">
        <v>38</v>
      </c>
      <c r="H819" s="6" t="s">
        <v>39</v>
      </c>
      <c r="I819" s="8" t="s">
        <v>40</v>
      </c>
      <c r="J819" s="9">
        <v>1</v>
      </c>
      <c r="K819" s="9">
        <v>121</v>
      </c>
      <c r="L819" s="9">
        <v>2022</v>
      </c>
      <c r="M819" s="8" t="s">
        <v>5111</v>
      </c>
      <c r="N819" s="8" t="s">
        <v>66</v>
      </c>
      <c r="O819" s="8" t="s">
        <v>67</v>
      </c>
      <c r="P819" s="6" t="s">
        <v>44</v>
      </c>
      <c r="Q819" s="8" t="s">
        <v>45</v>
      </c>
      <c r="R819" s="10" t="s">
        <v>3260</v>
      </c>
      <c r="S819" s="11"/>
      <c r="T819" s="6"/>
      <c r="U819" s="15" t="str">
        <f>HYPERLINK("https://media.infra-m.ru/1864/1864111/cover/1864111.jpg", "Обложка")</f>
        <v>Обложка</v>
      </c>
      <c r="V819" s="15" t="str">
        <f>HYPERLINK("https://znanium.ru/catalog/product/1864111", "Ознакомиться")</f>
        <v>Ознакомиться</v>
      </c>
      <c r="W819" s="8" t="s">
        <v>87</v>
      </c>
      <c r="X819" s="6"/>
      <c r="Y819" s="6"/>
      <c r="Z819" s="6"/>
      <c r="AA819" s="6" t="s">
        <v>160</v>
      </c>
      <c r="AB819" s="8"/>
    </row>
    <row r="820" spans="1:28" s="4" customFormat="1" ht="42" customHeight="1" x14ac:dyDescent="0.2">
      <c r="A820" s="5">
        <v>0</v>
      </c>
      <c r="B820" s="6" t="s">
        <v>5112</v>
      </c>
      <c r="C820" s="7">
        <v>1270</v>
      </c>
      <c r="D820" s="8" t="s">
        <v>5113</v>
      </c>
      <c r="E820" s="8" t="s">
        <v>5114</v>
      </c>
      <c r="F820" s="8" t="s">
        <v>5115</v>
      </c>
      <c r="G820" s="6" t="s">
        <v>38</v>
      </c>
      <c r="H820" s="6" t="s">
        <v>39</v>
      </c>
      <c r="I820" s="8" t="s">
        <v>363</v>
      </c>
      <c r="J820" s="9">
        <v>1</v>
      </c>
      <c r="K820" s="9">
        <v>270</v>
      </c>
      <c r="L820" s="9">
        <v>2024</v>
      </c>
      <c r="M820" s="8" t="s">
        <v>5116</v>
      </c>
      <c r="N820" s="8" t="s">
        <v>66</v>
      </c>
      <c r="O820" s="8" t="s">
        <v>67</v>
      </c>
      <c r="P820" s="6" t="s">
        <v>44</v>
      </c>
      <c r="Q820" s="8" t="s">
        <v>45</v>
      </c>
      <c r="R820" s="10" t="s">
        <v>5117</v>
      </c>
      <c r="S820" s="11"/>
      <c r="T820" s="6"/>
      <c r="U820" s="15" t="str">
        <f>HYPERLINK("https://media.infra-m.ru/2125/2125173/cover/2125173.jpg", "Обложка")</f>
        <v>Обложка</v>
      </c>
      <c r="V820" s="12"/>
      <c r="W820" s="8" t="s">
        <v>365</v>
      </c>
      <c r="X820" s="6" t="s">
        <v>553</v>
      </c>
      <c r="Y820" s="6"/>
      <c r="Z820" s="6"/>
      <c r="AA820" s="6" t="s">
        <v>71</v>
      </c>
      <c r="AB820" s="8"/>
    </row>
    <row r="821" spans="1:28" s="4" customFormat="1" ht="42" customHeight="1" x14ac:dyDescent="0.2">
      <c r="A821" s="5">
        <v>0</v>
      </c>
      <c r="B821" s="6" t="s">
        <v>5118</v>
      </c>
      <c r="C821" s="13">
        <v>464</v>
      </c>
      <c r="D821" s="8" t="s">
        <v>5119</v>
      </c>
      <c r="E821" s="8" t="s">
        <v>5120</v>
      </c>
      <c r="F821" s="8" t="s">
        <v>2643</v>
      </c>
      <c r="G821" s="6" t="s">
        <v>38</v>
      </c>
      <c r="H821" s="6" t="s">
        <v>39</v>
      </c>
      <c r="I821" s="8" t="s">
        <v>40</v>
      </c>
      <c r="J821" s="9">
        <v>1</v>
      </c>
      <c r="K821" s="9">
        <v>100</v>
      </c>
      <c r="L821" s="9">
        <v>2024</v>
      </c>
      <c r="M821" s="8" t="s">
        <v>5121</v>
      </c>
      <c r="N821" s="8" t="s">
        <v>66</v>
      </c>
      <c r="O821" s="8" t="s">
        <v>67</v>
      </c>
      <c r="P821" s="6" t="s">
        <v>44</v>
      </c>
      <c r="Q821" s="8" t="s">
        <v>45</v>
      </c>
      <c r="R821" s="10" t="s">
        <v>5122</v>
      </c>
      <c r="S821" s="11"/>
      <c r="T821" s="6"/>
      <c r="U821" s="15" t="str">
        <f>HYPERLINK("https://media.infra-m.ru/2082/2082160/cover/2082160.jpg", "Обложка")</f>
        <v>Обложка</v>
      </c>
      <c r="V821" s="15" t="str">
        <f>HYPERLINK("https://znanium.ru/catalog/product/1168576", "Ознакомиться")</f>
        <v>Ознакомиться</v>
      </c>
      <c r="W821" s="8" t="s">
        <v>59</v>
      </c>
      <c r="X821" s="6"/>
      <c r="Y821" s="6"/>
      <c r="Z821" s="6"/>
      <c r="AA821" s="6" t="s">
        <v>60</v>
      </c>
      <c r="AB821" s="8"/>
    </row>
    <row r="822" spans="1:28" s="4" customFormat="1" ht="51.95" customHeight="1" x14ac:dyDescent="0.2">
      <c r="A822" s="5">
        <v>0</v>
      </c>
      <c r="B822" s="6" t="s">
        <v>5123</v>
      </c>
      <c r="C822" s="13">
        <v>794</v>
      </c>
      <c r="D822" s="8" t="s">
        <v>5124</v>
      </c>
      <c r="E822" s="8" t="s">
        <v>5125</v>
      </c>
      <c r="F822" s="8" t="s">
        <v>5126</v>
      </c>
      <c r="G822" s="6" t="s">
        <v>38</v>
      </c>
      <c r="H822" s="6" t="s">
        <v>39</v>
      </c>
      <c r="I822" s="8" t="s">
        <v>40</v>
      </c>
      <c r="J822" s="9">
        <v>1</v>
      </c>
      <c r="K822" s="9">
        <v>159</v>
      </c>
      <c r="L822" s="9">
        <v>2025</v>
      </c>
      <c r="M822" s="8" t="s">
        <v>5127</v>
      </c>
      <c r="N822" s="8" t="s">
        <v>42</v>
      </c>
      <c r="O822" s="8" t="s">
        <v>43</v>
      </c>
      <c r="P822" s="6" t="s">
        <v>44</v>
      </c>
      <c r="Q822" s="8" t="s">
        <v>45</v>
      </c>
      <c r="R822" s="10" t="s">
        <v>5128</v>
      </c>
      <c r="S822" s="11"/>
      <c r="T822" s="6"/>
      <c r="U822" s="15" t="str">
        <f>HYPERLINK("https://media.infra-m.ru/2169/2169316/cover/2169316.jpg", "Обложка")</f>
        <v>Обложка</v>
      </c>
      <c r="V822" s="15" t="str">
        <f>HYPERLINK("https://znanium.ru/catalog/product/1210062", "Ознакомиться")</f>
        <v>Ознакомиться</v>
      </c>
      <c r="W822" s="8" t="s">
        <v>5129</v>
      </c>
      <c r="X822" s="6"/>
      <c r="Y822" s="6"/>
      <c r="Z822" s="6"/>
      <c r="AA822" s="6" t="s">
        <v>209</v>
      </c>
      <c r="AB822" s="8"/>
    </row>
    <row r="823" spans="1:28" s="4" customFormat="1" ht="44.1" customHeight="1" x14ac:dyDescent="0.2">
      <c r="A823" s="5">
        <v>0</v>
      </c>
      <c r="B823" s="6" t="s">
        <v>5130</v>
      </c>
      <c r="C823" s="7">
        <v>1560</v>
      </c>
      <c r="D823" s="8" t="s">
        <v>5131</v>
      </c>
      <c r="E823" s="8" t="s">
        <v>5132</v>
      </c>
      <c r="F823" s="8" t="s">
        <v>1558</v>
      </c>
      <c r="G823" s="6" t="s">
        <v>133</v>
      </c>
      <c r="H823" s="6" t="s">
        <v>39</v>
      </c>
      <c r="I823" s="8" t="s">
        <v>174</v>
      </c>
      <c r="J823" s="9">
        <v>1</v>
      </c>
      <c r="K823" s="9">
        <v>292</v>
      </c>
      <c r="L823" s="9">
        <v>2025</v>
      </c>
      <c r="M823" s="8" t="s">
        <v>5133</v>
      </c>
      <c r="N823" s="8" t="s">
        <v>66</v>
      </c>
      <c r="O823" s="8" t="s">
        <v>141</v>
      </c>
      <c r="P823" s="6" t="s">
        <v>56</v>
      </c>
      <c r="Q823" s="8" t="s">
        <v>196</v>
      </c>
      <c r="R823" s="10" t="s">
        <v>5134</v>
      </c>
      <c r="S823" s="11"/>
      <c r="T823" s="6"/>
      <c r="U823" s="15" t="str">
        <f>HYPERLINK("https://media.infra-m.ru/2023/2023027/cover/2023027.jpg", "Обложка")</f>
        <v>Обложка</v>
      </c>
      <c r="V823" s="15" t="str">
        <f>HYPERLINK("https://znanium.ru/catalog/product/2023027", "Ознакомиться")</f>
        <v>Ознакомиться</v>
      </c>
      <c r="W823" s="8" t="s">
        <v>1554</v>
      </c>
      <c r="X823" s="6" t="s">
        <v>725</v>
      </c>
      <c r="Y823" s="6"/>
      <c r="Z823" s="6"/>
      <c r="AA823" s="6" t="s">
        <v>218</v>
      </c>
      <c r="AB823" s="8"/>
    </row>
    <row r="824" spans="1:28" s="4" customFormat="1" ht="51.95" customHeight="1" x14ac:dyDescent="0.2">
      <c r="A824" s="5">
        <v>0</v>
      </c>
      <c r="B824" s="6" t="s">
        <v>5135</v>
      </c>
      <c r="C824" s="13">
        <v>353</v>
      </c>
      <c r="D824" s="8" t="s">
        <v>5136</v>
      </c>
      <c r="E824" s="8" t="s">
        <v>5137</v>
      </c>
      <c r="F824" s="8" t="s">
        <v>1278</v>
      </c>
      <c r="G824" s="6" t="s">
        <v>38</v>
      </c>
      <c r="H824" s="6" t="s">
        <v>355</v>
      </c>
      <c r="I824" s="8"/>
      <c r="J824" s="9">
        <v>1</v>
      </c>
      <c r="K824" s="9">
        <v>98</v>
      </c>
      <c r="L824" s="9">
        <v>2024</v>
      </c>
      <c r="M824" s="8" t="s">
        <v>5138</v>
      </c>
      <c r="N824" s="8" t="s">
        <v>66</v>
      </c>
      <c r="O824" s="8" t="s">
        <v>67</v>
      </c>
      <c r="P824" s="6" t="s">
        <v>1779</v>
      </c>
      <c r="Q824" s="8" t="s">
        <v>215</v>
      </c>
      <c r="R824" s="10" t="s">
        <v>5139</v>
      </c>
      <c r="S824" s="11"/>
      <c r="T824" s="6"/>
      <c r="U824" s="15" t="str">
        <f>HYPERLINK("https://media.infra-m.ru/2093/2093939/cover/2093939.jpg", "Обложка")</f>
        <v>Обложка</v>
      </c>
      <c r="V824" s="15" t="str">
        <f>HYPERLINK("https://znanium.ru/catalog/product/2093939", "Ознакомиться")</f>
        <v>Ознакомиться</v>
      </c>
      <c r="W824" s="8"/>
      <c r="X824" s="6"/>
      <c r="Y824" s="6"/>
      <c r="Z824" s="6"/>
      <c r="AA824" s="6" t="s">
        <v>864</v>
      </c>
      <c r="AB824" s="8"/>
    </row>
    <row r="825" spans="1:28" s="4" customFormat="1" ht="51.95" customHeight="1" x14ac:dyDescent="0.2">
      <c r="A825" s="5">
        <v>0</v>
      </c>
      <c r="B825" s="6" t="s">
        <v>5140</v>
      </c>
      <c r="C825" s="13">
        <v>164.9</v>
      </c>
      <c r="D825" s="8" t="s">
        <v>5141</v>
      </c>
      <c r="E825" s="8" t="s">
        <v>5142</v>
      </c>
      <c r="F825" s="8"/>
      <c r="G825" s="6" t="s">
        <v>38</v>
      </c>
      <c r="H825" s="6" t="s">
        <v>355</v>
      </c>
      <c r="I825" s="8"/>
      <c r="J825" s="9">
        <v>1</v>
      </c>
      <c r="K825" s="9">
        <v>96</v>
      </c>
      <c r="L825" s="9">
        <v>2018</v>
      </c>
      <c r="M825" s="8" t="s">
        <v>5143</v>
      </c>
      <c r="N825" s="8" t="s">
        <v>66</v>
      </c>
      <c r="O825" s="8" t="s">
        <v>67</v>
      </c>
      <c r="P825" s="6" t="s">
        <v>1779</v>
      </c>
      <c r="Q825" s="8" t="s">
        <v>215</v>
      </c>
      <c r="R825" s="10" t="s">
        <v>5139</v>
      </c>
      <c r="S825" s="11"/>
      <c r="T825" s="6"/>
      <c r="U825" s="15" t="str">
        <f>HYPERLINK("https://media.infra-m.ru/0946/0946444/cover/946444.jpg", "Обложка")</f>
        <v>Обложка</v>
      </c>
      <c r="V825" s="15" t="str">
        <f>HYPERLINK("https://znanium.ru/catalog/product/2093939", "Ознакомиться")</f>
        <v>Ознакомиться</v>
      </c>
      <c r="W825" s="8"/>
      <c r="X825" s="6"/>
      <c r="Y825" s="6"/>
      <c r="Z825" s="6"/>
      <c r="AA825" s="6" t="s">
        <v>3768</v>
      </c>
      <c r="AB825" s="8"/>
    </row>
    <row r="826" spans="1:28" s="4" customFormat="1" ht="51.95" customHeight="1" x14ac:dyDescent="0.2">
      <c r="A826" s="5">
        <v>0</v>
      </c>
      <c r="B826" s="6" t="s">
        <v>5144</v>
      </c>
      <c r="C826" s="7">
        <v>1334</v>
      </c>
      <c r="D826" s="8" t="s">
        <v>5145</v>
      </c>
      <c r="E826" s="8" t="s">
        <v>5146</v>
      </c>
      <c r="F826" s="8" t="s">
        <v>132</v>
      </c>
      <c r="G826" s="6" t="s">
        <v>93</v>
      </c>
      <c r="H826" s="6" t="s">
        <v>39</v>
      </c>
      <c r="I826" s="8" t="s">
        <v>40</v>
      </c>
      <c r="J826" s="9">
        <v>1</v>
      </c>
      <c r="K826" s="9">
        <v>266</v>
      </c>
      <c r="L826" s="9">
        <v>2025</v>
      </c>
      <c r="M826" s="8" t="s">
        <v>5147</v>
      </c>
      <c r="N826" s="8" t="s">
        <v>42</v>
      </c>
      <c r="O826" s="8" t="s">
        <v>77</v>
      </c>
      <c r="P826" s="6" t="s">
        <v>44</v>
      </c>
      <c r="Q826" s="8" t="s">
        <v>45</v>
      </c>
      <c r="R826" s="10" t="s">
        <v>1282</v>
      </c>
      <c r="S826" s="11"/>
      <c r="T826" s="6"/>
      <c r="U826" s="15" t="str">
        <f>HYPERLINK("https://media.infra-m.ru/2160/2160647/cover/2160647.jpg", "Обложка")</f>
        <v>Обложка</v>
      </c>
      <c r="V826" s="15" t="str">
        <f>HYPERLINK("https://znanium.ru/catalog/product/1039316", "Ознакомиться")</f>
        <v>Ознакомиться</v>
      </c>
      <c r="W826" s="8" t="s">
        <v>105</v>
      </c>
      <c r="X826" s="6"/>
      <c r="Y826" s="6"/>
      <c r="Z826" s="6"/>
      <c r="AA826" s="6" t="s">
        <v>402</v>
      </c>
      <c r="AB826" s="8"/>
    </row>
    <row r="827" spans="1:28" s="4" customFormat="1" ht="42" customHeight="1" x14ac:dyDescent="0.2">
      <c r="A827" s="5">
        <v>0</v>
      </c>
      <c r="B827" s="6" t="s">
        <v>5148</v>
      </c>
      <c r="C827" s="13">
        <v>984.9</v>
      </c>
      <c r="D827" s="8" t="s">
        <v>5149</v>
      </c>
      <c r="E827" s="8" t="s">
        <v>5150</v>
      </c>
      <c r="F827" s="8" t="s">
        <v>5151</v>
      </c>
      <c r="G827" s="6" t="s">
        <v>133</v>
      </c>
      <c r="H827" s="6" t="s">
        <v>355</v>
      </c>
      <c r="I827" s="8" t="s">
        <v>183</v>
      </c>
      <c r="J827" s="9">
        <v>1</v>
      </c>
      <c r="K827" s="9">
        <v>267</v>
      </c>
      <c r="L827" s="9">
        <v>2021</v>
      </c>
      <c r="M827" s="8" t="s">
        <v>5152</v>
      </c>
      <c r="N827" s="8" t="s">
        <v>42</v>
      </c>
      <c r="O827" s="8" t="s">
        <v>77</v>
      </c>
      <c r="P827" s="6" t="s">
        <v>56</v>
      </c>
      <c r="Q827" s="8" t="s">
        <v>57</v>
      </c>
      <c r="R827" s="10" t="s">
        <v>2689</v>
      </c>
      <c r="S827" s="11"/>
      <c r="T827" s="6"/>
      <c r="U827" s="15" t="str">
        <f>HYPERLINK("https://media.infra-m.ru/1481/1481541/cover/1481541.jpg", "Обложка")</f>
        <v>Обложка</v>
      </c>
      <c r="V827" s="15" t="str">
        <f>HYPERLINK("https://znanium.ru/catalog/product/1481541", "Ознакомиться")</f>
        <v>Ознакомиться</v>
      </c>
      <c r="W827" s="8" t="s">
        <v>2026</v>
      </c>
      <c r="X827" s="6"/>
      <c r="Y827" s="6"/>
      <c r="Z827" s="6"/>
      <c r="AA827" s="6" t="s">
        <v>402</v>
      </c>
      <c r="AB827" s="8"/>
    </row>
    <row r="828" spans="1:28" s="4" customFormat="1" ht="51.95" customHeight="1" x14ac:dyDescent="0.2">
      <c r="A828" s="5">
        <v>0</v>
      </c>
      <c r="B828" s="6" t="s">
        <v>5153</v>
      </c>
      <c r="C828" s="13">
        <v>620</v>
      </c>
      <c r="D828" s="8" t="s">
        <v>5154</v>
      </c>
      <c r="E828" s="8" t="s">
        <v>5155</v>
      </c>
      <c r="F828" s="8" t="s">
        <v>4512</v>
      </c>
      <c r="G828" s="6" t="s">
        <v>38</v>
      </c>
      <c r="H828" s="6" t="s">
        <v>39</v>
      </c>
      <c r="I828" s="8" t="s">
        <v>40</v>
      </c>
      <c r="J828" s="9">
        <v>1</v>
      </c>
      <c r="K828" s="9">
        <v>130</v>
      </c>
      <c r="L828" s="9">
        <v>2024</v>
      </c>
      <c r="M828" s="8" t="s">
        <v>5156</v>
      </c>
      <c r="N828" s="8" t="s">
        <v>66</v>
      </c>
      <c r="O828" s="8" t="s">
        <v>67</v>
      </c>
      <c r="P828" s="6" t="s">
        <v>44</v>
      </c>
      <c r="Q828" s="8" t="s">
        <v>45</v>
      </c>
      <c r="R828" s="10" t="s">
        <v>5157</v>
      </c>
      <c r="S828" s="11"/>
      <c r="T828" s="6"/>
      <c r="U828" s="15" t="str">
        <f>HYPERLINK("https://media.infra-m.ru/2136/2136967/cover/2136967.jpg", "Обложка")</f>
        <v>Обложка</v>
      </c>
      <c r="V828" s="15" t="str">
        <f>HYPERLINK("https://znanium.ru/catalog/product/2136967", "Ознакомиться")</f>
        <v>Ознакомиться</v>
      </c>
      <c r="W828" s="8" t="s">
        <v>4516</v>
      </c>
      <c r="X828" s="6"/>
      <c r="Y828" s="6"/>
      <c r="Z828" s="6"/>
      <c r="AA828" s="6" t="s">
        <v>80</v>
      </c>
      <c r="AB828" s="8"/>
    </row>
    <row r="829" spans="1:28" s="4" customFormat="1" ht="51.95" customHeight="1" x14ac:dyDescent="0.2">
      <c r="A829" s="5">
        <v>0</v>
      </c>
      <c r="B829" s="6" t="s">
        <v>5158</v>
      </c>
      <c r="C829" s="13">
        <v>494.9</v>
      </c>
      <c r="D829" s="8" t="s">
        <v>5159</v>
      </c>
      <c r="E829" s="8" t="s">
        <v>5160</v>
      </c>
      <c r="F829" s="8" t="s">
        <v>1898</v>
      </c>
      <c r="G829" s="6" t="s">
        <v>133</v>
      </c>
      <c r="H829" s="6" t="s">
        <v>39</v>
      </c>
      <c r="I829" s="8" t="s">
        <v>183</v>
      </c>
      <c r="J829" s="9">
        <v>1</v>
      </c>
      <c r="K829" s="9">
        <v>162</v>
      </c>
      <c r="L829" s="9">
        <v>2017</v>
      </c>
      <c r="M829" s="8" t="s">
        <v>5161</v>
      </c>
      <c r="N829" s="8" t="s">
        <v>42</v>
      </c>
      <c r="O829" s="8" t="s">
        <v>77</v>
      </c>
      <c r="P829" s="6" t="s">
        <v>56</v>
      </c>
      <c r="Q829" s="8" t="s">
        <v>57</v>
      </c>
      <c r="R829" s="10" t="s">
        <v>5162</v>
      </c>
      <c r="S829" s="11" t="s">
        <v>1901</v>
      </c>
      <c r="T829" s="6"/>
      <c r="U829" s="15" t="str">
        <f>HYPERLINK("https://media.infra-m.ru/0891/0891305/cover/891305.jpg", "Обложка")</f>
        <v>Обложка</v>
      </c>
      <c r="V829" s="15" t="str">
        <f>HYPERLINK("https://znanium.ru/catalog/product/501062", "Ознакомиться")</f>
        <v>Ознакомиться</v>
      </c>
      <c r="W829" s="8" t="s">
        <v>1086</v>
      </c>
      <c r="X829" s="6"/>
      <c r="Y829" s="6"/>
      <c r="Z829" s="6"/>
      <c r="AA829" s="6" t="s">
        <v>188</v>
      </c>
      <c r="AB829" s="8"/>
    </row>
    <row r="830" spans="1:28" s="4" customFormat="1" ht="42" customHeight="1" x14ac:dyDescent="0.2">
      <c r="A830" s="5">
        <v>0</v>
      </c>
      <c r="B830" s="6" t="s">
        <v>5163</v>
      </c>
      <c r="C830" s="7">
        <v>1060</v>
      </c>
      <c r="D830" s="8" t="s">
        <v>5164</v>
      </c>
      <c r="E830" s="8" t="s">
        <v>5165</v>
      </c>
      <c r="F830" s="8" t="s">
        <v>5166</v>
      </c>
      <c r="G830" s="6" t="s">
        <v>133</v>
      </c>
      <c r="H830" s="6" t="s">
        <v>39</v>
      </c>
      <c r="I830" s="8" t="s">
        <v>183</v>
      </c>
      <c r="J830" s="9">
        <v>1</v>
      </c>
      <c r="K830" s="9">
        <v>268</v>
      </c>
      <c r="L830" s="9">
        <v>2022</v>
      </c>
      <c r="M830" s="8" t="s">
        <v>5167</v>
      </c>
      <c r="N830" s="8" t="s">
        <v>66</v>
      </c>
      <c r="O830" s="8" t="s">
        <v>1740</v>
      </c>
      <c r="P830" s="6" t="s">
        <v>56</v>
      </c>
      <c r="Q830" s="8" t="s">
        <v>57</v>
      </c>
      <c r="R830" s="10" t="s">
        <v>5168</v>
      </c>
      <c r="S830" s="11"/>
      <c r="T830" s="6"/>
      <c r="U830" s="15" t="str">
        <f>HYPERLINK("https://media.infra-m.ru/1862/1862880/cover/1862880.jpg", "Обложка")</f>
        <v>Обложка</v>
      </c>
      <c r="V830" s="15" t="str">
        <f>HYPERLINK("https://znanium.ru/catalog/product/1862880", "Ознакомиться")</f>
        <v>Ознакомиться</v>
      </c>
      <c r="W830" s="8" t="s">
        <v>1760</v>
      </c>
      <c r="X830" s="6"/>
      <c r="Y830" s="6"/>
      <c r="Z830" s="6" t="s">
        <v>314</v>
      </c>
      <c r="AA830" s="6" t="s">
        <v>113</v>
      </c>
      <c r="AB830" s="8"/>
    </row>
    <row r="831" spans="1:28" s="4" customFormat="1" ht="42" customHeight="1" x14ac:dyDescent="0.2">
      <c r="A831" s="5">
        <v>0</v>
      </c>
      <c r="B831" s="6" t="s">
        <v>5169</v>
      </c>
      <c r="C831" s="7">
        <v>1210</v>
      </c>
      <c r="D831" s="8" t="s">
        <v>5170</v>
      </c>
      <c r="E831" s="8" t="s">
        <v>5165</v>
      </c>
      <c r="F831" s="8" t="s">
        <v>5166</v>
      </c>
      <c r="G831" s="6" t="s">
        <v>93</v>
      </c>
      <c r="H831" s="6" t="s">
        <v>39</v>
      </c>
      <c r="I831" s="8" t="s">
        <v>231</v>
      </c>
      <c r="J831" s="9">
        <v>1</v>
      </c>
      <c r="K831" s="9">
        <v>268</v>
      </c>
      <c r="L831" s="9">
        <v>2023</v>
      </c>
      <c r="M831" s="8" t="s">
        <v>5171</v>
      </c>
      <c r="N831" s="8" t="s">
        <v>66</v>
      </c>
      <c r="O831" s="8" t="s">
        <v>1740</v>
      </c>
      <c r="P831" s="6" t="s">
        <v>56</v>
      </c>
      <c r="Q831" s="8" t="s">
        <v>215</v>
      </c>
      <c r="R831" s="10" t="s">
        <v>4329</v>
      </c>
      <c r="S831" s="11"/>
      <c r="T831" s="6"/>
      <c r="U831" s="15" t="str">
        <f>HYPERLINK("https://media.infra-m.ru/1897/1897061/cover/1897061.jpg", "Обложка")</f>
        <v>Обложка</v>
      </c>
      <c r="V831" s="15" t="str">
        <f>HYPERLINK("https://znanium.ru/catalog/product/1897061", "Ознакомиться")</f>
        <v>Ознакомиться</v>
      </c>
      <c r="W831" s="8" t="s">
        <v>1760</v>
      </c>
      <c r="X831" s="6"/>
      <c r="Y831" s="6"/>
      <c r="Z831" s="6"/>
      <c r="AA831" s="6" t="s">
        <v>113</v>
      </c>
      <c r="AB831" s="8"/>
    </row>
    <row r="832" spans="1:28" s="4" customFormat="1" ht="51.95" customHeight="1" x14ac:dyDescent="0.2">
      <c r="A832" s="5">
        <v>0</v>
      </c>
      <c r="B832" s="6" t="s">
        <v>5172</v>
      </c>
      <c r="C832" s="7">
        <v>2630</v>
      </c>
      <c r="D832" s="8" t="s">
        <v>5173</v>
      </c>
      <c r="E832" s="8" t="s">
        <v>5174</v>
      </c>
      <c r="F832" s="8" t="s">
        <v>5175</v>
      </c>
      <c r="G832" s="6" t="s">
        <v>133</v>
      </c>
      <c r="H832" s="6" t="s">
        <v>815</v>
      </c>
      <c r="I832" s="8" t="s">
        <v>5176</v>
      </c>
      <c r="J832" s="9">
        <v>1</v>
      </c>
      <c r="K832" s="9">
        <v>560</v>
      </c>
      <c r="L832" s="9">
        <v>2024</v>
      </c>
      <c r="M832" s="8" t="s">
        <v>5177</v>
      </c>
      <c r="N832" s="8" t="s">
        <v>42</v>
      </c>
      <c r="O832" s="8" t="s">
        <v>77</v>
      </c>
      <c r="P832" s="6" t="s">
        <v>195</v>
      </c>
      <c r="Q832" s="8" t="s">
        <v>57</v>
      </c>
      <c r="R832" s="10" t="s">
        <v>5178</v>
      </c>
      <c r="S832" s="11" t="s">
        <v>3838</v>
      </c>
      <c r="T832" s="6"/>
      <c r="U832" s="15" t="str">
        <f>HYPERLINK("https://media.infra-m.ru/2087/2087269/cover/2087269.jpg", "Обложка")</f>
        <v>Обложка</v>
      </c>
      <c r="V832" s="15" t="str">
        <f>HYPERLINK("https://znanium.ru/catalog/product/515456", "Ознакомиться")</f>
        <v>Ознакомиться</v>
      </c>
      <c r="W832" s="8" t="s">
        <v>3839</v>
      </c>
      <c r="X832" s="6"/>
      <c r="Y832" s="6"/>
      <c r="Z832" s="6"/>
      <c r="AA832" s="6" t="s">
        <v>321</v>
      </c>
      <c r="AB832" s="8"/>
    </row>
    <row r="833" spans="1:28" s="4" customFormat="1" ht="51.95" customHeight="1" x14ac:dyDescent="0.2">
      <c r="A833" s="5">
        <v>0</v>
      </c>
      <c r="B833" s="6" t="s">
        <v>5179</v>
      </c>
      <c r="C833" s="7">
        <v>1200</v>
      </c>
      <c r="D833" s="8" t="s">
        <v>5180</v>
      </c>
      <c r="E833" s="8" t="s">
        <v>5181</v>
      </c>
      <c r="F833" s="8" t="s">
        <v>5182</v>
      </c>
      <c r="G833" s="6" t="s">
        <v>38</v>
      </c>
      <c r="H833" s="6" t="s">
        <v>513</v>
      </c>
      <c r="I833" s="8"/>
      <c r="J833" s="9">
        <v>1</v>
      </c>
      <c r="K833" s="9">
        <v>239</v>
      </c>
      <c r="L833" s="9">
        <v>2025</v>
      </c>
      <c r="M833" s="8" t="s">
        <v>5183</v>
      </c>
      <c r="N833" s="8" t="s">
        <v>42</v>
      </c>
      <c r="O833" s="8" t="s">
        <v>43</v>
      </c>
      <c r="P833" s="6" t="s">
        <v>56</v>
      </c>
      <c r="Q833" s="8" t="s">
        <v>57</v>
      </c>
      <c r="R833" s="10" t="s">
        <v>2316</v>
      </c>
      <c r="S833" s="11" t="s">
        <v>5184</v>
      </c>
      <c r="T833" s="6"/>
      <c r="U833" s="15" t="str">
        <f>HYPERLINK("https://media.infra-m.ru/2173/2173989/cover/2173989.jpg", "Обложка")</f>
        <v>Обложка</v>
      </c>
      <c r="V833" s="15" t="str">
        <f>HYPERLINK("https://znanium.ru/catalog/product/2173989", "Ознакомиться")</f>
        <v>Ознакомиться</v>
      </c>
      <c r="W833" s="8" t="s">
        <v>159</v>
      </c>
      <c r="X833" s="6"/>
      <c r="Y833" s="6"/>
      <c r="Z833" s="6"/>
      <c r="AA833" s="6" t="s">
        <v>305</v>
      </c>
      <c r="AB833" s="8"/>
    </row>
    <row r="834" spans="1:28" s="4" customFormat="1" ht="51.95" customHeight="1" x14ac:dyDescent="0.2">
      <c r="A834" s="5">
        <v>0</v>
      </c>
      <c r="B834" s="6" t="s">
        <v>5185</v>
      </c>
      <c r="C834" s="13">
        <v>960</v>
      </c>
      <c r="D834" s="8" t="s">
        <v>5186</v>
      </c>
      <c r="E834" s="8" t="s">
        <v>5187</v>
      </c>
      <c r="F834" s="8" t="s">
        <v>5188</v>
      </c>
      <c r="G834" s="6" t="s">
        <v>93</v>
      </c>
      <c r="H834" s="6" t="s">
        <v>53</v>
      </c>
      <c r="I834" s="8" t="s">
        <v>534</v>
      </c>
      <c r="J834" s="9">
        <v>1</v>
      </c>
      <c r="K834" s="9">
        <v>192</v>
      </c>
      <c r="L834" s="9">
        <v>2024</v>
      </c>
      <c r="M834" s="8" t="s">
        <v>5189</v>
      </c>
      <c r="N834" s="8" t="s">
        <v>66</v>
      </c>
      <c r="O834" s="8" t="s">
        <v>103</v>
      </c>
      <c r="P834" s="6" t="s">
        <v>56</v>
      </c>
      <c r="Q834" s="8" t="s">
        <v>215</v>
      </c>
      <c r="R834" s="10" t="s">
        <v>4699</v>
      </c>
      <c r="S834" s="11" t="s">
        <v>1638</v>
      </c>
      <c r="T834" s="6"/>
      <c r="U834" s="15" t="str">
        <f>HYPERLINK("https://media.infra-m.ru/2161/2161052/cover/2161052.jpg", "Обложка")</f>
        <v>Обложка</v>
      </c>
      <c r="V834" s="15" t="str">
        <f>HYPERLINK("https://znanium.ru/catalog/product/1869343", "Ознакомиться")</f>
        <v>Ознакомиться</v>
      </c>
      <c r="W834" s="8" t="s">
        <v>5190</v>
      </c>
      <c r="X834" s="6"/>
      <c r="Y834" s="6"/>
      <c r="Z834" s="6"/>
      <c r="AA834" s="6" t="s">
        <v>48</v>
      </c>
      <c r="AB834" s="8"/>
    </row>
    <row r="835" spans="1:28" s="4" customFormat="1" ht="51.95" customHeight="1" x14ac:dyDescent="0.2">
      <c r="A835" s="5">
        <v>0</v>
      </c>
      <c r="B835" s="6" t="s">
        <v>5191</v>
      </c>
      <c r="C835" s="13">
        <v>734.9</v>
      </c>
      <c r="D835" s="8" t="s">
        <v>5192</v>
      </c>
      <c r="E835" s="8" t="s">
        <v>5193</v>
      </c>
      <c r="F835" s="8" t="s">
        <v>4096</v>
      </c>
      <c r="G835" s="6" t="s">
        <v>133</v>
      </c>
      <c r="H835" s="6" t="s">
        <v>598</v>
      </c>
      <c r="I835" s="8"/>
      <c r="J835" s="9">
        <v>1</v>
      </c>
      <c r="K835" s="9">
        <v>252</v>
      </c>
      <c r="L835" s="9">
        <v>2017</v>
      </c>
      <c r="M835" s="8" t="s">
        <v>5194</v>
      </c>
      <c r="N835" s="8" t="s">
        <v>66</v>
      </c>
      <c r="O835" s="8" t="s">
        <v>67</v>
      </c>
      <c r="P835" s="6" t="s">
        <v>56</v>
      </c>
      <c r="Q835" s="8" t="s">
        <v>196</v>
      </c>
      <c r="R835" s="10" t="s">
        <v>282</v>
      </c>
      <c r="S835" s="11" t="s">
        <v>5195</v>
      </c>
      <c r="T835" s="6"/>
      <c r="U835" s="15" t="str">
        <f>HYPERLINK("https://media.infra-m.ru/0895/0895218/cover/895218.jpg", "Обложка")</f>
        <v>Обложка</v>
      </c>
      <c r="V835" s="15" t="str">
        <f>HYPERLINK("https://znanium.ru/catalog/product/2053226", "Ознакомиться")</f>
        <v>Ознакомиться</v>
      </c>
      <c r="W835" s="8" t="s">
        <v>1139</v>
      </c>
      <c r="X835" s="6"/>
      <c r="Y835" s="6"/>
      <c r="Z835" s="6"/>
      <c r="AA835" s="6" t="s">
        <v>5196</v>
      </c>
      <c r="AB835" s="8"/>
    </row>
    <row r="836" spans="1:28" s="4" customFormat="1" ht="42" customHeight="1" x14ac:dyDescent="0.2">
      <c r="A836" s="5">
        <v>0</v>
      </c>
      <c r="B836" s="6" t="s">
        <v>5197</v>
      </c>
      <c r="C836" s="7">
        <v>1280</v>
      </c>
      <c r="D836" s="8" t="s">
        <v>5198</v>
      </c>
      <c r="E836" s="8" t="s">
        <v>5199</v>
      </c>
      <c r="F836" s="8" t="s">
        <v>5200</v>
      </c>
      <c r="G836" s="6" t="s">
        <v>133</v>
      </c>
      <c r="H836" s="6" t="s">
        <v>39</v>
      </c>
      <c r="I836" s="8" t="s">
        <v>174</v>
      </c>
      <c r="J836" s="9">
        <v>1</v>
      </c>
      <c r="K836" s="9">
        <v>242</v>
      </c>
      <c r="L836" s="9">
        <v>2025</v>
      </c>
      <c r="M836" s="8" t="s">
        <v>5201</v>
      </c>
      <c r="N836" s="8" t="s">
        <v>66</v>
      </c>
      <c r="O836" s="8" t="s">
        <v>67</v>
      </c>
      <c r="P836" s="6" t="s">
        <v>1779</v>
      </c>
      <c r="Q836" s="8" t="s">
        <v>57</v>
      </c>
      <c r="R836" s="10" t="s">
        <v>766</v>
      </c>
      <c r="S836" s="11"/>
      <c r="T836" s="6"/>
      <c r="U836" s="15" t="str">
        <f>HYPERLINK("https://media.infra-m.ru/1865/1865713/cover/1865713.jpg", "Обложка")</f>
        <v>Обложка</v>
      </c>
      <c r="V836" s="15" t="str">
        <f>HYPERLINK("https://znanium.ru/catalog/product/1865713", "Ознакомиться")</f>
        <v>Ознакомиться</v>
      </c>
      <c r="W836" s="8" t="s">
        <v>304</v>
      </c>
      <c r="X836" s="6" t="s">
        <v>350</v>
      </c>
      <c r="Y836" s="6"/>
      <c r="Z836" s="6"/>
      <c r="AA836" s="6" t="s">
        <v>218</v>
      </c>
      <c r="AB836" s="8"/>
    </row>
    <row r="837" spans="1:28" s="4" customFormat="1" ht="51.95" customHeight="1" x14ac:dyDescent="0.2">
      <c r="A837" s="5">
        <v>0</v>
      </c>
      <c r="B837" s="6" t="s">
        <v>5202</v>
      </c>
      <c r="C837" s="7">
        <v>1150</v>
      </c>
      <c r="D837" s="8" t="s">
        <v>5203</v>
      </c>
      <c r="E837" s="8" t="s">
        <v>5204</v>
      </c>
      <c r="F837" s="8" t="s">
        <v>4110</v>
      </c>
      <c r="G837" s="6" t="s">
        <v>93</v>
      </c>
      <c r="H837" s="6" t="s">
        <v>39</v>
      </c>
      <c r="I837" s="8" t="s">
        <v>231</v>
      </c>
      <c r="J837" s="9">
        <v>1</v>
      </c>
      <c r="K837" s="9">
        <v>255</v>
      </c>
      <c r="L837" s="9">
        <v>2023</v>
      </c>
      <c r="M837" s="8" t="s">
        <v>5205</v>
      </c>
      <c r="N837" s="8" t="s">
        <v>66</v>
      </c>
      <c r="O837" s="8" t="s">
        <v>67</v>
      </c>
      <c r="P837" s="6" t="s">
        <v>56</v>
      </c>
      <c r="Q837" s="8" t="s">
        <v>215</v>
      </c>
      <c r="R837" s="10" t="s">
        <v>857</v>
      </c>
      <c r="S837" s="11" t="s">
        <v>5206</v>
      </c>
      <c r="T837" s="6"/>
      <c r="U837" s="15" t="str">
        <f>HYPERLINK("https://media.infra-m.ru/1931/1931473/cover/1931473.jpg", "Обложка")</f>
        <v>Обложка</v>
      </c>
      <c r="V837" s="15" t="str">
        <f>HYPERLINK("https://znanium.ru/catalog/product/1931473", "Ознакомиться")</f>
        <v>Ознакомиться</v>
      </c>
      <c r="W837" s="8" t="s">
        <v>1139</v>
      </c>
      <c r="X837" s="6"/>
      <c r="Y837" s="6"/>
      <c r="Z837" s="6" t="s">
        <v>3222</v>
      </c>
      <c r="AA837" s="6" t="s">
        <v>5207</v>
      </c>
      <c r="AB837" s="8"/>
    </row>
    <row r="838" spans="1:28" s="4" customFormat="1" ht="51.95" customHeight="1" x14ac:dyDescent="0.2">
      <c r="A838" s="5">
        <v>0</v>
      </c>
      <c r="B838" s="6" t="s">
        <v>5208</v>
      </c>
      <c r="C838" s="7">
        <v>1360</v>
      </c>
      <c r="D838" s="8" t="s">
        <v>5209</v>
      </c>
      <c r="E838" s="8" t="s">
        <v>5210</v>
      </c>
      <c r="F838" s="8" t="s">
        <v>5211</v>
      </c>
      <c r="G838" s="6" t="s">
        <v>93</v>
      </c>
      <c r="H838" s="6" t="s">
        <v>53</v>
      </c>
      <c r="I838" s="8" t="s">
        <v>174</v>
      </c>
      <c r="J838" s="9">
        <v>1</v>
      </c>
      <c r="K838" s="9">
        <v>272</v>
      </c>
      <c r="L838" s="9">
        <v>2024</v>
      </c>
      <c r="M838" s="8" t="s">
        <v>5212</v>
      </c>
      <c r="N838" s="8" t="s">
        <v>66</v>
      </c>
      <c r="O838" s="8" t="s">
        <v>119</v>
      </c>
      <c r="P838" s="6" t="s">
        <v>1644</v>
      </c>
      <c r="Q838" s="8" t="s">
        <v>57</v>
      </c>
      <c r="R838" s="10" t="s">
        <v>3532</v>
      </c>
      <c r="S838" s="11" t="s">
        <v>1947</v>
      </c>
      <c r="T838" s="6"/>
      <c r="U838" s="15" t="str">
        <f>HYPERLINK("https://media.infra-m.ru/2157/2157893/cover/2157893.jpg", "Обложка")</f>
        <v>Обложка</v>
      </c>
      <c r="V838" s="15" t="str">
        <f>HYPERLINK("https://znanium.ru/catalog/product/2157893", "Ознакомиться")</f>
        <v>Ознакомиться</v>
      </c>
      <c r="W838" s="8" t="s">
        <v>2372</v>
      </c>
      <c r="X838" s="6"/>
      <c r="Y838" s="6"/>
      <c r="Z838" s="6"/>
      <c r="AA838" s="6" t="s">
        <v>418</v>
      </c>
      <c r="AB838" s="8"/>
    </row>
    <row r="839" spans="1:28" s="4" customFormat="1" ht="51.95" customHeight="1" x14ac:dyDescent="0.2">
      <c r="A839" s="5">
        <v>0</v>
      </c>
      <c r="B839" s="6" t="s">
        <v>5213</v>
      </c>
      <c r="C839" s="7">
        <v>1210</v>
      </c>
      <c r="D839" s="8" t="s">
        <v>5214</v>
      </c>
      <c r="E839" s="8" t="s">
        <v>5215</v>
      </c>
      <c r="F839" s="8" t="s">
        <v>5216</v>
      </c>
      <c r="G839" s="6" t="s">
        <v>93</v>
      </c>
      <c r="H839" s="6" t="s">
        <v>39</v>
      </c>
      <c r="I839" s="8" t="s">
        <v>640</v>
      </c>
      <c r="J839" s="9">
        <v>1</v>
      </c>
      <c r="K839" s="9">
        <v>218</v>
      </c>
      <c r="L839" s="9">
        <v>2024</v>
      </c>
      <c r="M839" s="8" t="s">
        <v>5217</v>
      </c>
      <c r="N839" s="8" t="s">
        <v>66</v>
      </c>
      <c r="O839" s="8" t="s">
        <v>67</v>
      </c>
      <c r="P839" s="6" t="s">
        <v>195</v>
      </c>
      <c r="Q839" s="8" t="s">
        <v>57</v>
      </c>
      <c r="R839" s="10" t="s">
        <v>5218</v>
      </c>
      <c r="S839" s="11" t="s">
        <v>5219</v>
      </c>
      <c r="T839" s="6"/>
      <c r="U839" s="15" t="str">
        <f>HYPERLINK("https://media.infra-m.ru/2104/2104871/cover/2104871.jpg", "Обложка")</f>
        <v>Обложка</v>
      </c>
      <c r="V839" s="15" t="str">
        <f>HYPERLINK("https://znanium.ru/catalog/product/2104871", "Ознакомиться")</f>
        <v>Ознакомиться</v>
      </c>
      <c r="W839" s="8" t="s">
        <v>644</v>
      </c>
      <c r="X839" s="6"/>
      <c r="Y839" s="6"/>
      <c r="Z839" s="6"/>
      <c r="AA839" s="6" t="s">
        <v>80</v>
      </c>
      <c r="AB839" s="8"/>
    </row>
    <row r="840" spans="1:28" s="4" customFormat="1" ht="42" customHeight="1" x14ac:dyDescent="0.2">
      <c r="A840" s="5">
        <v>0</v>
      </c>
      <c r="B840" s="6" t="s">
        <v>5220</v>
      </c>
      <c r="C840" s="13">
        <v>780</v>
      </c>
      <c r="D840" s="8" t="s">
        <v>5221</v>
      </c>
      <c r="E840" s="8" t="s">
        <v>5222</v>
      </c>
      <c r="F840" s="8" t="s">
        <v>2255</v>
      </c>
      <c r="G840" s="6" t="s">
        <v>38</v>
      </c>
      <c r="H840" s="6" t="s">
        <v>39</v>
      </c>
      <c r="I840" s="8" t="s">
        <v>40</v>
      </c>
      <c r="J840" s="9">
        <v>1</v>
      </c>
      <c r="K840" s="9">
        <v>203</v>
      </c>
      <c r="L840" s="9">
        <v>2021</v>
      </c>
      <c r="M840" s="8" t="s">
        <v>5223</v>
      </c>
      <c r="N840" s="8" t="s">
        <v>42</v>
      </c>
      <c r="O840" s="8" t="s">
        <v>77</v>
      </c>
      <c r="P840" s="6" t="s">
        <v>44</v>
      </c>
      <c r="Q840" s="8" t="s">
        <v>45</v>
      </c>
      <c r="R840" s="10" t="s">
        <v>5224</v>
      </c>
      <c r="S840" s="11"/>
      <c r="T840" s="6"/>
      <c r="U840" s="15" t="str">
        <f>HYPERLINK("https://media.infra-m.ru/1213/1213788/cover/1213788.jpg", "Обложка")</f>
        <v>Обложка</v>
      </c>
      <c r="V840" s="15" t="str">
        <f>HYPERLINK("https://znanium.ru/catalog/product/1213788", "Ознакомиться")</f>
        <v>Ознакомиться</v>
      </c>
      <c r="W840" s="8" t="s">
        <v>1941</v>
      </c>
      <c r="X840" s="6"/>
      <c r="Y840" s="6"/>
      <c r="Z840" s="6"/>
      <c r="AA840" s="6" t="s">
        <v>1140</v>
      </c>
      <c r="AB840" s="8"/>
    </row>
    <row r="841" spans="1:28" s="4" customFormat="1" ht="51.95" customHeight="1" x14ac:dyDescent="0.2">
      <c r="A841" s="5">
        <v>0</v>
      </c>
      <c r="B841" s="6" t="s">
        <v>5225</v>
      </c>
      <c r="C841" s="7">
        <v>2170</v>
      </c>
      <c r="D841" s="8" t="s">
        <v>5226</v>
      </c>
      <c r="E841" s="8" t="s">
        <v>5227</v>
      </c>
      <c r="F841" s="8" t="s">
        <v>5228</v>
      </c>
      <c r="G841" s="6" t="s">
        <v>133</v>
      </c>
      <c r="H841" s="6" t="s">
        <v>39</v>
      </c>
      <c r="I841" s="8" t="s">
        <v>174</v>
      </c>
      <c r="J841" s="9">
        <v>1</v>
      </c>
      <c r="K841" s="9">
        <v>471</v>
      </c>
      <c r="L841" s="9">
        <v>2024</v>
      </c>
      <c r="M841" s="8" t="s">
        <v>5229</v>
      </c>
      <c r="N841" s="8" t="s">
        <v>66</v>
      </c>
      <c r="O841" s="8" t="s">
        <v>119</v>
      </c>
      <c r="P841" s="6" t="s">
        <v>56</v>
      </c>
      <c r="Q841" s="8" t="s">
        <v>57</v>
      </c>
      <c r="R841" s="10" t="s">
        <v>5230</v>
      </c>
      <c r="S841" s="11" t="s">
        <v>5231</v>
      </c>
      <c r="T841" s="6"/>
      <c r="U841" s="15" t="str">
        <f>HYPERLINK("https://media.infra-m.ru/2096/2096837/cover/2096837.jpg", "Обложка")</f>
        <v>Обложка</v>
      </c>
      <c r="V841" s="15" t="str">
        <f>HYPERLINK("https://znanium.ru/catalog/product/2096837", "Ознакомиться")</f>
        <v>Ознакомиться</v>
      </c>
      <c r="W841" s="8" t="s">
        <v>1241</v>
      </c>
      <c r="X841" s="6"/>
      <c r="Y841" s="6"/>
      <c r="Z841" s="6"/>
      <c r="AA841" s="6" t="s">
        <v>2544</v>
      </c>
      <c r="AB841" s="8"/>
    </row>
    <row r="842" spans="1:28" s="4" customFormat="1" ht="51.95" customHeight="1" x14ac:dyDescent="0.2">
      <c r="A842" s="5">
        <v>0</v>
      </c>
      <c r="B842" s="6" t="s">
        <v>5232</v>
      </c>
      <c r="C842" s="7">
        <v>1264.9000000000001</v>
      </c>
      <c r="D842" s="8" t="s">
        <v>5233</v>
      </c>
      <c r="E842" s="8" t="s">
        <v>5234</v>
      </c>
      <c r="F842" s="8" t="s">
        <v>5228</v>
      </c>
      <c r="G842" s="6" t="s">
        <v>133</v>
      </c>
      <c r="H842" s="6" t="s">
        <v>53</v>
      </c>
      <c r="I842" s="8" t="s">
        <v>174</v>
      </c>
      <c r="J842" s="9">
        <v>1</v>
      </c>
      <c r="K842" s="9">
        <v>432</v>
      </c>
      <c r="L842" s="9">
        <v>2018</v>
      </c>
      <c r="M842" s="8" t="s">
        <v>5235</v>
      </c>
      <c r="N842" s="8" t="s">
        <v>66</v>
      </c>
      <c r="O842" s="8" t="s">
        <v>119</v>
      </c>
      <c r="P842" s="6" t="s">
        <v>56</v>
      </c>
      <c r="Q842" s="8" t="s">
        <v>57</v>
      </c>
      <c r="R842" s="10" t="s">
        <v>5230</v>
      </c>
      <c r="S842" s="11"/>
      <c r="T842" s="6"/>
      <c r="U842" s="12"/>
      <c r="V842" s="15" t="str">
        <f>HYPERLINK("https://znanium.ru/catalog/product/2096837", "Ознакомиться")</f>
        <v>Ознакомиться</v>
      </c>
      <c r="W842" s="8" t="s">
        <v>1241</v>
      </c>
      <c r="X842" s="6"/>
      <c r="Y842" s="6"/>
      <c r="Z842" s="6"/>
      <c r="AA842" s="6" t="s">
        <v>3139</v>
      </c>
      <c r="AB842" s="8"/>
    </row>
    <row r="843" spans="1:28" s="4" customFormat="1" ht="42" customHeight="1" x14ac:dyDescent="0.2">
      <c r="A843" s="5">
        <v>0</v>
      </c>
      <c r="B843" s="6" t="s">
        <v>5236</v>
      </c>
      <c r="C843" s="7">
        <v>1024.4000000000001</v>
      </c>
      <c r="D843" s="8" t="s">
        <v>5237</v>
      </c>
      <c r="E843" s="8" t="s">
        <v>5238</v>
      </c>
      <c r="F843" s="8" t="s">
        <v>84</v>
      </c>
      <c r="G843" s="6" t="s">
        <v>38</v>
      </c>
      <c r="H843" s="6" t="s">
        <v>39</v>
      </c>
      <c r="I843" s="8" t="s">
        <v>40</v>
      </c>
      <c r="J843" s="9">
        <v>1</v>
      </c>
      <c r="K843" s="9">
        <v>217</v>
      </c>
      <c r="L843" s="9">
        <v>2024</v>
      </c>
      <c r="M843" s="8" t="s">
        <v>5239</v>
      </c>
      <c r="N843" s="8" t="s">
        <v>66</v>
      </c>
      <c r="O843" s="8" t="s">
        <v>67</v>
      </c>
      <c r="P843" s="6" t="s">
        <v>44</v>
      </c>
      <c r="Q843" s="8" t="s">
        <v>45</v>
      </c>
      <c r="R843" s="10" t="s">
        <v>5240</v>
      </c>
      <c r="S843" s="11"/>
      <c r="T843" s="6"/>
      <c r="U843" s="15" t="str">
        <f>HYPERLINK("https://media.infra-m.ru/2080/2080498/cover/2080498.jpg", "Обложка")</f>
        <v>Обложка</v>
      </c>
      <c r="V843" s="15" t="str">
        <f>HYPERLINK("https://znanium.ru/catalog/product/2069322", "Ознакомиться")</f>
        <v>Ознакомиться</v>
      </c>
      <c r="W843" s="8" t="s">
        <v>87</v>
      </c>
      <c r="X843" s="6"/>
      <c r="Y843" s="6"/>
      <c r="Z843" s="6"/>
      <c r="AA843" s="6" t="s">
        <v>209</v>
      </c>
      <c r="AB843" s="8"/>
    </row>
    <row r="844" spans="1:28" s="4" customFormat="1" ht="44.1" customHeight="1" x14ac:dyDescent="0.2">
      <c r="A844" s="5">
        <v>0</v>
      </c>
      <c r="B844" s="6" t="s">
        <v>5241</v>
      </c>
      <c r="C844" s="13">
        <v>724.9</v>
      </c>
      <c r="D844" s="8" t="s">
        <v>5242</v>
      </c>
      <c r="E844" s="8" t="s">
        <v>5243</v>
      </c>
      <c r="F844" s="8" t="s">
        <v>5244</v>
      </c>
      <c r="G844" s="6" t="s">
        <v>38</v>
      </c>
      <c r="H844" s="6" t="s">
        <v>39</v>
      </c>
      <c r="I844" s="8" t="s">
        <v>40</v>
      </c>
      <c r="J844" s="9">
        <v>1</v>
      </c>
      <c r="K844" s="9">
        <v>160</v>
      </c>
      <c r="L844" s="9">
        <v>2023</v>
      </c>
      <c r="M844" s="8" t="s">
        <v>5245</v>
      </c>
      <c r="N844" s="8" t="s">
        <v>66</v>
      </c>
      <c r="O844" s="8" t="s">
        <v>67</v>
      </c>
      <c r="P844" s="6" t="s">
        <v>44</v>
      </c>
      <c r="Q844" s="8" t="s">
        <v>45</v>
      </c>
      <c r="R844" s="10" t="s">
        <v>503</v>
      </c>
      <c r="S844" s="11"/>
      <c r="T844" s="6"/>
      <c r="U844" s="15" t="str">
        <f>HYPERLINK("https://media.infra-m.ru/1911/1911171/cover/1911171.jpg", "Обложка")</f>
        <v>Обложка</v>
      </c>
      <c r="V844" s="15" t="str">
        <f>HYPERLINK("https://znanium.ru/catalog/product/935507", "Ознакомиться")</f>
        <v>Ознакомиться</v>
      </c>
      <c r="W844" s="8" t="s">
        <v>87</v>
      </c>
      <c r="X844" s="6"/>
      <c r="Y844" s="6"/>
      <c r="Z844" s="6"/>
      <c r="AA844" s="6" t="s">
        <v>321</v>
      </c>
      <c r="AB844" s="8"/>
    </row>
    <row r="845" spans="1:28" s="4" customFormat="1" ht="42" customHeight="1" x14ac:dyDescent="0.2">
      <c r="A845" s="5">
        <v>0</v>
      </c>
      <c r="B845" s="6" t="s">
        <v>5246</v>
      </c>
      <c r="C845" s="7">
        <v>1040</v>
      </c>
      <c r="D845" s="8" t="s">
        <v>5247</v>
      </c>
      <c r="E845" s="8" t="s">
        <v>5248</v>
      </c>
      <c r="F845" s="8" t="s">
        <v>5126</v>
      </c>
      <c r="G845" s="6" t="s">
        <v>133</v>
      </c>
      <c r="H845" s="6" t="s">
        <v>39</v>
      </c>
      <c r="I845" s="8" t="s">
        <v>40</v>
      </c>
      <c r="J845" s="9">
        <v>1</v>
      </c>
      <c r="K845" s="9">
        <v>217</v>
      </c>
      <c r="L845" s="9">
        <v>2024</v>
      </c>
      <c r="M845" s="8" t="s">
        <v>5249</v>
      </c>
      <c r="N845" s="8" t="s">
        <v>66</v>
      </c>
      <c r="O845" s="8" t="s">
        <v>103</v>
      </c>
      <c r="P845" s="6" t="s">
        <v>44</v>
      </c>
      <c r="Q845" s="8" t="s">
        <v>45</v>
      </c>
      <c r="R845" s="10" t="s">
        <v>5250</v>
      </c>
      <c r="S845" s="11"/>
      <c r="T845" s="6"/>
      <c r="U845" s="15" t="str">
        <f>HYPERLINK("https://media.infra-m.ru/2079/2079759/cover/2079759.jpg", "Обложка")</f>
        <v>Обложка</v>
      </c>
      <c r="V845" s="15" t="str">
        <f>HYPERLINK("https://znanium.ru/catalog/product/2079759", "Ознакомиться")</f>
        <v>Ознакомиться</v>
      </c>
      <c r="W845" s="8" t="s">
        <v>5129</v>
      </c>
      <c r="X845" s="6"/>
      <c r="Y845" s="6"/>
      <c r="Z845" s="6"/>
      <c r="AA845" s="6" t="s">
        <v>71</v>
      </c>
      <c r="AB845" s="8"/>
    </row>
    <row r="846" spans="1:28" s="4" customFormat="1" ht="51.95" customHeight="1" x14ac:dyDescent="0.2">
      <c r="A846" s="5">
        <v>0</v>
      </c>
      <c r="B846" s="6" t="s">
        <v>5251</v>
      </c>
      <c r="C846" s="13">
        <v>884</v>
      </c>
      <c r="D846" s="8" t="s">
        <v>5252</v>
      </c>
      <c r="E846" s="8" t="s">
        <v>5253</v>
      </c>
      <c r="F846" s="8" t="s">
        <v>5254</v>
      </c>
      <c r="G846" s="6" t="s">
        <v>38</v>
      </c>
      <c r="H846" s="6" t="s">
        <v>53</v>
      </c>
      <c r="I846" s="8"/>
      <c r="J846" s="9">
        <v>1</v>
      </c>
      <c r="K846" s="9">
        <v>176</v>
      </c>
      <c r="L846" s="9">
        <v>2025</v>
      </c>
      <c r="M846" s="8" t="s">
        <v>5255</v>
      </c>
      <c r="N846" s="8" t="s">
        <v>66</v>
      </c>
      <c r="O846" s="8" t="s">
        <v>119</v>
      </c>
      <c r="P846" s="6" t="s">
        <v>44</v>
      </c>
      <c r="Q846" s="8" t="s">
        <v>45</v>
      </c>
      <c r="R846" s="10" t="s">
        <v>5256</v>
      </c>
      <c r="S846" s="11"/>
      <c r="T846" s="6"/>
      <c r="U846" s="15" t="str">
        <f>HYPERLINK("https://media.infra-m.ru/2159/2159182/cover/2159182.jpg", "Обложка")</f>
        <v>Обложка</v>
      </c>
      <c r="V846" s="12"/>
      <c r="W846" s="8" t="s">
        <v>5257</v>
      </c>
      <c r="X846" s="6"/>
      <c r="Y846" s="6"/>
      <c r="Z846" s="6"/>
      <c r="AA846" s="6" t="s">
        <v>106</v>
      </c>
      <c r="AB846" s="8"/>
    </row>
    <row r="847" spans="1:28" s="4" customFormat="1" ht="42" customHeight="1" x14ac:dyDescent="0.2">
      <c r="A847" s="5">
        <v>0</v>
      </c>
      <c r="B847" s="6" t="s">
        <v>5258</v>
      </c>
      <c r="C847" s="13">
        <v>714.9</v>
      </c>
      <c r="D847" s="8" t="s">
        <v>5259</v>
      </c>
      <c r="E847" s="8" t="s">
        <v>5260</v>
      </c>
      <c r="F847" s="8" t="s">
        <v>3028</v>
      </c>
      <c r="G847" s="6" t="s">
        <v>133</v>
      </c>
      <c r="H847" s="6" t="s">
        <v>39</v>
      </c>
      <c r="I847" s="8" t="s">
        <v>363</v>
      </c>
      <c r="J847" s="9">
        <v>1</v>
      </c>
      <c r="K847" s="9">
        <v>203</v>
      </c>
      <c r="L847" s="9">
        <v>2020</v>
      </c>
      <c r="M847" s="8" t="s">
        <v>5261</v>
      </c>
      <c r="N847" s="8" t="s">
        <v>66</v>
      </c>
      <c r="O847" s="8" t="s">
        <v>103</v>
      </c>
      <c r="P847" s="6" t="s">
        <v>44</v>
      </c>
      <c r="Q847" s="8" t="s">
        <v>45</v>
      </c>
      <c r="R847" s="10" t="s">
        <v>1716</v>
      </c>
      <c r="S847" s="11"/>
      <c r="T847" s="6"/>
      <c r="U847" s="15" t="str">
        <f>HYPERLINK("https://media.infra-m.ru/1045/1045746/cover/1045746.jpg", "Обложка")</f>
        <v>Обложка</v>
      </c>
      <c r="V847" s="12"/>
      <c r="W847" s="8" t="s">
        <v>365</v>
      </c>
      <c r="X847" s="6"/>
      <c r="Y847" s="6"/>
      <c r="Z847" s="6"/>
      <c r="AA847" s="6" t="s">
        <v>2588</v>
      </c>
      <c r="AB847" s="8"/>
    </row>
    <row r="848" spans="1:28" s="4" customFormat="1" ht="42" customHeight="1" x14ac:dyDescent="0.2">
      <c r="A848" s="5">
        <v>0</v>
      </c>
      <c r="B848" s="6" t="s">
        <v>5262</v>
      </c>
      <c r="C848" s="7">
        <v>1230</v>
      </c>
      <c r="D848" s="8" t="s">
        <v>5263</v>
      </c>
      <c r="E848" s="8" t="s">
        <v>5264</v>
      </c>
      <c r="F848" s="8" t="s">
        <v>5265</v>
      </c>
      <c r="G848" s="6" t="s">
        <v>38</v>
      </c>
      <c r="H848" s="6" t="s">
        <v>39</v>
      </c>
      <c r="I848" s="8" t="s">
        <v>363</v>
      </c>
      <c r="J848" s="9">
        <v>1</v>
      </c>
      <c r="K848" s="9">
        <v>261</v>
      </c>
      <c r="L848" s="9">
        <v>2024</v>
      </c>
      <c r="M848" s="8" t="s">
        <v>5266</v>
      </c>
      <c r="N848" s="8" t="s">
        <v>42</v>
      </c>
      <c r="O848" s="8" t="s">
        <v>55</v>
      </c>
      <c r="P848" s="6" t="s">
        <v>44</v>
      </c>
      <c r="Q848" s="8" t="s">
        <v>45</v>
      </c>
      <c r="R848" s="10" t="s">
        <v>5267</v>
      </c>
      <c r="S848" s="11"/>
      <c r="T848" s="6"/>
      <c r="U848" s="15" t="str">
        <f>HYPERLINK("https://media.infra-m.ru/2122/2122436/cover/2122436.jpg", "Обложка")</f>
        <v>Обложка</v>
      </c>
      <c r="V848" s="15" t="str">
        <f>HYPERLINK("https://znanium.ru/catalog/product/2122436", "Ознакомиться")</f>
        <v>Ознакомиться</v>
      </c>
      <c r="W848" s="8" t="s">
        <v>365</v>
      </c>
      <c r="X848" s="6"/>
      <c r="Y848" s="6"/>
      <c r="Z848" s="6"/>
      <c r="AA848" s="6" t="s">
        <v>160</v>
      </c>
      <c r="AB848" s="8"/>
    </row>
    <row r="849" spans="1:28" s="4" customFormat="1" ht="42" customHeight="1" x14ac:dyDescent="0.2">
      <c r="A849" s="5">
        <v>0</v>
      </c>
      <c r="B849" s="6" t="s">
        <v>5268</v>
      </c>
      <c r="C849" s="13">
        <v>640</v>
      </c>
      <c r="D849" s="8" t="s">
        <v>5269</v>
      </c>
      <c r="E849" s="8" t="s">
        <v>5270</v>
      </c>
      <c r="F849" s="8" t="s">
        <v>3656</v>
      </c>
      <c r="G849" s="6" t="s">
        <v>38</v>
      </c>
      <c r="H849" s="6" t="s">
        <v>39</v>
      </c>
      <c r="I849" s="8" t="s">
        <v>40</v>
      </c>
      <c r="J849" s="9">
        <v>1</v>
      </c>
      <c r="K849" s="9">
        <v>168</v>
      </c>
      <c r="L849" s="9">
        <v>2021</v>
      </c>
      <c r="M849" s="8" t="s">
        <v>5271</v>
      </c>
      <c r="N849" s="8" t="s">
        <v>42</v>
      </c>
      <c r="O849" s="8" t="s">
        <v>55</v>
      </c>
      <c r="P849" s="6" t="s">
        <v>44</v>
      </c>
      <c r="Q849" s="8" t="s">
        <v>45</v>
      </c>
      <c r="R849" s="10" t="s">
        <v>1716</v>
      </c>
      <c r="S849" s="11"/>
      <c r="T849" s="6"/>
      <c r="U849" s="15" t="str">
        <f>HYPERLINK("https://media.infra-m.ru/1491/1491287/cover/1491287.jpg", "Обложка")</f>
        <v>Обложка</v>
      </c>
      <c r="V849" s="15" t="str">
        <f>HYPERLINK("https://znanium.ru/catalog/product/1491287", "Ознакомиться")</f>
        <v>Ознакомиться</v>
      </c>
      <c r="W849" s="8" t="s">
        <v>393</v>
      </c>
      <c r="X849" s="6"/>
      <c r="Y849" s="6"/>
      <c r="Z849" s="6"/>
      <c r="AA849" s="6" t="s">
        <v>48</v>
      </c>
      <c r="AB849" s="8"/>
    </row>
    <row r="850" spans="1:28" s="4" customFormat="1" ht="44.1" customHeight="1" x14ac:dyDescent="0.2">
      <c r="A850" s="5">
        <v>0</v>
      </c>
      <c r="B850" s="6" t="s">
        <v>5272</v>
      </c>
      <c r="C850" s="13">
        <v>894.9</v>
      </c>
      <c r="D850" s="8" t="s">
        <v>5273</v>
      </c>
      <c r="E850" s="8" t="s">
        <v>5274</v>
      </c>
      <c r="F850" s="8" t="s">
        <v>5275</v>
      </c>
      <c r="G850" s="6" t="s">
        <v>38</v>
      </c>
      <c r="H850" s="6" t="s">
        <v>39</v>
      </c>
      <c r="I850" s="8" t="s">
        <v>40</v>
      </c>
      <c r="J850" s="9">
        <v>1</v>
      </c>
      <c r="K850" s="9">
        <v>198</v>
      </c>
      <c r="L850" s="9">
        <v>2023</v>
      </c>
      <c r="M850" s="8" t="s">
        <v>5276</v>
      </c>
      <c r="N850" s="8" t="s">
        <v>66</v>
      </c>
      <c r="O850" s="8" t="s">
        <v>67</v>
      </c>
      <c r="P850" s="6" t="s">
        <v>44</v>
      </c>
      <c r="Q850" s="8" t="s">
        <v>45</v>
      </c>
      <c r="R850" s="10" t="s">
        <v>3260</v>
      </c>
      <c r="S850" s="11"/>
      <c r="T850" s="6"/>
      <c r="U850" s="15" t="str">
        <f>HYPERLINK("https://media.infra-m.ru/1976/1976149/cover/1976149.jpg", "Обложка")</f>
        <v>Обложка</v>
      </c>
      <c r="V850" s="15" t="str">
        <f>HYPERLINK("https://znanium.ru/catalog/product/1044190", "Ознакомиться")</f>
        <v>Ознакомиться</v>
      </c>
      <c r="W850" s="8" t="s">
        <v>304</v>
      </c>
      <c r="X850" s="6"/>
      <c r="Y850" s="6"/>
      <c r="Z850" s="6"/>
      <c r="AA850" s="6" t="s">
        <v>209</v>
      </c>
      <c r="AB850" s="8"/>
    </row>
    <row r="851" spans="1:28" s="4" customFormat="1" ht="42" customHeight="1" x14ac:dyDescent="0.2">
      <c r="A851" s="5">
        <v>0</v>
      </c>
      <c r="B851" s="6" t="s">
        <v>5277</v>
      </c>
      <c r="C851" s="13">
        <v>524</v>
      </c>
      <c r="D851" s="8" t="s">
        <v>5278</v>
      </c>
      <c r="E851" s="8" t="s">
        <v>5279</v>
      </c>
      <c r="F851" s="8" t="s">
        <v>5280</v>
      </c>
      <c r="G851" s="6" t="s">
        <v>38</v>
      </c>
      <c r="H851" s="6" t="s">
        <v>39</v>
      </c>
      <c r="I851" s="8" t="s">
        <v>40</v>
      </c>
      <c r="J851" s="9">
        <v>1</v>
      </c>
      <c r="K851" s="9">
        <v>90</v>
      </c>
      <c r="L851" s="9">
        <v>2024</v>
      </c>
      <c r="M851" s="8" t="s">
        <v>5281</v>
      </c>
      <c r="N851" s="8" t="s">
        <v>66</v>
      </c>
      <c r="O851" s="8" t="s">
        <v>119</v>
      </c>
      <c r="P851" s="6" t="s">
        <v>44</v>
      </c>
      <c r="Q851" s="8" t="s">
        <v>45</v>
      </c>
      <c r="R851" s="10" t="s">
        <v>5282</v>
      </c>
      <c r="S851" s="11"/>
      <c r="T851" s="6"/>
      <c r="U851" s="15" t="str">
        <f>HYPERLINK("https://media.infra-m.ru/2155/2155749/cover/2155749.jpg", "Обложка")</f>
        <v>Обложка</v>
      </c>
      <c r="V851" s="15" t="str">
        <f>HYPERLINK("https://znanium.ru/catalog/product/2063434", "Ознакомиться")</f>
        <v>Ознакомиться</v>
      </c>
      <c r="W851" s="8" t="s">
        <v>1086</v>
      </c>
      <c r="X851" s="6"/>
      <c r="Y851" s="6"/>
      <c r="Z851" s="6"/>
      <c r="AA851" s="6" t="s">
        <v>402</v>
      </c>
      <c r="AB851" s="8"/>
    </row>
    <row r="852" spans="1:28" s="4" customFormat="1" ht="51.95" customHeight="1" x14ac:dyDescent="0.2">
      <c r="A852" s="5">
        <v>0</v>
      </c>
      <c r="B852" s="6" t="s">
        <v>5283</v>
      </c>
      <c r="C852" s="13">
        <v>860</v>
      </c>
      <c r="D852" s="8" t="s">
        <v>5284</v>
      </c>
      <c r="E852" s="8" t="s">
        <v>5285</v>
      </c>
      <c r="F852" s="8" t="s">
        <v>5286</v>
      </c>
      <c r="G852" s="6" t="s">
        <v>93</v>
      </c>
      <c r="H852" s="6" t="s">
        <v>39</v>
      </c>
      <c r="I852" s="8" t="s">
        <v>174</v>
      </c>
      <c r="J852" s="9">
        <v>1</v>
      </c>
      <c r="K852" s="9">
        <v>178</v>
      </c>
      <c r="L852" s="9">
        <v>2024</v>
      </c>
      <c r="M852" s="8" t="s">
        <v>5287</v>
      </c>
      <c r="N852" s="8" t="s">
        <v>42</v>
      </c>
      <c r="O852" s="8" t="s">
        <v>77</v>
      </c>
      <c r="P852" s="6" t="s">
        <v>56</v>
      </c>
      <c r="Q852" s="8" t="s">
        <v>57</v>
      </c>
      <c r="R852" s="10" t="s">
        <v>5288</v>
      </c>
      <c r="S852" s="11" t="s">
        <v>5289</v>
      </c>
      <c r="T852" s="6"/>
      <c r="U852" s="15" t="str">
        <f>HYPERLINK("https://media.infra-m.ru/2155/2155015/cover/2155015.jpg", "Обложка")</f>
        <v>Обложка</v>
      </c>
      <c r="V852" s="15" t="str">
        <f>HYPERLINK("https://znanium.ru/catalog/product/2155015", "Ознакомиться")</f>
        <v>Ознакомиться</v>
      </c>
      <c r="W852" s="8" t="s">
        <v>1223</v>
      </c>
      <c r="X852" s="6"/>
      <c r="Y852" s="6"/>
      <c r="Z852" s="6"/>
      <c r="AA852" s="6" t="s">
        <v>160</v>
      </c>
      <c r="AB852" s="8"/>
    </row>
    <row r="853" spans="1:28" s="4" customFormat="1" ht="51.95" customHeight="1" x14ac:dyDescent="0.2">
      <c r="A853" s="5">
        <v>0</v>
      </c>
      <c r="B853" s="6" t="s">
        <v>5290</v>
      </c>
      <c r="C853" s="13">
        <v>990</v>
      </c>
      <c r="D853" s="8" t="s">
        <v>5291</v>
      </c>
      <c r="E853" s="8" t="s">
        <v>5292</v>
      </c>
      <c r="F853" s="8" t="s">
        <v>456</v>
      </c>
      <c r="G853" s="6" t="s">
        <v>133</v>
      </c>
      <c r="H853" s="6" t="s">
        <v>39</v>
      </c>
      <c r="I853" s="8" t="s">
        <v>193</v>
      </c>
      <c r="J853" s="9">
        <v>1</v>
      </c>
      <c r="K853" s="9">
        <v>188</v>
      </c>
      <c r="L853" s="9">
        <v>2024</v>
      </c>
      <c r="M853" s="8" t="s">
        <v>5293</v>
      </c>
      <c r="N853" s="8" t="s">
        <v>42</v>
      </c>
      <c r="O853" s="8" t="s">
        <v>77</v>
      </c>
      <c r="P853" s="6" t="s">
        <v>56</v>
      </c>
      <c r="Q853" s="8" t="s">
        <v>196</v>
      </c>
      <c r="R853" s="10" t="s">
        <v>5294</v>
      </c>
      <c r="S853" s="11"/>
      <c r="T853" s="6"/>
      <c r="U853" s="15" t="str">
        <f>HYPERLINK("https://media.infra-m.ru/1981/1981706/cover/1981706.jpg", "Обложка")</f>
        <v>Обложка</v>
      </c>
      <c r="V853" s="15" t="str">
        <f>HYPERLINK("https://znanium.ru/catalog/product/1981706", "Ознакомиться")</f>
        <v>Ознакомиться</v>
      </c>
      <c r="W853" s="8" t="s">
        <v>159</v>
      </c>
      <c r="X853" s="6" t="s">
        <v>545</v>
      </c>
      <c r="Y853" s="6"/>
      <c r="Z853" s="6"/>
      <c r="AA853" s="6" t="s">
        <v>71</v>
      </c>
      <c r="AB853" s="8"/>
    </row>
    <row r="854" spans="1:28" s="4" customFormat="1" ht="42" customHeight="1" x14ac:dyDescent="0.2">
      <c r="A854" s="5">
        <v>0</v>
      </c>
      <c r="B854" s="6" t="s">
        <v>5295</v>
      </c>
      <c r="C854" s="7">
        <v>1490</v>
      </c>
      <c r="D854" s="8" t="s">
        <v>5296</v>
      </c>
      <c r="E854" s="8" t="s">
        <v>5297</v>
      </c>
      <c r="F854" s="8" t="s">
        <v>5298</v>
      </c>
      <c r="G854" s="6" t="s">
        <v>93</v>
      </c>
      <c r="H854" s="6" t="s">
        <v>39</v>
      </c>
      <c r="I854" s="8" t="s">
        <v>174</v>
      </c>
      <c r="J854" s="9">
        <v>1</v>
      </c>
      <c r="K854" s="9">
        <v>287</v>
      </c>
      <c r="L854" s="9">
        <v>2025</v>
      </c>
      <c r="M854" s="8" t="s">
        <v>5299</v>
      </c>
      <c r="N854" s="8" t="s">
        <v>42</v>
      </c>
      <c r="O854" s="8" t="s">
        <v>55</v>
      </c>
      <c r="P854" s="6" t="s">
        <v>195</v>
      </c>
      <c r="Q854" s="8" t="s">
        <v>57</v>
      </c>
      <c r="R854" s="10" t="s">
        <v>1102</v>
      </c>
      <c r="S854" s="11"/>
      <c r="T854" s="6"/>
      <c r="U854" s="15" t="str">
        <f>HYPERLINK("https://media.infra-m.ru/2190/2190423/cover/2190423.jpg", "Обложка")</f>
        <v>Обложка</v>
      </c>
      <c r="V854" s="15" t="str">
        <f>HYPERLINK("https://znanium.ru/catalog/product/2190423", "Ознакомиться")</f>
        <v>Ознакомиться</v>
      </c>
      <c r="W854" s="8" t="s">
        <v>5300</v>
      </c>
      <c r="X854" s="6"/>
      <c r="Y854" s="6"/>
      <c r="Z854" s="6"/>
      <c r="AA854" s="6" t="s">
        <v>121</v>
      </c>
      <c r="AB854" s="8"/>
    </row>
    <row r="855" spans="1:28" s="4" customFormat="1" ht="51.95" customHeight="1" x14ac:dyDescent="0.2">
      <c r="A855" s="5">
        <v>0</v>
      </c>
      <c r="B855" s="6" t="s">
        <v>5301</v>
      </c>
      <c r="C855" s="13">
        <v>754</v>
      </c>
      <c r="D855" s="8" t="s">
        <v>5302</v>
      </c>
      <c r="E855" s="8" t="s">
        <v>5303</v>
      </c>
      <c r="F855" s="8" t="s">
        <v>5304</v>
      </c>
      <c r="G855" s="6" t="s">
        <v>38</v>
      </c>
      <c r="H855" s="6" t="s">
        <v>39</v>
      </c>
      <c r="I855" s="8" t="s">
        <v>40</v>
      </c>
      <c r="J855" s="9">
        <v>1</v>
      </c>
      <c r="K855" s="9">
        <v>160</v>
      </c>
      <c r="L855" s="9">
        <v>2024</v>
      </c>
      <c r="M855" s="8" t="s">
        <v>5305</v>
      </c>
      <c r="N855" s="8" t="s">
        <v>66</v>
      </c>
      <c r="O855" s="8" t="s">
        <v>67</v>
      </c>
      <c r="P855" s="6" t="s">
        <v>44</v>
      </c>
      <c r="Q855" s="8" t="s">
        <v>45</v>
      </c>
      <c r="R855" s="10" t="s">
        <v>5306</v>
      </c>
      <c r="S855" s="11"/>
      <c r="T855" s="6"/>
      <c r="U855" s="15" t="str">
        <f>HYPERLINK("https://media.infra-m.ru/2134/2134158/cover/2134158.jpg", "Обложка")</f>
        <v>Обложка</v>
      </c>
      <c r="V855" s="15" t="str">
        <f>HYPERLINK("https://znanium.ru/catalog/product/1010058", "Ознакомиться")</f>
        <v>Ознакомиться</v>
      </c>
      <c r="W855" s="8" t="s">
        <v>2595</v>
      </c>
      <c r="X855" s="6"/>
      <c r="Y855" s="6"/>
      <c r="Z855" s="6"/>
      <c r="AA855" s="6" t="s">
        <v>761</v>
      </c>
      <c r="AB855" s="8"/>
    </row>
    <row r="856" spans="1:28" s="4" customFormat="1" ht="51.95" customHeight="1" x14ac:dyDescent="0.2">
      <c r="A856" s="5">
        <v>0</v>
      </c>
      <c r="B856" s="6" t="s">
        <v>5307</v>
      </c>
      <c r="C856" s="7">
        <v>1107</v>
      </c>
      <c r="D856" s="8" t="s">
        <v>5308</v>
      </c>
      <c r="E856" s="8" t="s">
        <v>5309</v>
      </c>
      <c r="F856" s="8" t="s">
        <v>5310</v>
      </c>
      <c r="G856" s="6" t="s">
        <v>38</v>
      </c>
      <c r="H856" s="6" t="s">
        <v>39</v>
      </c>
      <c r="I856" s="8" t="s">
        <v>174</v>
      </c>
      <c r="J856" s="9">
        <v>1</v>
      </c>
      <c r="K856" s="9">
        <v>116</v>
      </c>
      <c r="L856" s="9">
        <v>2023</v>
      </c>
      <c r="M856" s="8" t="s">
        <v>5311</v>
      </c>
      <c r="N856" s="8" t="s">
        <v>66</v>
      </c>
      <c r="O856" s="8" t="s">
        <v>141</v>
      </c>
      <c r="P856" s="6" t="s">
        <v>195</v>
      </c>
      <c r="Q856" s="8" t="s">
        <v>196</v>
      </c>
      <c r="R856" s="10" t="s">
        <v>5312</v>
      </c>
      <c r="S856" s="11" t="s">
        <v>5313</v>
      </c>
      <c r="T856" s="6"/>
      <c r="U856" s="15" t="str">
        <f>HYPERLINK("https://media.infra-m.ru/2130/2130133/cover/2130133.jpg", "Обложка")</f>
        <v>Обложка</v>
      </c>
      <c r="V856" s="15" t="str">
        <f>HYPERLINK("https://znanium.ru/catalog/product/2129210", "Ознакомиться")</f>
        <v>Ознакомиться</v>
      </c>
      <c r="W856" s="8" t="s">
        <v>1705</v>
      </c>
      <c r="X856" s="6"/>
      <c r="Y856" s="6"/>
      <c r="Z856" s="6"/>
      <c r="AA856" s="6" t="s">
        <v>209</v>
      </c>
      <c r="AB856" s="8"/>
    </row>
    <row r="857" spans="1:28" s="4" customFormat="1" ht="51.95" customHeight="1" x14ac:dyDescent="0.2">
      <c r="A857" s="5">
        <v>0</v>
      </c>
      <c r="B857" s="6" t="s">
        <v>5314</v>
      </c>
      <c r="C857" s="7">
        <v>1190</v>
      </c>
      <c r="D857" s="8" t="s">
        <v>5315</v>
      </c>
      <c r="E857" s="8" t="s">
        <v>5309</v>
      </c>
      <c r="F857" s="8" t="s">
        <v>5310</v>
      </c>
      <c r="G857" s="6" t="s">
        <v>38</v>
      </c>
      <c r="H857" s="6" t="s">
        <v>39</v>
      </c>
      <c r="I857" s="8" t="s">
        <v>231</v>
      </c>
      <c r="J857" s="9">
        <v>1</v>
      </c>
      <c r="K857" s="9">
        <v>116</v>
      </c>
      <c r="L857" s="9">
        <v>2025</v>
      </c>
      <c r="M857" s="8" t="s">
        <v>5316</v>
      </c>
      <c r="N857" s="8" t="s">
        <v>66</v>
      </c>
      <c r="O857" s="8" t="s">
        <v>141</v>
      </c>
      <c r="P857" s="6" t="s">
        <v>195</v>
      </c>
      <c r="Q857" s="8" t="s">
        <v>215</v>
      </c>
      <c r="R857" s="10" t="s">
        <v>5317</v>
      </c>
      <c r="S857" s="11"/>
      <c r="T857" s="6"/>
      <c r="U857" s="15" t="str">
        <f>HYPERLINK("https://media.infra-m.ru/2164/2164369/cover/2164369.jpg", "Обложка")</f>
        <v>Обложка</v>
      </c>
      <c r="V857" s="15" t="str">
        <f>HYPERLINK("https://znanium.ru/catalog/product/2164369", "Ознакомиться")</f>
        <v>Ознакомиться</v>
      </c>
      <c r="W857" s="8" t="s">
        <v>1705</v>
      </c>
      <c r="X857" s="6" t="s">
        <v>725</v>
      </c>
      <c r="Y857" s="6"/>
      <c r="Z857" s="6" t="s">
        <v>3222</v>
      </c>
      <c r="AA857" s="6" t="s">
        <v>218</v>
      </c>
      <c r="AB857" s="8"/>
    </row>
    <row r="858" spans="1:28" s="4" customFormat="1" ht="42" customHeight="1" x14ac:dyDescent="0.2">
      <c r="A858" s="5">
        <v>0</v>
      </c>
      <c r="B858" s="6" t="s">
        <v>5318</v>
      </c>
      <c r="C858" s="13">
        <v>990</v>
      </c>
      <c r="D858" s="8" t="s">
        <v>5319</v>
      </c>
      <c r="E858" s="8" t="s">
        <v>5320</v>
      </c>
      <c r="F858" s="8" t="s">
        <v>5321</v>
      </c>
      <c r="G858" s="6" t="s">
        <v>38</v>
      </c>
      <c r="H858" s="6" t="s">
        <v>39</v>
      </c>
      <c r="I858" s="8" t="s">
        <v>40</v>
      </c>
      <c r="J858" s="9">
        <v>1</v>
      </c>
      <c r="K858" s="9">
        <v>197</v>
      </c>
      <c r="L858" s="9">
        <v>2025</v>
      </c>
      <c r="M858" s="8" t="s">
        <v>5322</v>
      </c>
      <c r="N858" s="8" t="s">
        <v>66</v>
      </c>
      <c r="O858" s="8" t="s">
        <v>67</v>
      </c>
      <c r="P858" s="6" t="s">
        <v>44</v>
      </c>
      <c r="Q858" s="8" t="s">
        <v>45</v>
      </c>
      <c r="R858" s="10" t="s">
        <v>5323</v>
      </c>
      <c r="S858" s="11"/>
      <c r="T858" s="6"/>
      <c r="U858" s="15" t="str">
        <f>HYPERLINK("https://media.infra-m.ru/2140/2140133/cover/2140133.jpg", "Обложка")</f>
        <v>Обложка</v>
      </c>
      <c r="V858" s="15" t="str">
        <f>HYPERLINK("https://znanium.ru/catalog/product/2140133", "Ознакомиться")</f>
        <v>Ознакомиться</v>
      </c>
      <c r="W858" s="8" t="s">
        <v>304</v>
      </c>
      <c r="X858" s="6" t="s">
        <v>725</v>
      </c>
      <c r="Y858" s="6"/>
      <c r="Z858" s="6"/>
      <c r="AA858" s="6" t="s">
        <v>218</v>
      </c>
      <c r="AB858" s="8"/>
    </row>
    <row r="859" spans="1:28" s="4" customFormat="1" ht="51.95" customHeight="1" x14ac:dyDescent="0.2">
      <c r="A859" s="5">
        <v>0</v>
      </c>
      <c r="B859" s="6" t="s">
        <v>5324</v>
      </c>
      <c r="C859" s="13">
        <v>940</v>
      </c>
      <c r="D859" s="8" t="s">
        <v>5325</v>
      </c>
      <c r="E859" s="8" t="s">
        <v>5326</v>
      </c>
      <c r="F859" s="8" t="s">
        <v>5327</v>
      </c>
      <c r="G859" s="6" t="s">
        <v>93</v>
      </c>
      <c r="H859" s="6" t="s">
        <v>39</v>
      </c>
      <c r="I859" s="8" t="s">
        <v>40</v>
      </c>
      <c r="J859" s="9">
        <v>1</v>
      </c>
      <c r="K859" s="9">
        <v>251</v>
      </c>
      <c r="L859" s="9">
        <v>2020</v>
      </c>
      <c r="M859" s="8" t="s">
        <v>5328</v>
      </c>
      <c r="N859" s="8" t="s">
        <v>42</v>
      </c>
      <c r="O859" s="8" t="s">
        <v>77</v>
      </c>
      <c r="P859" s="6" t="s">
        <v>44</v>
      </c>
      <c r="Q859" s="8" t="s">
        <v>45</v>
      </c>
      <c r="R859" s="10" t="s">
        <v>5329</v>
      </c>
      <c r="S859" s="11"/>
      <c r="T859" s="6"/>
      <c r="U859" s="15" t="str">
        <f>HYPERLINK("https://media.infra-m.ru/1053/1053703/cover/1053703.jpg", "Обложка")</f>
        <v>Обложка</v>
      </c>
      <c r="V859" s="15" t="str">
        <f>HYPERLINK("https://znanium.ru/catalog/product/1053703", "Ознакомиться")</f>
        <v>Ознакомиться</v>
      </c>
      <c r="W859" s="8" t="s">
        <v>401</v>
      </c>
      <c r="X859" s="6"/>
      <c r="Y859" s="6"/>
      <c r="Z859" s="6"/>
      <c r="AA859" s="6" t="s">
        <v>80</v>
      </c>
      <c r="AB859" s="8"/>
    </row>
    <row r="860" spans="1:28" s="4" customFormat="1" ht="51.95" customHeight="1" x14ac:dyDescent="0.2">
      <c r="A860" s="5">
        <v>0</v>
      </c>
      <c r="B860" s="6" t="s">
        <v>5330</v>
      </c>
      <c r="C860" s="7">
        <v>1080</v>
      </c>
      <c r="D860" s="8" t="s">
        <v>5331</v>
      </c>
      <c r="E860" s="8" t="s">
        <v>5332</v>
      </c>
      <c r="F860" s="8" t="s">
        <v>5333</v>
      </c>
      <c r="G860" s="6" t="s">
        <v>93</v>
      </c>
      <c r="H860" s="6" t="s">
        <v>39</v>
      </c>
      <c r="I860" s="8" t="s">
        <v>174</v>
      </c>
      <c r="J860" s="9">
        <v>1</v>
      </c>
      <c r="K860" s="9">
        <v>233</v>
      </c>
      <c r="L860" s="9">
        <v>2023</v>
      </c>
      <c r="M860" s="8" t="s">
        <v>5334</v>
      </c>
      <c r="N860" s="8" t="s">
        <v>42</v>
      </c>
      <c r="O860" s="8" t="s">
        <v>55</v>
      </c>
      <c r="P860" s="6" t="s">
        <v>56</v>
      </c>
      <c r="Q860" s="8" t="s">
        <v>196</v>
      </c>
      <c r="R860" s="10" t="s">
        <v>5335</v>
      </c>
      <c r="S860" s="11" t="s">
        <v>5336</v>
      </c>
      <c r="T860" s="6"/>
      <c r="U860" s="15" t="str">
        <f>HYPERLINK("https://media.infra-m.ru/2036/2036510/cover/2036510.jpg", "Обложка")</f>
        <v>Обложка</v>
      </c>
      <c r="V860" s="15" t="str">
        <f>HYPERLINK("https://znanium.ru/catalog/product/1096082", "Ознакомиться")</f>
        <v>Ознакомиться</v>
      </c>
      <c r="W860" s="8" t="s">
        <v>1167</v>
      </c>
      <c r="X860" s="6"/>
      <c r="Y860" s="6"/>
      <c r="Z860" s="6"/>
      <c r="AA860" s="6" t="s">
        <v>113</v>
      </c>
      <c r="AB860" s="8"/>
    </row>
    <row r="861" spans="1:28" s="4" customFormat="1" ht="51.95" customHeight="1" x14ac:dyDescent="0.2">
      <c r="A861" s="5">
        <v>0</v>
      </c>
      <c r="B861" s="6" t="s">
        <v>5337</v>
      </c>
      <c r="C861" s="13">
        <v>874</v>
      </c>
      <c r="D861" s="8" t="s">
        <v>5338</v>
      </c>
      <c r="E861" s="8" t="s">
        <v>5339</v>
      </c>
      <c r="F861" s="8" t="s">
        <v>1945</v>
      </c>
      <c r="G861" s="6" t="s">
        <v>93</v>
      </c>
      <c r="H861" s="6" t="s">
        <v>39</v>
      </c>
      <c r="I861" s="8" t="s">
        <v>183</v>
      </c>
      <c r="J861" s="9">
        <v>1</v>
      </c>
      <c r="K861" s="9">
        <v>174</v>
      </c>
      <c r="L861" s="9">
        <v>2025</v>
      </c>
      <c r="M861" s="8" t="s">
        <v>5340</v>
      </c>
      <c r="N861" s="8" t="s">
        <v>42</v>
      </c>
      <c r="O861" s="8" t="s">
        <v>77</v>
      </c>
      <c r="P861" s="6" t="s">
        <v>195</v>
      </c>
      <c r="Q861" s="8" t="s">
        <v>57</v>
      </c>
      <c r="R861" s="10" t="s">
        <v>5341</v>
      </c>
      <c r="S861" s="11" t="s">
        <v>5342</v>
      </c>
      <c r="T861" s="6"/>
      <c r="U861" s="15" t="str">
        <f>HYPERLINK("https://media.infra-m.ru/2188/2188334/cover/2188334.jpg", "Обложка")</f>
        <v>Обложка</v>
      </c>
      <c r="V861" s="15" t="str">
        <f>HYPERLINK("https://znanium.ru/catalog/product/988208", "Ознакомиться")</f>
        <v>Ознакомиться</v>
      </c>
      <c r="W861" s="8" t="s">
        <v>1948</v>
      </c>
      <c r="X861" s="6"/>
      <c r="Y861" s="6"/>
      <c r="Z861" s="6"/>
      <c r="AA861" s="6" t="s">
        <v>1949</v>
      </c>
      <c r="AB861" s="8"/>
    </row>
    <row r="862" spans="1:28" s="4" customFormat="1" ht="51.95" customHeight="1" x14ac:dyDescent="0.2">
      <c r="A862" s="5">
        <v>0</v>
      </c>
      <c r="B862" s="6" t="s">
        <v>5343</v>
      </c>
      <c r="C862" s="13">
        <v>720</v>
      </c>
      <c r="D862" s="8" t="s">
        <v>5344</v>
      </c>
      <c r="E862" s="8" t="s">
        <v>5345</v>
      </c>
      <c r="F862" s="8" t="s">
        <v>5346</v>
      </c>
      <c r="G862" s="6" t="s">
        <v>93</v>
      </c>
      <c r="H862" s="6" t="s">
        <v>39</v>
      </c>
      <c r="I862" s="8" t="s">
        <v>1001</v>
      </c>
      <c r="J862" s="9">
        <v>1</v>
      </c>
      <c r="K862" s="9">
        <v>194</v>
      </c>
      <c r="L862" s="9">
        <v>2020</v>
      </c>
      <c r="M862" s="8" t="s">
        <v>5347</v>
      </c>
      <c r="N862" s="8" t="s">
        <v>66</v>
      </c>
      <c r="O862" s="8" t="s">
        <v>119</v>
      </c>
      <c r="P862" s="6" t="s">
        <v>56</v>
      </c>
      <c r="Q862" s="8" t="s">
        <v>348</v>
      </c>
      <c r="R862" s="10" t="s">
        <v>4562</v>
      </c>
      <c r="S862" s="11" t="s">
        <v>5348</v>
      </c>
      <c r="T862" s="6"/>
      <c r="U862" s="15" t="str">
        <f>HYPERLINK("https://media.infra-m.ru/1082/1082912/cover/1082912.jpg", "Обложка")</f>
        <v>Обложка</v>
      </c>
      <c r="V862" s="15" t="str">
        <f>HYPERLINK("https://znanium.ru/catalog/product/1985783", "Ознакомиться")</f>
        <v>Ознакомиться</v>
      </c>
      <c r="W862" s="8" t="s">
        <v>4564</v>
      </c>
      <c r="X862" s="6"/>
      <c r="Y862" s="6"/>
      <c r="Z862" s="6"/>
      <c r="AA862" s="6" t="s">
        <v>88</v>
      </c>
      <c r="AB862" s="8"/>
    </row>
    <row r="863" spans="1:28" s="4" customFormat="1" ht="44.1" customHeight="1" x14ac:dyDescent="0.2">
      <c r="A863" s="5">
        <v>0</v>
      </c>
      <c r="B863" s="6" t="s">
        <v>5349</v>
      </c>
      <c r="C863" s="7">
        <v>1134.9000000000001</v>
      </c>
      <c r="D863" s="8" t="s">
        <v>5350</v>
      </c>
      <c r="E863" s="8" t="s">
        <v>5351</v>
      </c>
      <c r="F863" s="8" t="s">
        <v>5352</v>
      </c>
      <c r="G863" s="6" t="s">
        <v>133</v>
      </c>
      <c r="H863" s="6" t="s">
        <v>53</v>
      </c>
      <c r="I863" s="8"/>
      <c r="J863" s="9">
        <v>1</v>
      </c>
      <c r="K863" s="9">
        <v>352</v>
      </c>
      <c r="L863" s="9">
        <v>2019</v>
      </c>
      <c r="M863" s="8" t="s">
        <v>5353</v>
      </c>
      <c r="N863" s="8" t="s">
        <v>42</v>
      </c>
      <c r="O863" s="8" t="s">
        <v>77</v>
      </c>
      <c r="P863" s="6" t="s">
        <v>56</v>
      </c>
      <c r="Q863" s="8" t="s">
        <v>1488</v>
      </c>
      <c r="R863" s="10" t="s">
        <v>5354</v>
      </c>
      <c r="S863" s="11"/>
      <c r="T863" s="6"/>
      <c r="U863" s="15" t="str">
        <f>HYPERLINK("https://media.infra-m.ru/0982/0982908/cover/982908.jpg", "Обложка")</f>
        <v>Обложка</v>
      </c>
      <c r="V863" s="15" t="str">
        <f>HYPERLINK("https://znanium.ru/catalog/product/1045332", "Ознакомиться")</f>
        <v>Ознакомиться</v>
      </c>
      <c r="W863" s="8" t="s">
        <v>5355</v>
      </c>
      <c r="X863" s="6"/>
      <c r="Y863" s="6"/>
      <c r="Z863" s="6"/>
      <c r="AA863" s="6" t="s">
        <v>188</v>
      </c>
      <c r="AB863" s="8"/>
    </row>
    <row r="864" spans="1:28" s="4" customFormat="1" ht="51.95" customHeight="1" x14ac:dyDescent="0.2">
      <c r="A864" s="5">
        <v>0</v>
      </c>
      <c r="B864" s="6" t="s">
        <v>5356</v>
      </c>
      <c r="C864" s="7">
        <v>1660</v>
      </c>
      <c r="D864" s="8" t="s">
        <v>5357</v>
      </c>
      <c r="E864" s="8" t="s">
        <v>5358</v>
      </c>
      <c r="F864" s="8" t="s">
        <v>3277</v>
      </c>
      <c r="G864" s="6" t="s">
        <v>93</v>
      </c>
      <c r="H864" s="6" t="s">
        <v>39</v>
      </c>
      <c r="I864" s="8" t="s">
        <v>231</v>
      </c>
      <c r="J864" s="9">
        <v>1</v>
      </c>
      <c r="K864" s="9">
        <v>359</v>
      </c>
      <c r="L864" s="9">
        <v>2024</v>
      </c>
      <c r="M864" s="8" t="s">
        <v>5359</v>
      </c>
      <c r="N864" s="8" t="s">
        <v>66</v>
      </c>
      <c r="O864" s="8" t="s">
        <v>67</v>
      </c>
      <c r="P864" s="6" t="s">
        <v>195</v>
      </c>
      <c r="Q864" s="8" t="s">
        <v>215</v>
      </c>
      <c r="R864" s="10" t="s">
        <v>5360</v>
      </c>
      <c r="S864" s="11" t="s">
        <v>5361</v>
      </c>
      <c r="T864" s="6"/>
      <c r="U864" s="15" t="str">
        <f>HYPERLINK("https://media.infra-m.ru/2129/2129204/cover/2129204.jpg", "Обложка")</f>
        <v>Обложка</v>
      </c>
      <c r="V864" s="15" t="str">
        <f>HYPERLINK("https://znanium.ru/catalog/product/2129204", "Ознакомиться")</f>
        <v>Ознакомиться</v>
      </c>
      <c r="W864" s="8" t="s">
        <v>3281</v>
      </c>
      <c r="X864" s="6"/>
      <c r="Y864" s="6"/>
      <c r="Z864" s="6" t="s">
        <v>258</v>
      </c>
      <c r="AA864" s="6" t="s">
        <v>88</v>
      </c>
      <c r="AB864" s="8"/>
    </row>
    <row r="865" spans="1:28" s="4" customFormat="1" ht="51.95" customHeight="1" x14ac:dyDescent="0.2">
      <c r="A865" s="5">
        <v>0</v>
      </c>
      <c r="B865" s="6" t="s">
        <v>5362</v>
      </c>
      <c r="C865" s="13">
        <v>364</v>
      </c>
      <c r="D865" s="8" t="s">
        <v>5363</v>
      </c>
      <c r="E865" s="8" t="s">
        <v>5364</v>
      </c>
      <c r="F865" s="8" t="s">
        <v>5365</v>
      </c>
      <c r="G865" s="6" t="s">
        <v>38</v>
      </c>
      <c r="H865" s="6" t="s">
        <v>39</v>
      </c>
      <c r="I865" s="8" t="s">
        <v>40</v>
      </c>
      <c r="J865" s="9">
        <v>1</v>
      </c>
      <c r="K865" s="9">
        <v>76</v>
      </c>
      <c r="L865" s="9">
        <v>2020</v>
      </c>
      <c r="M865" s="8" t="s">
        <v>5366</v>
      </c>
      <c r="N865" s="8" t="s">
        <v>66</v>
      </c>
      <c r="O865" s="8" t="s">
        <v>119</v>
      </c>
      <c r="P865" s="6" t="s">
        <v>44</v>
      </c>
      <c r="Q865" s="8" t="s">
        <v>45</v>
      </c>
      <c r="R865" s="10" t="s">
        <v>5367</v>
      </c>
      <c r="S865" s="11"/>
      <c r="T865" s="6"/>
      <c r="U865" s="15" t="str">
        <f>HYPERLINK("https://media.infra-m.ru/1044/1044585/cover/1044585.jpg", "Обложка")</f>
        <v>Обложка</v>
      </c>
      <c r="V865" s="15" t="str">
        <f>HYPERLINK("https://znanium.ru/catalog/product/2147707", "Ознакомиться")</f>
        <v>Ознакомиться</v>
      </c>
      <c r="W865" s="8" t="s">
        <v>5368</v>
      </c>
      <c r="X865" s="6"/>
      <c r="Y865" s="6"/>
      <c r="Z865" s="6"/>
      <c r="AA865" s="6" t="s">
        <v>80</v>
      </c>
      <c r="AB865" s="8"/>
    </row>
    <row r="866" spans="1:28" s="4" customFormat="1" ht="51.95" customHeight="1" x14ac:dyDescent="0.2">
      <c r="A866" s="5">
        <v>0</v>
      </c>
      <c r="B866" s="6" t="s">
        <v>5369</v>
      </c>
      <c r="C866" s="7">
        <v>1190</v>
      </c>
      <c r="D866" s="8" t="s">
        <v>5370</v>
      </c>
      <c r="E866" s="8" t="s">
        <v>5371</v>
      </c>
      <c r="F866" s="8" t="s">
        <v>5372</v>
      </c>
      <c r="G866" s="6" t="s">
        <v>133</v>
      </c>
      <c r="H866" s="6" t="s">
        <v>39</v>
      </c>
      <c r="I866" s="8" t="s">
        <v>550</v>
      </c>
      <c r="J866" s="9">
        <v>1</v>
      </c>
      <c r="K866" s="9">
        <v>231</v>
      </c>
      <c r="L866" s="9">
        <v>2025</v>
      </c>
      <c r="M866" s="8" t="s">
        <v>5373</v>
      </c>
      <c r="N866" s="8" t="s">
        <v>66</v>
      </c>
      <c r="O866" s="8" t="s">
        <v>67</v>
      </c>
      <c r="P866" s="6" t="s">
        <v>195</v>
      </c>
      <c r="Q866" s="8" t="s">
        <v>57</v>
      </c>
      <c r="R866" s="10" t="s">
        <v>5374</v>
      </c>
      <c r="S866" s="11" t="s">
        <v>5375</v>
      </c>
      <c r="T866" s="6"/>
      <c r="U866" s="15" t="str">
        <f>HYPERLINK("https://media.infra-m.ru/2168/2168125/cover/2168125.jpg", "Обложка")</f>
        <v>Обложка</v>
      </c>
      <c r="V866" s="12"/>
      <c r="W866" s="8" t="s">
        <v>365</v>
      </c>
      <c r="X866" s="6" t="s">
        <v>624</v>
      </c>
      <c r="Y866" s="6"/>
      <c r="Z866" s="6"/>
      <c r="AA866" s="6" t="s">
        <v>218</v>
      </c>
      <c r="AB866" s="8"/>
    </row>
    <row r="867" spans="1:28" s="4" customFormat="1" ht="42" customHeight="1" x14ac:dyDescent="0.2">
      <c r="A867" s="5">
        <v>0</v>
      </c>
      <c r="B867" s="6" t="s">
        <v>5376</v>
      </c>
      <c r="C867" s="7">
        <v>1160</v>
      </c>
      <c r="D867" s="8" t="s">
        <v>5377</v>
      </c>
      <c r="E867" s="8" t="s">
        <v>5378</v>
      </c>
      <c r="F867" s="8" t="s">
        <v>5379</v>
      </c>
      <c r="G867" s="6" t="s">
        <v>133</v>
      </c>
      <c r="H867" s="6" t="s">
        <v>39</v>
      </c>
      <c r="I867" s="8" t="s">
        <v>193</v>
      </c>
      <c r="J867" s="9">
        <v>1</v>
      </c>
      <c r="K867" s="9">
        <v>217</v>
      </c>
      <c r="L867" s="9">
        <v>2024</v>
      </c>
      <c r="M867" s="8" t="s">
        <v>5380</v>
      </c>
      <c r="N867" s="8" t="s">
        <v>66</v>
      </c>
      <c r="O867" s="8" t="s">
        <v>67</v>
      </c>
      <c r="P867" s="6" t="s">
        <v>195</v>
      </c>
      <c r="Q867" s="8" t="s">
        <v>196</v>
      </c>
      <c r="R867" s="10" t="s">
        <v>185</v>
      </c>
      <c r="S867" s="11"/>
      <c r="T867" s="6"/>
      <c r="U867" s="15" t="str">
        <f>HYPERLINK("https://media.infra-m.ru/2091/2091824/cover/2091824.jpg", "Обложка")</f>
        <v>Обложка</v>
      </c>
      <c r="V867" s="15" t="str">
        <f>HYPERLINK("https://znanium.ru/catalog/product/2091824", "Ознакомиться")</f>
        <v>Ознакомиться</v>
      </c>
      <c r="W867" s="8" t="s">
        <v>159</v>
      </c>
      <c r="X867" s="6" t="s">
        <v>144</v>
      </c>
      <c r="Y867" s="6"/>
      <c r="Z867" s="6"/>
      <c r="AA867" s="6" t="s">
        <v>71</v>
      </c>
      <c r="AB867" s="8"/>
    </row>
    <row r="868" spans="1:28" s="4" customFormat="1" ht="51.95" customHeight="1" x14ac:dyDescent="0.2">
      <c r="A868" s="5">
        <v>0</v>
      </c>
      <c r="B868" s="6" t="s">
        <v>5381</v>
      </c>
      <c r="C868" s="13">
        <v>590</v>
      </c>
      <c r="D868" s="8" t="s">
        <v>5382</v>
      </c>
      <c r="E868" s="8" t="s">
        <v>5383</v>
      </c>
      <c r="F868" s="8" t="s">
        <v>5384</v>
      </c>
      <c r="G868" s="6" t="s">
        <v>38</v>
      </c>
      <c r="H868" s="6" t="s">
        <v>39</v>
      </c>
      <c r="I868" s="8" t="s">
        <v>40</v>
      </c>
      <c r="J868" s="9">
        <v>1</v>
      </c>
      <c r="K868" s="9">
        <v>128</v>
      </c>
      <c r="L868" s="9">
        <v>2024</v>
      </c>
      <c r="M868" s="8" t="s">
        <v>5385</v>
      </c>
      <c r="N868" s="8" t="s">
        <v>66</v>
      </c>
      <c r="O868" s="8" t="s">
        <v>103</v>
      </c>
      <c r="P868" s="6" t="s">
        <v>44</v>
      </c>
      <c r="Q868" s="8" t="s">
        <v>45</v>
      </c>
      <c r="R868" s="10" t="s">
        <v>5386</v>
      </c>
      <c r="S868" s="11"/>
      <c r="T868" s="6"/>
      <c r="U868" s="15" t="str">
        <f>HYPERLINK("https://media.infra-m.ru/2084/2084532/cover/2084532.jpg", "Обложка")</f>
        <v>Обложка</v>
      </c>
      <c r="V868" s="15" t="str">
        <f>HYPERLINK("https://znanium.ru/catalog/product/2084532", "Ознакомиться")</f>
        <v>Ознакомиться</v>
      </c>
      <c r="W868" s="8" t="s">
        <v>2974</v>
      </c>
      <c r="X868" s="6"/>
      <c r="Y868" s="6"/>
      <c r="Z868" s="6"/>
      <c r="AA868" s="6" t="s">
        <v>60</v>
      </c>
      <c r="AB868" s="8"/>
    </row>
    <row r="869" spans="1:28" s="4" customFormat="1" ht="51.95" customHeight="1" x14ac:dyDescent="0.2">
      <c r="A869" s="5">
        <v>0</v>
      </c>
      <c r="B869" s="6" t="s">
        <v>5387</v>
      </c>
      <c r="C869" s="7">
        <v>1160</v>
      </c>
      <c r="D869" s="8" t="s">
        <v>5388</v>
      </c>
      <c r="E869" s="8" t="s">
        <v>5389</v>
      </c>
      <c r="F869" s="8" t="s">
        <v>5390</v>
      </c>
      <c r="G869" s="6" t="s">
        <v>93</v>
      </c>
      <c r="H869" s="6" t="s">
        <v>39</v>
      </c>
      <c r="I869" s="8" t="s">
        <v>183</v>
      </c>
      <c r="J869" s="9">
        <v>1</v>
      </c>
      <c r="K869" s="9">
        <v>400</v>
      </c>
      <c r="L869" s="9">
        <v>2018</v>
      </c>
      <c r="M869" s="8" t="s">
        <v>5391</v>
      </c>
      <c r="N869" s="8" t="s">
        <v>66</v>
      </c>
      <c r="O869" s="8" t="s">
        <v>119</v>
      </c>
      <c r="P869" s="6" t="s">
        <v>195</v>
      </c>
      <c r="Q869" s="8" t="s">
        <v>57</v>
      </c>
      <c r="R869" s="10" t="s">
        <v>5392</v>
      </c>
      <c r="S869" s="11" t="s">
        <v>5393</v>
      </c>
      <c r="T869" s="6"/>
      <c r="U869" s="15" t="str">
        <f>HYPERLINK("https://media.infra-m.ru/0935/0935305/cover/935305.jpg", "Обложка")</f>
        <v>Обложка</v>
      </c>
      <c r="V869" s="15" t="str">
        <f>HYPERLINK("https://znanium.ru/catalog/product/1913231", "Ознакомиться")</f>
        <v>Ознакомиться</v>
      </c>
      <c r="W869" s="8" t="s">
        <v>105</v>
      </c>
      <c r="X869" s="6"/>
      <c r="Y869" s="6"/>
      <c r="Z869" s="6"/>
      <c r="AA869" s="6" t="s">
        <v>106</v>
      </c>
      <c r="AB869" s="8"/>
    </row>
    <row r="870" spans="1:28" s="4" customFormat="1" ht="42" customHeight="1" x14ac:dyDescent="0.2">
      <c r="A870" s="5">
        <v>0</v>
      </c>
      <c r="B870" s="6" t="s">
        <v>5394</v>
      </c>
      <c r="C870" s="7">
        <v>1320</v>
      </c>
      <c r="D870" s="8" t="s">
        <v>5395</v>
      </c>
      <c r="E870" s="8" t="s">
        <v>5396</v>
      </c>
      <c r="F870" s="8" t="s">
        <v>5397</v>
      </c>
      <c r="G870" s="6" t="s">
        <v>133</v>
      </c>
      <c r="H870" s="6" t="s">
        <v>39</v>
      </c>
      <c r="I870" s="8" t="s">
        <v>174</v>
      </c>
      <c r="J870" s="9">
        <v>1</v>
      </c>
      <c r="K870" s="9">
        <v>279</v>
      </c>
      <c r="L870" s="9">
        <v>2024</v>
      </c>
      <c r="M870" s="8" t="s">
        <v>5398</v>
      </c>
      <c r="N870" s="8" t="s">
        <v>66</v>
      </c>
      <c r="O870" s="8" t="s">
        <v>67</v>
      </c>
      <c r="P870" s="6" t="s">
        <v>56</v>
      </c>
      <c r="Q870" s="8" t="s">
        <v>57</v>
      </c>
      <c r="R870" s="10" t="s">
        <v>5399</v>
      </c>
      <c r="S870" s="11"/>
      <c r="T870" s="6"/>
      <c r="U870" s="15" t="str">
        <f>HYPERLINK("https://media.infra-m.ru/1846/1846129/cover/1846129.jpg", "Обложка")</f>
        <v>Обложка</v>
      </c>
      <c r="V870" s="15" t="str">
        <f>HYPERLINK("https://znanium.ru/catalog/product/1846129", "Ознакомиться")</f>
        <v>Ознакомиться</v>
      </c>
      <c r="W870" s="8" t="s">
        <v>5400</v>
      </c>
      <c r="X870" s="6"/>
      <c r="Y870" s="6"/>
      <c r="Z870" s="6"/>
      <c r="AA870" s="6" t="s">
        <v>71</v>
      </c>
      <c r="AB870" s="8"/>
    </row>
    <row r="871" spans="1:28" s="4" customFormat="1" ht="44.1" customHeight="1" x14ac:dyDescent="0.2">
      <c r="A871" s="5">
        <v>0</v>
      </c>
      <c r="B871" s="6" t="s">
        <v>5401</v>
      </c>
      <c r="C871" s="7">
        <v>2010</v>
      </c>
      <c r="D871" s="8" t="s">
        <v>5402</v>
      </c>
      <c r="E871" s="8" t="s">
        <v>5403</v>
      </c>
      <c r="F871" s="8" t="s">
        <v>4582</v>
      </c>
      <c r="G871" s="6" t="s">
        <v>93</v>
      </c>
      <c r="H871" s="6" t="s">
        <v>39</v>
      </c>
      <c r="I871" s="8" t="s">
        <v>1610</v>
      </c>
      <c r="J871" s="9">
        <v>1</v>
      </c>
      <c r="K871" s="9">
        <v>378</v>
      </c>
      <c r="L871" s="9">
        <v>2025</v>
      </c>
      <c r="M871" s="8" t="s">
        <v>5404</v>
      </c>
      <c r="N871" s="8" t="s">
        <v>66</v>
      </c>
      <c r="O871" s="8" t="s">
        <v>119</v>
      </c>
      <c r="P871" s="6" t="s">
        <v>1612</v>
      </c>
      <c r="Q871" s="8"/>
      <c r="R871" s="10" t="s">
        <v>5405</v>
      </c>
      <c r="S871" s="11"/>
      <c r="T871" s="6"/>
      <c r="U871" s="15" t="str">
        <f>HYPERLINK("https://media.infra-m.ru/2183/2183786/cover/2183786.jpg", "Обложка")</f>
        <v>Обложка</v>
      </c>
      <c r="V871" s="15" t="str">
        <f>HYPERLINK("https://znanium.ru/catalog/product/2183786", "Ознакомиться")</f>
        <v>Ознакомиться</v>
      </c>
      <c r="W871" s="8" t="s">
        <v>483</v>
      </c>
      <c r="X871" s="6"/>
      <c r="Y871" s="6"/>
      <c r="Z871" s="6"/>
      <c r="AA871" s="6" t="s">
        <v>218</v>
      </c>
      <c r="AB871" s="8"/>
    </row>
    <row r="872" spans="1:28" s="4" customFormat="1" ht="42" customHeight="1" x14ac:dyDescent="0.2">
      <c r="A872" s="5">
        <v>0</v>
      </c>
      <c r="B872" s="6" t="s">
        <v>5406</v>
      </c>
      <c r="C872" s="7">
        <v>2280</v>
      </c>
      <c r="D872" s="8" t="s">
        <v>5407</v>
      </c>
      <c r="E872" s="8" t="s">
        <v>5403</v>
      </c>
      <c r="F872" s="8" t="s">
        <v>4582</v>
      </c>
      <c r="G872" s="6" t="s">
        <v>133</v>
      </c>
      <c r="H872" s="6" t="s">
        <v>39</v>
      </c>
      <c r="I872" s="8" t="s">
        <v>202</v>
      </c>
      <c r="J872" s="9">
        <v>1</v>
      </c>
      <c r="K872" s="9">
        <v>454</v>
      </c>
      <c r="L872" s="9">
        <v>2025</v>
      </c>
      <c r="M872" s="8" t="s">
        <v>5408</v>
      </c>
      <c r="N872" s="8" t="s">
        <v>66</v>
      </c>
      <c r="O872" s="8" t="s">
        <v>119</v>
      </c>
      <c r="P872" s="6" t="s">
        <v>56</v>
      </c>
      <c r="Q872" s="8" t="s">
        <v>204</v>
      </c>
      <c r="R872" s="10" t="s">
        <v>5409</v>
      </c>
      <c r="S872" s="11"/>
      <c r="T872" s="6"/>
      <c r="U872" s="15" t="str">
        <f>HYPERLINK("https://media.infra-m.ru/1815/1815938/cover/1815938.jpg", "Обложка")</f>
        <v>Обложка</v>
      </c>
      <c r="V872" s="15" t="str">
        <f>HYPERLINK("https://znanium.ru/catalog/product/1815938", "Ознакомиться")</f>
        <v>Ознакомиться</v>
      </c>
      <c r="W872" s="8" t="s">
        <v>483</v>
      </c>
      <c r="X872" s="6" t="s">
        <v>350</v>
      </c>
      <c r="Y872" s="6"/>
      <c r="Z872" s="6"/>
      <c r="AA872" s="6" t="s">
        <v>218</v>
      </c>
      <c r="AB872" s="8"/>
    </row>
    <row r="873" spans="1:28" s="4" customFormat="1" ht="42" customHeight="1" x14ac:dyDescent="0.2">
      <c r="A873" s="5">
        <v>0</v>
      </c>
      <c r="B873" s="6" t="s">
        <v>5410</v>
      </c>
      <c r="C873" s="7">
        <v>1530</v>
      </c>
      <c r="D873" s="8" t="s">
        <v>5411</v>
      </c>
      <c r="E873" s="8" t="s">
        <v>5412</v>
      </c>
      <c r="F873" s="8" t="s">
        <v>4334</v>
      </c>
      <c r="G873" s="6" t="s">
        <v>93</v>
      </c>
      <c r="H873" s="6" t="s">
        <v>39</v>
      </c>
      <c r="I873" s="8" t="s">
        <v>40</v>
      </c>
      <c r="J873" s="9">
        <v>1</v>
      </c>
      <c r="K873" s="9">
        <v>306</v>
      </c>
      <c r="L873" s="9">
        <v>2025</v>
      </c>
      <c r="M873" s="8" t="s">
        <v>5413</v>
      </c>
      <c r="N873" s="8" t="s">
        <v>66</v>
      </c>
      <c r="O873" s="8" t="s">
        <v>119</v>
      </c>
      <c r="P873" s="6" t="s">
        <v>44</v>
      </c>
      <c r="Q873" s="8" t="s">
        <v>45</v>
      </c>
      <c r="R873" s="10" t="s">
        <v>5414</v>
      </c>
      <c r="S873" s="11"/>
      <c r="T873" s="6"/>
      <c r="U873" s="15" t="str">
        <f>HYPERLINK("https://media.infra-m.ru/2159/2159171/cover/2159171.jpg", "Обложка")</f>
        <v>Обложка</v>
      </c>
      <c r="V873" s="15" t="str">
        <f>HYPERLINK("https://znanium.ru/catalog/product/2159171", "Ознакомиться")</f>
        <v>Ознакомиться</v>
      </c>
      <c r="W873" s="8" t="s">
        <v>940</v>
      </c>
      <c r="X873" s="6"/>
      <c r="Y873" s="6"/>
      <c r="Z873" s="6"/>
      <c r="AA873" s="6" t="s">
        <v>1949</v>
      </c>
      <c r="AB873" s="8"/>
    </row>
    <row r="874" spans="1:28" s="4" customFormat="1" ht="42" customHeight="1" x14ac:dyDescent="0.2">
      <c r="A874" s="5">
        <v>0</v>
      </c>
      <c r="B874" s="6" t="s">
        <v>5415</v>
      </c>
      <c r="C874" s="7">
        <v>1020</v>
      </c>
      <c r="D874" s="8" t="s">
        <v>5416</v>
      </c>
      <c r="E874" s="8" t="s">
        <v>5417</v>
      </c>
      <c r="F874" s="8" t="s">
        <v>4334</v>
      </c>
      <c r="G874" s="6" t="s">
        <v>93</v>
      </c>
      <c r="H874" s="6" t="s">
        <v>39</v>
      </c>
      <c r="I874" s="8" t="s">
        <v>40</v>
      </c>
      <c r="J874" s="9">
        <v>1</v>
      </c>
      <c r="K874" s="9">
        <v>262</v>
      </c>
      <c r="L874" s="9">
        <v>2022</v>
      </c>
      <c r="M874" s="8" t="s">
        <v>5418</v>
      </c>
      <c r="N874" s="8" t="s">
        <v>66</v>
      </c>
      <c r="O874" s="8" t="s">
        <v>119</v>
      </c>
      <c r="P874" s="6" t="s">
        <v>44</v>
      </c>
      <c r="Q874" s="8" t="s">
        <v>45</v>
      </c>
      <c r="R874" s="10" t="s">
        <v>753</v>
      </c>
      <c r="S874" s="11"/>
      <c r="T874" s="6"/>
      <c r="U874" s="15" t="str">
        <f>HYPERLINK("https://media.infra-m.ru/1839/1839705/cover/1839705.jpg", "Обложка")</f>
        <v>Обложка</v>
      </c>
      <c r="V874" s="15" t="str">
        <f>HYPERLINK("https://znanium.ru/catalog/product/1839705", "Ознакомиться")</f>
        <v>Ознакомиться</v>
      </c>
      <c r="W874" s="8" t="s">
        <v>940</v>
      </c>
      <c r="X874" s="6"/>
      <c r="Y874" s="6"/>
      <c r="Z874" s="6"/>
      <c r="AA874" s="6" t="s">
        <v>418</v>
      </c>
      <c r="AB874" s="8"/>
    </row>
    <row r="875" spans="1:28" s="4" customFormat="1" ht="51.95" customHeight="1" x14ac:dyDescent="0.2">
      <c r="A875" s="5">
        <v>0</v>
      </c>
      <c r="B875" s="6" t="s">
        <v>5419</v>
      </c>
      <c r="C875" s="13">
        <v>484</v>
      </c>
      <c r="D875" s="8" t="s">
        <v>5420</v>
      </c>
      <c r="E875" s="8" t="s">
        <v>5421</v>
      </c>
      <c r="F875" s="8" t="s">
        <v>5422</v>
      </c>
      <c r="G875" s="6" t="s">
        <v>38</v>
      </c>
      <c r="H875" s="6" t="s">
        <v>355</v>
      </c>
      <c r="I875" s="8" t="s">
        <v>174</v>
      </c>
      <c r="J875" s="9">
        <v>1</v>
      </c>
      <c r="K875" s="9">
        <v>95</v>
      </c>
      <c r="L875" s="9">
        <v>2024</v>
      </c>
      <c r="M875" s="8" t="s">
        <v>5423</v>
      </c>
      <c r="N875" s="8" t="s">
        <v>66</v>
      </c>
      <c r="O875" s="8" t="s">
        <v>119</v>
      </c>
      <c r="P875" s="6" t="s">
        <v>56</v>
      </c>
      <c r="Q875" s="8" t="s">
        <v>57</v>
      </c>
      <c r="R875" s="10" t="s">
        <v>5424</v>
      </c>
      <c r="S875" s="11"/>
      <c r="T875" s="6"/>
      <c r="U875" s="15" t="str">
        <f>HYPERLINK("https://media.infra-m.ru/2118/2118637/cover/2118637.jpg", "Обложка")</f>
        <v>Обложка</v>
      </c>
      <c r="V875" s="15" t="str">
        <f>HYPERLINK("https://znanium.ru/catalog/product/2116870", "Ознакомиться")</f>
        <v>Ознакомиться</v>
      </c>
      <c r="W875" s="8" t="s">
        <v>5425</v>
      </c>
      <c r="X875" s="6"/>
      <c r="Y875" s="6"/>
      <c r="Z875" s="6"/>
      <c r="AA875" s="6" t="s">
        <v>160</v>
      </c>
      <c r="AB875" s="8"/>
    </row>
    <row r="876" spans="1:28" s="4" customFormat="1" ht="42" customHeight="1" x14ac:dyDescent="0.2">
      <c r="A876" s="5">
        <v>0</v>
      </c>
      <c r="B876" s="6" t="s">
        <v>5426</v>
      </c>
      <c r="C876" s="13">
        <v>680</v>
      </c>
      <c r="D876" s="8" t="s">
        <v>5427</v>
      </c>
      <c r="E876" s="8" t="s">
        <v>5428</v>
      </c>
      <c r="F876" s="8" t="s">
        <v>5429</v>
      </c>
      <c r="G876" s="6" t="s">
        <v>38</v>
      </c>
      <c r="H876" s="6" t="s">
        <v>355</v>
      </c>
      <c r="I876" s="8" t="s">
        <v>174</v>
      </c>
      <c r="J876" s="9">
        <v>1</v>
      </c>
      <c r="K876" s="9">
        <v>136</v>
      </c>
      <c r="L876" s="9">
        <v>2025</v>
      </c>
      <c r="M876" s="8" t="s">
        <v>5430</v>
      </c>
      <c r="N876" s="8" t="s">
        <v>66</v>
      </c>
      <c r="O876" s="8" t="s">
        <v>119</v>
      </c>
      <c r="P876" s="6" t="s">
        <v>56</v>
      </c>
      <c r="Q876" s="8" t="s">
        <v>204</v>
      </c>
      <c r="R876" s="10" t="s">
        <v>5431</v>
      </c>
      <c r="S876" s="11"/>
      <c r="T876" s="6"/>
      <c r="U876" s="15" t="str">
        <f>HYPERLINK("https://media.infra-m.ru/2169/2169241/cover/2169241.jpg", "Обложка")</f>
        <v>Обложка</v>
      </c>
      <c r="V876" s="15" t="str">
        <f>HYPERLINK("https://znanium.ru/catalog/product/2169241", "Ознакомиться")</f>
        <v>Ознакомиться</v>
      </c>
      <c r="W876" s="8" t="s">
        <v>5425</v>
      </c>
      <c r="X876" s="6"/>
      <c r="Y876" s="6"/>
      <c r="Z876" s="6"/>
      <c r="AA876" s="6" t="s">
        <v>160</v>
      </c>
      <c r="AB876" s="8"/>
    </row>
    <row r="877" spans="1:28" s="4" customFormat="1" ht="51.95" customHeight="1" x14ac:dyDescent="0.2">
      <c r="A877" s="5">
        <v>0</v>
      </c>
      <c r="B877" s="6" t="s">
        <v>5432</v>
      </c>
      <c r="C877" s="7">
        <v>1284</v>
      </c>
      <c r="D877" s="8" t="s">
        <v>5433</v>
      </c>
      <c r="E877" s="8" t="s">
        <v>5434</v>
      </c>
      <c r="F877" s="8" t="s">
        <v>5435</v>
      </c>
      <c r="G877" s="6" t="s">
        <v>93</v>
      </c>
      <c r="H877" s="6" t="s">
        <v>39</v>
      </c>
      <c r="I877" s="8" t="s">
        <v>202</v>
      </c>
      <c r="J877" s="9">
        <v>1</v>
      </c>
      <c r="K877" s="9">
        <v>273</v>
      </c>
      <c r="L877" s="9">
        <v>2024</v>
      </c>
      <c r="M877" s="8" t="s">
        <v>5436</v>
      </c>
      <c r="N877" s="8" t="s">
        <v>66</v>
      </c>
      <c r="O877" s="8" t="s">
        <v>119</v>
      </c>
      <c r="P877" s="6" t="s">
        <v>56</v>
      </c>
      <c r="Q877" s="8" t="s">
        <v>204</v>
      </c>
      <c r="R877" s="10" t="s">
        <v>5437</v>
      </c>
      <c r="S877" s="11" t="s">
        <v>5438</v>
      </c>
      <c r="T877" s="6"/>
      <c r="U877" s="15" t="str">
        <f>HYPERLINK("https://media.infra-m.ru/2133/2133591/cover/2133591.jpg", "Обложка")</f>
        <v>Обложка</v>
      </c>
      <c r="V877" s="15" t="str">
        <f>HYPERLINK("https://znanium.ru/catalog/product/1911115", "Ознакомиться")</f>
        <v>Ознакомиться</v>
      </c>
      <c r="W877" s="8" t="s">
        <v>1647</v>
      </c>
      <c r="X877" s="6"/>
      <c r="Y877" s="6"/>
      <c r="Z877" s="6"/>
      <c r="AA877" s="6" t="s">
        <v>342</v>
      </c>
      <c r="AB877" s="8"/>
    </row>
    <row r="878" spans="1:28" s="4" customFormat="1" ht="51.95" customHeight="1" x14ac:dyDescent="0.2">
      <c r="A878" s="5">
        <v>0</v>
      </c>
      <c r="B878" s="6" t="s">
        <v>5439</v>
      </c>
      <c r="C878" s="7">
        <v>1100</v>
      </c>
      <c r="D878" s="8" t="s">
        <v>5440</v>
      </c>
      <c r="E878" s="8" t="s">
        <v>5441</v>
      </c>
      <c r="F878" s="8" t="s">
        <v>5211</v>
      </c>
      <c r="G878" s="6" t="s">
        <v>38</v>
      </c>
      <c r="H878" s="6" t="s">
        <v>53</v>
      </c>
      <c r="I878" s="8" t="s">
        <v>174</v>
      </c>
      <c r="J878" s="9">
        <v>1</v>
      </c>
      <c r="K878" s="9">
        <v>240</v>
      </c>
      <c r="L878" s="9">
        <v>2024</v>
      </c>
      <c r="M878" s="8" t="s">
        <v>5442</v>
      </c>
      <c r="N878" s="8" t="s">
        <v>66</v>
      </c>
      <c r="O878" s="8" t="s">
        <v>119</v>
      </c>
      <c r="P878" s="6" t="s">
        <v>56</v>
      </c>
      <c r="Q878" s="8" t="s">
        <v>196</v>
      </c>
      <c r="R878" s="10" t="s">
        <v>1364</v>
      </c>
      <c r="S878" s="11" t="s">
        <v>5443</v>
      </c>
      <c r="T878" s="6"/>
      <c r="U878" s="15" t="str">
        <f>HYPERLINK("https://media.infra-m.ru/2057/2057645/cover/2057645.jpg", "Обложка")</f>
        <v>Обложка</v>
      </c>
      <c r="V878" s="15" t="str">
        <f>HYPERLINK("https://znanium.ru/catalog/product/2057645", "Ознакомиться")</f>
        <v>Ознакомиться</v>
      </c>
      <c r="W878" s="8" t="s">
        <v>2372</v>
      </c>
      <c r="X878" s="6"/>
      <c r="Y878" s="6"/>
      <c r="Z878" s="6"/>
      <c r="AA878" s="6" t="s">
        <v>418</v>
      </c>
      <c r="AB878" s="8"/>
    </row>
    <row r="879" spans="1:28" s="4" customFormat="1" ht="42" customHeight="1" x14ac:dyDescent="0.2">
      <c r="A879" s="5">
        <v>0</v>
      </c>
      <c r="B879" s="6" t="s">
        <v>5444</v>
      </c>
      <c r="C879" s="7">
        <v>1230</v>
      </c>
      <c r="D879" s="8" t="s">
        <v>5445</v>
      </c>
      <c r="E879" s="8" t="s">
        <v>5441</v>
      </c>
      <c r="F879" s="8" t="s">
        <v>5211</v>
      </c>
      <c r="G879" s="6" t="s">
        <v>93</v>
      </c>
      <c r="H879" s="6" t="s">
        <v>53</v>
      </c>
      <c r="I879" s="8" t="s">
        <v>1610</v>
      </c>
      <c r="J879" s="9">
        <v>1</v>
      </c>
      <c r="K879" s="9">
        <v>240</v>
      </c>
      <c r="L879" s="9">
        <v>2024</v>
      </c>
      <c r="M879" s="8" t="s">
        <v>5446</v>
      </c>
      <c r="N879" s="8" t="s">
        <v>66</v>
      </c>
      <c r="O879" s="8" t="s">
        <v>119</v>
      </c>
      <c r="P879" s="6" t="s">
        <v>1612</v>
      </c>
      <c r="Q879" s="8" t="s">
        <v>196</v>
      </c>
      <c r="R879" s="10" t="s">
        <v>5447</v>
      </c>
      <c r="S879" s="11"/>
      <c r="T879" s="6"/>
      <c r="U879" s="15" t="str">
        <f>HYPERLINK("https://media.infra-m.ru/2183/2183781/cover/2183781.jpg", "Обложка")</f>
        <v>Обложка</v>
      </c>
      <c r="V879" s="15" t="str">
        <f>HYPERLINK("https://znanium.ru/catalog/product/2183781", "Ознакомиться")</f>
        <v>Ознакомиться</v>
      </c>
      <c r="W879" s="8" t="s">
        <v>2372</v>
      </c>
      <c r="X879" s="6"/>
      <c r="Y879" s="6"/>
      <c r="Z879" s="6"/>
      <c r="AA879" s="6" t="s">
        <v>71</v>
      </c>
      <c r="AB879" s="8"/>
    </row>
    <row r="880" spans="1:28" s="4" customFormat="1" ht="51.95" customHeight="1" x14ac:dyDescent="0.2">
      <c r="A880" s="5">
        <v>0</v>
      </c>
      <c r="B880" s="6" t="s">
        <v>5448</v>
      </c>
      <c r="C880" s="7">
        <v>1514</v>
      </c>
      <c r="D880" s="8" t="s">
        <v>5449</v>
      </c>
      <c r="E880" s="8" t="s">
        <v>5450</v>
      </c>
      <c r="F880" s="8" t="s">
        <v>1764</v>
      </c>
      <c r="G880" s="6" t="s">
        <v>38</v>
      </c>
      <c r="H880" s="6" t="s">
        <v>39</v>
      </c>
      <c r="I880" s="8" t="s">
        <v>40</v>
      </c>
      <c r="J880" s="9">
        <v>1</v>
      </c>
      <c r="K880" s="9">
        <v>330</v>
      </c>
      <c r="L880" s="9">
        <v>2024</v>
      </c>
      <c r="M880" s="8" t="s">
        <v>5451</v>
      </c>
      <c r="N880" s="8" t="s">
        <v>66</v>
      </c>
      <c r="O880" s="8" t="s">
        <v>119</v>
      </c>
      <c r="P880" s="6" t="s">
        <v>44</v>
      </c>
      <c r="Q880" s="8" t="s">
        <v>45</v>
      </c>
      <c r="R880" s="10" t="s">
        <v>5452</v>
      </c>
      <c r="S880" s="11"/>
      <c r="T880" s="6" t="s">
        <v>289</v>
      </c>
      <c r="U880" s="15" t="str">
        <f>HYPERLINK("https://media.infra-m.ru/2103/2103131/cover/2103131.jpg", "Обложка")</f>
        <v>Обложка</v>
      </c>
      <c r="V880" s="15" t="str">
        <f>HYPERLINK("https://znanium.ru/catalog/product/1290960", "Ознакомиться")</f>
        <v>Ознакомиться</v>
      </c>
      <c r="W880" s="8" t="s">
        <v>1760</v>
      </c>
      <c r="X880" s="6"/>
      <c r="Y880" s="6"/>
      <c r="Z880" s="6"/>
      <c r="AA880" s="6" t="s">
        <v>60</v>
      </c>
      <c r="AB880" s="8"/>
    </row>
    <row r="881" spans="1:28" s="4" customFormat="1" ht="51.95" customHeight="1" x14ac:dyDescent="0.2">
      <c r="A881" s="5">
        <v>0</v>
      </c>
      <c r="B881" s="6" t="s">
        <v>5453</v>
      </c>
      <c r="C881" s="7">
        <v>1670</v>
      </c>
      <c r="D881" s="8" t="s">
        <v>5454</v>
      </c>
      <c r="E881" s="8" t="s">
        <v>5455</v>
      </c>
      <c r="F881" s="8" t="s">
        <v>1291</v>
      </c>
      <c r="G881" s="6" t="s">
        <v>93</v>
      </c>
      <c r="H881" s="6" t="s">
        <v>39</v>
      </c>
      <c r="I881" s="8" t="s">
        <v>174</v>
      </c>
      <c r="J881" s="9">
        <v>1</v>
      </c>
      <c r="K881" s="9">
        <v>334</v>
      </c>
      <c r="L881" s="9">
        <v>2025</v>
      </c>
      <c r="M881" s="8" t="s">
        <v>5456</v>
      </c>
      <c r="N881" s="8" t="s">
        <v>66</v>
      </c>
      <c r="O881" s="8" t="s">
        <v>119</v>
      </c>
      <c r="P881" s="6" t="s">
        <v>56</v>
      </c>
      <c r="Q881" s="8" t="s">
        <v>57</v>
      </c>
      <c r="R881" s="10" t="s">
        <v>5457</v>
      </c>
      <c r="S881" s="11" t="s">
        <v>5458</v>
      </c>
      <c r="T881" s="6"/>
      <c r="U881" s="15" t="str">
        <f>HYPERLINK("https://media.infra-m.ru/2184/2184156/cover/2184156.jpg", "Обложка")</f>
        <v>Обложка</v>
      </c>
      <c r="V881" s="15" t="str">
        <f>HYPERLINK("https://znanium.ru/catalog/product/2184156", "Ознакомиться")</f>
        <v>Ознакомиться</v>
      </c>
      <c r="W881" s="8" t="s">
        <v>1295</v>
      </c>
      <c r="X881" s="6"/>
      <c r="Y881" s="6"/>
      <c r="Z881" s="6"/>
      <c r="AA881" s="6" t="s">
        <v>169</v>
      </c>
      <c r="AB881" s="8"/>
    </row>
    <row r="882" spans="1:28" s="4" customFormat="1" ht="51.95" customHeight="1" x14ac:dyDescent="0.2">
      <c r="A882" s="5">
        <v>0</v>
      </c>
      <c r="B882" s="6" t="s">
        <v>5459</v>
      </c>
      <c r="C882" s="7">
        <v>1050</v>
      </c>
      <c r="D882" s="8" t="s">
        <v>5460</v>
      </c>
      <c r="E882" s="8" t="s">
        <v>5461</v>
      </c>
      <c r="F882" s="8" t="s">
        <v>1291</v>
      </c>
      <c r="G882" s="6" t="s">
        <v>93</v>
      </c>
      <c r="H882" s="6" t="s">
        <v>513</v>
      </c>
      <c r="I882" s="8"/>
      <c r="J882" s="9">
        <v>1</v>
      </c>
      <c r="K882" s="9">
        <v>320</v>
      </c>
      <c r="L882" s="9">
        <v>2019</v>
      </c>
      <c r="M882" s="8" t="s">
        <v>5462</v>
      </c>
      <c r="N882" s="8" t="s">
        <v>66</v>
      </c>
      <c r="O882" s="8" t="s">
        <v>119</v>
      </c>
      <c r="P882" s="6" t="s">
        <v>56</v>
      </c>
      <c r="Q882" s="8" t="s">
        <v>57</v>
      </c>
      <c r="R882" s="10" t="s">
        <v>5457</v>
      </c>
      <c r="S882" s="11"/>
      <c r="T882" s="6"/>
      <c r="U882" s="15" t="str">
        <f>HYPERLINK("https://media.infra-m.ru/0982/0982130/cover/982130.jpg", "Обложка")</f>
        <v>Обложка</v>
      </c>
      <c r="V882" s="15" t="str">
        <f>HYPERLINK("https://znanium.ru/catalog/product/2184156", "Ознакомиться")</f>
        <v>Ознакомиться</v>
      </c>
      <c r="W882" s="8" t="s">
        <v>1295</v>
      </c>
      <c r="X882" s="6"/>
      <c r="Y882" s="6"/>
      <c r="Z882" s="6"/>
      <c r="AA882" s="6" t="s">
        <v>48</v>
      </c>
      <c r="AB882" s="8"/>
    </row>
    <row r="883" spans="1:28" s="4" customFormat="1" ht="51.95" customHeight="1" x14ac:dyDescent="0.2">
      <c r="A883" s="5">
        <v>0</v>
      </c>
      <c r="B883" s="6" t="s">
        <v>5463</v>
      </c>
      <c r="C883" s="7">
        <v>1024.9000000000001</v>
      </c>
      <c r="D883" s="8" t="s">
        <v>5464</v>
      </c>
      <c r="E883" s="8" t="s">
        <v>5465</v>
      </c>
      <c r="F883" s="8" t="s">
        <v>5466</v>
      </c>
      <c r="G883" s="6" t="s">
        <v>133</v>
      </c>
      <c r="H883" s="6" t="s">
        <v>39</v>
      </c>
      <c r="I883" s="8" t="s">
        <v>183</v>
      </c>
      <c r="J883" s="9">
        <v>1</v>
      </c>
      <c r="K883" s="9">
        <v>352</v>
      </c>
      <c r="L883" s="9">
        <v>2018</v>
      </c>
      <c r="M883" s="8" t="s">
        <v>5467</v>
      </c>
      <c r="N883" s="8" t="s">
        <v>66</v>
      </c>
      <c r="O883" s="8" t="s">
        <v>119</v>
      </c>
      <c r="P883" s="6" t="s">
        <v>195</v>
      </c>
      <c r="Q883" s="8" t="s">
        <v>57</v>
      </c>
      <c r="R883" s="10" t="s">
        <v>4852</v>
      </c>
      <c r="S883" s="11" t="s">
        <v>5468</v>
      </c>
      <c r="T883" s="6" t="s">
        <v>289</v>
      </c>
      <c r="U883" s="15" t="str">
        <f>HYPERLINK("https://media.infra-m.ru/0927/0927484/cover/927484.jpg", "Обложка")</f>
        <v>Обложка</v>
      </c>
      <c r="V883" s="15" t="str">
        <f>HYPERLINK("https://znanium.ru/catalog/product/2103722", "Ознакомиться")</f>
        <v>Ознакомиться</v>
      </c>
      <c r="W883" s="8" t="s">
        <v>1086</v>
      </c>
      <c r="X883" s="6"/>
      <c r="Y883" s="6"/>
      <c r="Z883" s="6"/>
      <c r="AA883" s="6" t="s">
        <v>933</v>
      </c>
      <c r="AB883" s="8"/>
    </row>
    <row r="884" spans="1:28" s="4" customFormat="1" ht="51.95" customHeight="1" x14ac:dyDescent="0.2">
      <c r="A884" s="5">
        <v>0</v>
      </c>
      <c r="B884" s="6" t="s">
        <v>5469</v>
      </c>
      <c r="C884" s="13">
        <v>804</v>
      </c>
      <c r="D884" s="8" t="s">
        <v>5470</v>
      </c>
      <c r="E884" s="8" t="s">
        <v>5465</v>
      </c>
      <c r="F884" s="8" t="s">
        <v>5471</v>
      </c>
      <c r="G884" s="6" t="s">
        <v>133</v>
      </c>
      <c r="H884" s="6" t="s">
        <v>39</v>
      </c>
      <c r="I884" s="8" t="s">
        <v>183</v>
      </c>
      <c r="J884" s="9">
        <v>1</v>
      </c>
      <c r="K884" s="9">
        <v>160</v>
      </c>
      <c r="L884" s="9">
        <v>2025</v>
      </c>
      <c r="M884" s="8" t="s">
        <v>5472</v>
      </c>
      <c r="N884" s="8" t="s">
        <v>66</v>
      </c>
      <c r="O884" s="8" t="s">
        <v>119</v>
      </c>
      <c r="P884" s="6" t="s">
        <v>56</v>
      </c>
      <c r="Q884" s="8" t="s">
        <v>57</v>
      </c>
      <c r="R884" s="10" t="s">
        <v>5473</v>
      </c>
      <c r="S884" s="11" t="s">
        <v>5474</v>
      </c>
      <c r="T884" s="6" t="s">
        <v>289</v>
      </c>
      <c r="U884" s="15" t="str">
        <f>HYPERLINK("https://media.infra-m.ru/2191/2191610/cover/2191610.jpg", "Обложка")</f>
        <v>Обложка</v>
      </c>
      <c r="V884" s="15" t="str">
        <f>HYPERLINK("https://znanium.ru/catalog/product/1870756", "Ознакомиться")</f>
        <v>Ознакомиться</v>
      </c>
      <c r="W884" s="8" t="s">
        <v>5475</v>
      </c>
      <c r="X884" s="6"/>
      <c r="Y884" s="6"/>
      <c r="Z884" s="6"/>
      <c r="AA884" s="6" t="s">
        <v>60</v>
      </c>
      <c r="AB884" s="8"/>
    </row>
    <row r="885" spans="1:28" s="4" customFormat="1" ht="51.95" customHeight="1" x14ac:dyDescent="0.2">
      <c r="A885" s="5">
        <v>0</v>
      </c>
      <c r="B885" s="6" t="s">
        <v>5476</v>
      </c>
      <c r="C885" s="7">
        <v>1200</v>
      </c>
      <c r="D885" s="8" t="s">
        <v>5477</v>
      </c>
      <c r="E885" s="8" t="s">
        <v>5478</v>
      </c>
      <c r="F885" s="8" t="s">
        <v>5479</v>
      </c>
      <c r="G885" s="6" t="s">
        <v>38</v>
      </c>
      <c r="H885" s="6" t="s">
        <v>53</v>
      </c>
      <c r="I885" s="8" t="s">
        <v>174</v>
      </c>
      <c r="J885" s="9">
        <v>1</v>
      </c>
      <c r="K885" s="9">
        <v>240</v>
      </c>
      <c r="L885" s="9">
        <v>2024</v>
      </c>
      <c r="M885" s="8" t="s">
        <v>5480</v>
      </c>
      <c r="N885" s="8" t="s">
        <v>66</v>
      </c>
      <c r="O885" s="8" t="s">
        <v>119</v>
      </c>
      <c r="P885" s="6" t="s">
        <v>56</v>
      </c>
      <c r="Q885" s="8" t="s">
        <v>196</v>
      </c>
      <c r="R885" s="10" t="s">
        <v>5481</v>
      </c>
      <c r="S885" s="11" t="s">
        <v>5482</v>
      </c>
      <c r="T885" s="6"/>
      <c r="U885" s="15" t="str">
        <f>HYPERLINK("https://media.infra-m.ru/2157/2157165/cover/2157165.jpg", "Обложка")</f>
        <v>Обложка</v>
      </c>
      <c r="V885" s="15" t="str">
        <f>HYPERLINK("https://znanium.ru/catalog/product/2157165", "Ознакомиться")</f>
        <v>Ознакомиться</v>
      </c>
      <c r="W885" s="8" t="s">
        <v>5483</v>
      </c>
      <c r="X885" s="6"/>
      <c r="Y885" s="6"/>
      <c r="Z885" s="6"/>
      <c r="AA885" s="6" t="s">
        <v>402</v>
      </c>
      <c r="AB885" s="8"/>
    </row>
    <row r="886" spans="1:28" s="4" customFormat="1" ht="42" customHeight="1" x14ac:dyDescent="0.2">
      <c r="A886" s="5">
        <v>0</v>
      </c>
      <c r="B886" s="6" t="s">
        <v>5484</v>
      </c>
      <c r="C886" s="7">
        <v>1380</v>
      </c>
      <c r="D886" s="8" t="s">
        <v>5485</v>
      </c>
      <c r="E886" s="8" t="s">
        <v>5486</v>
      </c>
      <c r="F886" s="8" t="s">
        <v>5487</v>
      </c>
      <c r="G886" s="6" t="s">
        <v>93</v>
      </c>
      <c r="H886" s="6" t="s">
        <v>355</v>
      </c>
      <c r="I886" s="8" t="s">
        <v>534</v>
      </c>
      <c r="J886" s="9">
        <v>1</v>
      </c>
      <c r="K886" s="9">
        <v>300</v>
      </c>
      <c r="L886" s="9">
        <v>2024</v>
      </c>
      <c r="M886" s="8" t="s">
        <v>5488</v>
      </c>
      <c r="N886" s="8" t="s">
        <v>66</v>
      </c>
      <c r="O886" s="8" t="s">
        <v>119</v>
      </c>
      <c r="P886" s="6" t="s">
        <v>56</v>
      </c>
      <c r="Q886" s="8" t="s">
        <v>57</v>
      </c>
      <c r="R886" s="10" t="s">
        <v>5489</v>
      </c>
      <c r="S886" s="11"/>
      <c r="T886" s="6" t="s">
        <v>289</v>
      </c>
      <c r="U886" s="15" t="str">
        <f>HYPERLINK("https://media.infra-m.ru/1916/1916399/cover/1916399.jpg", "Обложка")</f>
        <v>Обложка</v>
      </c>
      <c r="V886" s="15" t="str">
        <f>HYPERLINK("https://znanium.ru/catalog/product/1916399", "Ознакомиться")</f>
        <v>Ознакомиться</v>
      </c>
      <c r="W886" s="8" t="s">
        <v>1490</v>
      </c>
      <c r="X886" s="6"/>
      <c r="Y886" s="6"/>
      <c r="Z886" s="6"/>
      <c r="AA886" s="6" t="s">
        <v>402</v>
      </c>
      <c r="AB886" s="8"/>
    </row>
    <row r="887" spans="1:28" s="4" customFormat="1" ht="51.95" customHeight="1" x14ac:dyDescent="0.2">
      <c r="A887" s="5">
        <v>0</v>
      </c>
      <c r="B887" s="6" t="s">
        <v>5490</v>
      </c>
      <c r="C887" s="7">
        <v>2400</v>
      </c>
      <c r="D887" s="8" t="s">
        <v>5491</v>
      </c>
      <c r="E887" s="8" t="s">
        <v>5492</v>
      </c>
      <c r="F887" s="8" t="s">
        <v>1198</v>
      </c>
      <c r="G887" s="6" t="s">
        <v>133</v>
      </c>
      <c r="H887" s="6" t="s">
        <v>39</v>
      </c>
      <c r="I887" s="8" t="s">
        <v>174</v>
      </c>
      <c r="J887" s="9">
        <v>1</v>
      </c>
      <c r="K887" s="9">
        <v>479</v>
      </c>
      <c r="L887" s="9">
        <v>2025</v>
      </c>
      <c r="M887" s="8" t="s">
        <v>5493</v>
      </c>
      <c r="N887" s="8" t="s">
        <v>66</v>
      </c>
      <c r="O887" s="8" t="s">
        <v>119</v>
      </c>
      <c r="P887" s="6" t="s">
        <v>195</v>
      </c>
      <c r="Q887" s="8" t="s">
        <v>57</v>
      </c>
      <c r="R887" s="10" t="s">
        <v>753</v>
      </c>
      <c r="S887" s="11" t="s">
        <v>5494</v>
      </c>
      <c r="T887" s="6"/>
      <c r="U887" s="15" t="str">
        <f>HYPERLINK("https://media.infra-m.ru/2184/2184576/cover/2184576.jpg", "Обложка")</f>
        <v>Обложка</v>
      </c>
      <c r="V887" s="15" t="str">
        <f>HYPERLINK("https://znanium.ru/catalog/product/2184576", "Ознакомиться")</f>
        <v>Ознакомиться</v>
      </c>
      <c r="W887" s="8" t="s">
        <v>1201</v>
      </c>
      <c r="X887" s="6"/>
      <c r="Y887" s="6"/>
      <c r="Z887" s="6"/>
      <c r="AA887" s="6" t="s">
        <v>761</v>
      </c>
      <c r="AB887" s="8"/>
    </row>
    <row r="888" spans="1:28" s="4" customFormat="1" ht="44.1" customHeight="1" x14ac:dyDescent="0.2">
      <c r="A888" s="5">
        <v>0</v>
      </c>
      <c r="B888" s="6" t="s">
        <v>5495</v>
      </c>
      <c r="C888" s="13">
        <v>740</v>
      </c>
      <c r="D888" s="8" t="s">
        <v>5496</v>
      </c>
      <c r="E888" s="8" t="s">
        <v>5497</v>
      </c>
      <c r="F888" s="8" t="s">
        <v>5498</v>
      </c>
      <c r="G888" s="6" t="s">
        <v>38</v>
      </c>
      <c r="H888" s="6" t="s">
        <v>53</v>
      </c>
      <c r="I888" s="8"/>
      <c r="J888" s="9">
        <v>1</v>
      </c>
      <c r="K888" s="9">
        <v>159</v>
      </c>
      <c r="L888" s="9">
        <v>2024</v>
      </c>
      <c r="M888" s="8" t="s">
        <v>5499</v>
      </c>
      <c r="N888" s="8" t="s">
        <v>66</v>
      </c>
      <c r="O888" s="8" t="s">
        <v>119</v>
      </c>
      <c r="P888" s="6" t="s">
        <v>44</v>
      </c>
      <c r="Q888" s="8" t="s">
        <v>45</v>
      </c>
      <c r="R888" s="10" t="s">
        <v>1848</v>
      </c>
      <c r="S888" s="11"/>
      <c r="T888" s="6"/>
      <c r="U888" s="15" t="str">
        <f>HYPERLINK("https://media.infra-m.ru/2102/2102667/cover/2102667.jpg", "Обложка")</f>
        <v>Обложка</v>
      </c>
      <c r="V888" s="15" t="str">
        <f>HYPERLINK("https://znanium.ru/catalog/product/2102667", "Ознакомиться")</f>
        <v>Ознакомиться</v>
      </c>
      <c r="W888" s="8" t="s">
        <v>1659</v>
      </c>
      <c r="X888" s="6"/>
      <c r="Y888" s="6"/>
      <c r="Z888" s="6"/>
      <c r="AA888" s="6" t="s">
        <v>418</v>
      </c>
      <c r="AB888" s="8"/>
    </row>
    <row r="889" spans="1:28" s="4" customFormat="1" ht="42" customHeight="1" x14ac:dyDescent="0.2">
      <c r="A889" s="5">
        <v>0</v>
      </c>
      <c r="B889" s="6" t="s">
        <v>5500</v>
      </c>
      <c r="C889" s="7">
        <v>1514</v>
      </c>
      <c r="D889" s="8" t="s">
        <v>5501</v>
      </c>
      <c r="E889" s="8" t="s">
        <v>5502</v>
      </c>
      <c r="F889" s="8" t="s">
        <v>5503</v>
      </c>
      <c r="G889" s="6" t="s">
        <v>93</v>
      </c>
      <c r="H889" s="6" t="s">
        <v>355</v>
      </c>
      <c r="I889" s="8" t="s">
        <v>174</v>
      </c>
      <c r="J889" s="9">
        <v>1</v>
      </c>
      <c r="K889" s="9">
        <v>303</v>
      </c>
      <c r="L889" s="9">
        <v>2023</v>
      </c>
      <c r="M889" s="8" t="s">
        <v>5504</v>
      </c>
      <c r="N889" s="8" t="s">
        <v>66</v>
      </c>
      <c r="O889" s="8" t="s">
        <v>119</v>
      </c>
      <c r="P889" s="6" t="s">
        <v>195</v>
      </c>
      <c r="Q889" s="8" t="s">
        <v>196</v>
      </c>
      <c r="R889" s="10" t="s">
        <v>5505</v>
      </c>
      <c r="S889" s="11"/>
      <c r="T889" s="6"/>
      <c r="U889" s="15" t="str">
        <f>HYPERLINK("https://media.infra-m.ru/2172/2172842/cover/2172842.jpg", "Обложка")</f>
        <v>Обложка</v>
      </c>
      <c r="V889" s="15" t="str">
        <f>HYPERLINK("https://znanium.ru/catalog/product/2152239", "Ознакомиться")</f>
        <v>Ознакомиться</v>
      </c>
      <c r="W889" s="8" t="s">
        <v>3128</v>
      </c>
      <c r="X889" s="6"/>
      <c r="Y889" s="6"/>
      <c r="Z889" s="6"/>
      <c r="AA889" s="6" t="s">
        <v>734</v>
      </c>
      <c r="AB889" s="8"/>
    </row>
    <row r="890" spans="1:28" s="4" customFormat="1" ht="44.1" customHeight="1" x14ac:dyDescent="0.2">
      <c r="A890" s="5">
        <v>0</v>
      </c>
      <c r="B890" s="6" t="s">
        <v>5506</v>
      </c>
      <c r="C890" s="7">
        <v>1140</v>
      </c>
      <c r="D890" s="8" t="s">
        <v>5507</v>
      </c>
      <c r="E890" s="8" t="s">
        <v>5508</v>
      </c>
      <c r="F890" s="8" t="s">
        <v>4249</v>
      </c>
      <c r="G890" s="6" t="s">
        <v>93</v>
      </c>
      <c r="H890" s="6" t="s">
        <v>39</v>
      </c>
      <c r="I890" s="8"/>
      <c r="J890" s="9">
        <v>1</v>
      </c>
      <c r="K890" s="9">
        <v>228</v>
      </c>
      <c r="L890" s="9">
        <v>2025</v>
      </c>
      <c r="M890" s="8" t="s">
        <v>5509</v>
      </c>
      <c r="N890" s="8" t="s">
        <v>66</v>
      </c>
      <c r="O890" s="8" t="s">
        <v>119</v>
      </c>
      <c r="P890" s="6" t="s">
        <v>2196</v>
      </c>
      <c r="Q890" s="8" t="s">
        <v>57</v>
      </c>
      <c r="R890" s="10" t="s">
        <v>5510</v>
      </c>
      <c r="S890" s="11"/>
      <c r="T890" s="6"/>
      <c r="U890" s="15" t="str">
        <f>HYPERLINK("https://media.infra-m.ru/2159/2159184/cover/2159184.jpg", "Обложка")</f>
        <v>Обложка</v>
      </c>
      <c r="V890" s="15" t="str">
        <f>HYPERLINK("https://znanium.ru/catalog/product/2159184", "Ознакомиться")</f>
        <v>Ознакомиться</v>
      </c>
      <c r="W890" s="8" t="s">
        <v>2974</v>
      </c>
      <c r="X890" s="6"/>
      <c r="Y890" s="6"/>
      <c r="Z890" s="6"/>
      <c r="AA890" s="6" t="s">
        <v>1949</v>
      </c>
      <c r="AB890" s="8"/>
    </row>
    <row r="891" spans="1:28" s="4" customFormat="1" ht="51.95" customHeight="1" x14ac:dyDescent="0.2">
      <c r="A891" s="5">
        <v>0</v>
      </c>
      <c r="B891" s="6" t="s">
        <v>5511</v>
      </c>
      <c r="C891" s="13">
        <v>960</v>
      </c>
      <c r="D891" s="8" t="s">
        <v>5512</v>
      </c>
      <c r="E891" s="8" t="s">
        <v>5513</v>
      </c>
      <c r="F891" s="8" t="s">
        <v>4501</v>
      </c>
      <c r="G891" s="6" t="s">
        <v>93</v>
      </c>
      <c r="H891" s="6" t="s">
        <v>1871</v>
      </c>
      <c r="I891" s="8" t="s">
        <v>231</v>
      </c>
      <c r="J891" s="9">
        <v>1</v>
      </c>
      <c r="K891" s="9">
        <v>192</v>
      </c>
      <c r="L891" s="9">
        <v>2025</v>
      </c>
      <c r="M891" s="8" t="s">
        <v>5514</v>
      </c>
      <c r="N891" s="8" t="s">
        <v>66</v>
      </c>
      <c r="O891" s="8" t="s">
        <v>119</v>
      </c>
      <c r="P891" s="6" t="s">
        <v>56</v>
      </c>
      <c r="Q891" s="8" t="s">
        <v>215</v>
      </c>
      <c r="R891" s="10" t="s">
        <v>5515</v>
      </c>
      <c r="S891" s="11" t="s">
        <v>5516</v>
      </c>
      <c r="T891" s="6"/>
      <c r="U891" s="15" t="str">
        <f>HYPERLINK("https://media.infra-m.ru/2177/2177856/cover/2177856.jpg", "Обложка")</f>
        <v>Обложка</v>
      </c>
      <c r="V891" s="15" t="str">
        <f>HYPERLINK("https://znanium.ru/catalog/product/2177856", "Ознакомиться")</f>
        <v>Ознакомиться</v>
      </c>
      <c r="W891" s="8" t="s">
        <v>2960</v>
      </c>
      <c r="X891" s="6"/>
      <c r="Y891" s="6"/>
      <c r="Z891" s="6"/>
      <c r="AA891" s="6" t="s">
        <v>4700</v>
      </c>
      <c r="AB891" s="8"/>
    </row>
    <row r="892" spans="1:28" s="4" customFormat="1" ht="51.95" customHeight="1" x14ac:dyDescent="0.2">
      <c r="A892" s="5">
        <v>0</v>
      </c>
      <c r="B892" s="6" t="s">
        <v>5517</v>
      </c>
      <c r="C892" s="13">
        <v>950</v>
      </c>
      <c r="D892" s="8" t="s">
        <v>5518</v>
      </c>
      <c r="E892" s="8" t="s">
        <v>5513</v>
      </c>
      <c r="F892" s="8" t="s">
        <v>4501</v>
      </c>
      <c r="G892" s="6" t="s">
        <v>93</v>
      </c>
      <c r="H892" s="6" t="s">
        <v>1871</v>
      </c>
      <c r="I892" s="8" t="s">
        <v>174</v>
      </c>
      <c r="J892" s="9">
        <v>1</v>
      </c>
      <c r="K892" s="9">
        <v>192</v>
      </c>
      <c r="L892" s="9">
        <v>2024</v>
      </c>
      <c r="M892" s="8" t="s">
        <v>5519</v>
      </c>
      <c r="N892" s="8" t="s">
        <v>66</v>
      </c>
      <c r="O892" s="8" t="s">
        <v>119</v>
      </c>
      <c r="P892" s="6" t="s">
        <v>56</v>
      </c>
      <c r="Q892" s="8" t="s">
        <v>57</v>
      </c>
      <c r="R892" s="10" t="s">
        <v>5520</v>
      </c>
      <c r="S892" s="11" t="s">
        <v>5521</v>
      </c>
      <c r="T892" s="6"/>
      <c r="U892" s="15" t="str">
        <f>HYPERLINK("https://media.infra-m.ru/2125/2125303/cover/2125303.jpg", "Обложка")</f>
        <v>Обложка</v>
      </c>
      <c r="V892" s="15" t="str">
        <f>HYPERLINK("https://znanium.ru/catalog/product/2125303", "Ознакомиться")</f>
        <v>Ознакомиться</v>
      </c>
      <c r="W892" s="8" t="s">
        <v>2960</v>
      </c>
      <c r="X892" s="6"/>
      <c r="Y892" s="6"/>
      <c r="Z892" s="6" t="s">
        <v>314</v>
      </c>
      <c r="AA892" s="6" t="s">
        <v>80</v>
      </c>
      <c r="AB892" s="8"/>
    </row>
    <row r="893" spans="1:28" s="4" customFormat="1" ht="51.95" customHeight="1" x14ac:dyDescent="0.2">
      <c r="A893" s="5">
        <v>0</v>
      </c>
      <c r="B893" s="6" t="s">
        <v>5522</v>
      </c>
      <c r="C893" s="13">
        <v>820</v>
      </c>
      <c r="D893" s="8" t="s">
        <v>5523</v>
      </c>
      <c r="E893" s="8" t="s">
        <v>5524</v>
      </c>
      <c r="F893" s="8" t="s">
        <v>5525</v>
      </c>
      <c r="G893" s="6" t="s">
        <v>93</v>
      </c>
      <c r="H893" s="6" t="s">
        <v>355</v>
      </c>
      <c r="I893" s="8" t="s">
        <v>5526</v>
      </c>
      <c r="J893" s="9">
        <v>1</v>
      </c>
      <c r="K893" s="9">
        <v>176</v>
      </c>
      <c r="L893" s="9">
        <v>2023</v>
      </c>
      <c r="M893" s="8" t="s">
        <v>5527</v>
      </c>
      <c r="N893" s="8" t="s">
        <v>66</v>
      </c>
      <c r="O893" s="8" t="s">
        <v>119</v>
      </c>
      <c r="P893" s="6" t="s">
        <v>1779</v>
      </c>
      <c r="Q893" s="8" t="s">
        <v>45</v>
      </c>
      <c r="R893" s="10" t="s">
        <v>5528</v>
      </c>
      <c r="S893" s="11"/>
      <c r="T893" s="6"/>
      <c r="U893" s="15" t="str">
        <f>HYPERLINK("https://media.infra-m.ru/2029/2029832/cover/2029832.jpg", "Обложка")</f>
        <v>Обложка</v>
      </c>
      <c r="V893" s="15" t="str">
        <f>HYPERLINK("https://znanium.ru/catalog/product/2029832", "Ознакомиться")</f>
        <v>Ознакомиться</v>
      </c>
      <c r="W893" s="8" t="s">
        <v>5529</v>
      </c>
      <c r="X893" s="6"/>
      <c r="Y893" s="6"/>
      <c r="Z893" s="6"/>
      <c r="AA893" s="6" t="s">
        <v>80</v>
      </c>
      <c r="AB893" s="8"/>
    </row>
    <row r="894" spans="1:28" s="4" customFormat="1" ht="42" customHeight="1" x14ac:dyDescent="0.2">
      <c r="A894" s="5">
        <v>0</v>
      </c>
      <c r="B894" s="6" t="s">
        <v>5530</v>
      </c>
      <c r="C894" s="13">
        <v>680</v>
      </c>
      <c r="D894" s="8" t="s">
        <v>5531</v>
      </c>
      <c r="E894" s="8" t="s">
        <v>5532</v>
      </c>
      <c r="F894" s="8" t="s">
        <v>5533</v>
      </c>
      <c r="G894" s="6" t="s">
        <v>38</v>
      </c>
      <c r="H894" s="6" t="s">
        <v>355</v>
      </c>
      <c r="I894" s="8"/>
      <c r="J894" s="9">
        <v>1</v>
      </c>
      <c r="K894" s="9">
        <v>137</v>
      </c>
      <c r="L894" s="9">
        <v>2023</v>
      </c>
      <c r="M894" s="8" t="s">
        <v>5534</v>
      </c>
      <c r="N894" s="8" t="s">
        <v>66</v>
      </c>
      <c r="O894" s="8" t="s">
        <v>119</v>
      </c>
      <c r="P894" s="6" t="s">
        <v>56</v>
      </c>
      <c r="Q894" s="8" t="s">
        <v>57</v>
      </c>
      <c r="R894" s="10" t="s">
        <v>5535</v>
      </c>
      <c r="S894" s="11"/>
      <c r="T894" s="6"/>
      <c r="U894" s="15" t="str">
        <f>HYPERLINK("https://media.infra-m.ru/1871/1871021/cover/1871021.jpg", "Обложка")</f>
        <v>Обложка</v>
      </c>
      <c r="V894" s="15" t="str">
        <f>HYPERLINK("https://znanium.ru/catalog/product/1871021", "Ознакомиться")</f>
        <v>Ознакомиться</v>
      </c>
      <c r="W894" s="8" t="s">
        <v>1490</v>
      </c>
      <c r="X894" s="6"/>
      <c r="Y894" s="6"/>
      <c r="Z894" s="6"/>
      <c r="AA894" s="6" t="s">
        <v>734</v>
      </c>
      <c r="AB894" s="8"/>
    </row>
    <row r="895" spans="1:28" s="4" customFormat="1" ht="51.95" customHeight="1" x14ac:dyDescent="0.2">
      <c r="A895" s="5">
        <v>0</v>
      </c>
      <c r="B895" s="6" t="s">
        <v>5536</v>
      </c>
      <c r="C895" s="7">
        <v>1500</v>
      </c>
      <c r="D895" s="8" t="s">
        <v>5537</v>
      </c>
      <c r="E895" s="8" t="s">
        <v>5538</v>
      </c>
      <c r="F895" s="8" t="s">
        <v>5539</v>
      </c>
      <c r="G895" s="6" t="s">
        <v>93</v>
      </c>
      <c r="H895" s="6" t="s">
        <v>39</v>
      </c>
      <c r="I895" s="8" t="s">
        <v>1001</v>
      </c>
      <c r="J895" s="9">
        <v>1</v>
      </c>
      <c r="K895" s="9">
        <v>325</v>
      </c>
      <c r="L895" s="9">
        <v>2024</v>
      </c>
      <c r="M895" s="8" t="s">
        <v>5540</v>
      </c>
      <c r="N895" s="8" t="s">
        <v>66</v>
      </c>
      <c r="O895" s="8" t="s">
        <v>119</v>
      </c>
      <c r="P895" s="6" t="s">
        <v>56</v>
      </c>
      <c r="Q895" s="8" t="s">
        <v>348</v>
      </c>
      <c r="R895" s="10" t="s">
        <v>5541</v>
      </c>
      <c r="S895" s="11" t="s">
        <v>5542</v>
      </c>
      <c r="T895" s="6" t="s">
        <v>289</v>
      </c>
      <c r="U895" s="15" t="str">
        <f>HYPERLINK("https://media.infra-m.ru/2072/2072445/cover/2072445.jpg", "Обложка")</f>
        <v>Обложка</v>
      </c>
      <c r="V895" s="15" t="str">
        <f>HYPERLINK("https://znanium.ru/catalog/product/2194340", "Ознакомиться")</f>
        <v>Ознакомиться</v>
      </c>
      <c r="W895" s="8" t="s">
        <v>1096</v>
      </c>
      <c r="X895" s="6"/>
      <c r="Y895" s="6"/>
      <c r="Z895" s="6"/>
      <c r="AA895" s="6" t="s">
        <v>402</v>
      </c>
      <c r="AB895" s="8"/>
    </row>
    <row r="896" spans="1:28" s="4" customFormat="1" ht="51.95" customHeight="1" x14ac:dyDescent="0.2">
      <c r="A896" s="5">
        <v>0</v>
      </c>
      <c r="B896" s="6" t="s">
        <v>5543</v>
      </c>
      <c r="C896" s="7">
        <v>3190</v>
      </c>
      <c r="D896" s="8" t="s">
        <v>5544</v>
      </c>
      <c r="E896" s="8" t="s">
        <v>5545</v>
      </c>
      <c r="F896" s="8" t="s">
        <v>2935</v>
      </c>
      <c r="G896" s="6" t="s">
        <v>133</v>
      </c>
      <c r="H896" s="6" t="s">
        <v>39</v>
      </c>
      <c r="I896" s="8" t="s">
        <v>174</v>
      </c>
      <c r="J896" s="9">
        <v>1</v>
      </c>
      <c r="K896" s="9">
        <v>638</v>
      </c>
      <c r="L896" s="9">
        <v>2025</v>
      </c>
      <c r="M896" s="8" t="s">
        <v>5546</v>
      </c>
      <c r="N896" s="8" t="s">
        <v>66</v>
      </c>
      <c r="O896" s="8" t="s">
        <v>119</v>
      </c>
      <c r="P896" s="6" t="s">
        <v>56</v>
      </c>
      <c r="Q896" s="8" t="s">
        <v>57</v>
      </c>
      <c r="R896" s="10" t="s">
        <v>5547</v>
      </c>
      <c r="S896" s="11" t="s">
        <v>4269</v>
      </c>
      <c r="T896" s="6"/>
      <c r="U896" s="15" t="str">
        <f>HYPERLINK("https://media.infra-m.ru/2174/2174657/cover/2174657.jpg", "Обложка")</f>
        <v>Обложка</v>
      </c>
      <c r="V896" s="15" t="str">
        <f>HYPERLINK("https://znanium.ru/catalog/product/2174657", "Ознакомиться")</f>
        <v>Ознакомиться</v>
      </c>
      <c r="W896" s="8" t="s">
        <v>59</v>
      </c>
      <c r="X896" s="6"/>
      <c r="Y896" s="6"/>
      <c r="Z896" s="6"/>
      <c r="AA896" s="6" t="s">
        <v>2544</v>
      </c>
      <c r="AB896" s="8"/>
    </row>
    <row r="897" spans="1:28" s="4" customFormat="1" ht="44.1" customHeight="1" x14ac:dyDescent="0.2">
      <c r="A897" s="5">
        <v>0</v>
      </c>
      <c r="B897" s="6" t="s">
        <v>5548</v>
      </c>
      <c r="C897" s="13">
        <v>964</v>
      </c>
      <c r="D897" s="8" t="s">
        <v>5549</v>
      </c>
      <c r="E897" s="8" t="s">
        <v>5550</v>
      </c>
      <c r="F897" s="8" t="s">
        <v>5551</v>
      </c>
      <c r="G897" s="6" t="s">
        <v>38</v>
      </c>
      <c r="H897" s="6" t="s">
        <v>513</v>
      </c>
      <c r="I897" s="8" t="s">
        <v>1172</v>
      </c>
      <c r="J897" s="9">
        <v>1</v>
      </c>
      <c r="K897" s="9">
        <v>192</v>
      </c>
      <c r="L897" s="9">
        <v>2025</v>
      </c>
      <c r="M897" s="8" t="s">
        <v>5552</v>
      </c>
      <c r="N897" s="8" t="s">
        <v>66</v>
      </c>
      <c r="O897" s="8" t="s">
        <v>119</v>
      </c>
      <c r="P897" s="6" t="s">
        <v>44</v>
      </c>
      <c r="Q897" s="8" t="s">
        <v>45</v>
      </c>
      <c r="R897" s="10" t="s">
        <v>1766</v>
      </c>
      <c r="S897" s="11"/>
      <c r="T897" s="6"/>
      <c r="U897" s="15" t="str">
        <f>HYPERLINK("https://media.infra-m.ru/2180/2180554/cover/2180554.jpg", "Обложка")</f>
        <v>Обложка</v>
      </c>
      <c r="V897" s="15" t="str">
        <f>HYPERLINK("https://znanium.ru/catalog/product/2180554", "Ознакомиться")</f>
        <v>Ознакомиться</v>
      </c>
      <c r="W897" s="8" t="s">
        <v>409</v>
      </c>
      <c r="X897" s="6"/>
      <c r="Y897" s="6"/>
      <c r="Z897" s="6"/>
      <c r="AA897" s="6" t="s">
        <v>418</v>
      </c>
      <c r="AB897" s="8"/>
    </row>
    <row r="898" spans="1:28" s="4" customFormat="1" ht="44.1" customHeight="1" x14ac:dyDescent="0.2">
      <c r="A898" s="5">
        <v>0</v>
      </c>
      <c r="B898" s="6" t="s">
        <v>5553</v>
      </c>
      <c r="C898" s="13">
        <v>950</v>
      </c>
      <c r="D898" s="8" t="s">
        <v>5554</v>
      </c>
      <c r="E898" s="8" t="s">
        <v>5550</v>
      </c>
      <c r="F898" s="8" t="s">
        <v>5551</v>
      </c>
      <c r="G898" s="6" t="s">
        <v>133</v>
      </c>
      <c r="H898" s="6" t="s">
        <v>39</v>
      </c>
      <c r="I898" s="8" t="s">
        <v>1001</v>
      </c>
      <c r="J898" s="9">
        <v>1</v>
      </c>
      <c r="K898" s="9">
        <v>230</v>
      </c>
      <c r="L898" s="9">
        <v>2021</v>
      </c>
      <c r="M898" s="8" t="s">
        <v>5555</v>
      </c>
      <c r="N898" s="8" t="s">
        <v>66</v>
      </c>
      <c r="O898" s="8" t="s">
        <v>119</v>
      </c>
      <c r="P898" s="6" t="s">
        <v>56</v>
      </c>
      <c r="Q898" s="8" t="s">
        <v>348</v>
      </c>
      <c r="R898" s="10" t="s">
        <v>5556</v>
      </c>
      <c r="S898" s="11"/>
      <c r="T898" s="6"/>
      <c r="U898" s="15" t="str">
        <f>HYPERLINK("https://media.infra-m.ru/1081/1081759/cover/1081759.jpg", "Обложка")</f>
        <v>Обложка</v>
      </c>
      <c r="V898" s="15" t="str">
        <f>HYPERLINK("https://znanium.ru/catalog/product/1081759", "Ознакомиться")</f>
        <v>Ознакомиться</v>
      </c>
      <c r="W898" s="8" t="s">
        <v>409</v>
      </c>
      <c r="X898" s="6"/>
      <c r="Y898" s="6"/>
      <c r="Z898" s="6"/>
      <c r="AA898" s="6" t="s">
        <v>209</v>
      </c>
      <c r="AB898" s="8"/>
    </row>
    <row r="899" spans="1:28" s="4" customFormat="1" ht="44.1" customHeight="1" x14ac:dyDescent="0.2">
      <c r="A899" s="5">
        <v>0</v>
      </c>
      <c r="B899" s="6" t="s">
        <v>5557</v>
      </c>
      <c r="C899" s="7">
        <v>1254</v>
      </c>
      <c r="D899" s="8" t="s">
        <v>5558</v>
      </c>
      <c r="E899" s="8" t="s">
        <v>5559</v>
      </c>
      <c r="F899" s="8" t="s">
        <v>5560</v>
      </c>
      <c r="G899" s="6" t="s">
        <v>38</v>
      </c>
      <c r="H899" s="6" t="s">
        <v>39</v>
      </c>
      <c r="I899" s="8" t="s">
        <v>40</v>
      </c>
      <c r="J899" s="9">
        <v>1</v>
      </c>
      <c r="K899" s="9">
        <v>251</v>
      </c>
      <c r="L899" s="9">
        <v>2024</v>
      </c>
      <c r="M899" s="8" t="s">
        <v>5561</v>
      </c>
      <c r="N899" s="8" t="s">
        <v>66</v>
      </c>
      <c r="O899" s="8" t="s">
        <v>119</v>
      </c>
      <c r="P899" s="6" t="s">
        <v>44</v>
      </c>
      <c r="Q899" s="8" t="s">
        <v>45</v>
      </c>
      <c r="R899" s="10" t="s">
        <v>5562</v>
      </c>
      <c r="S899" s="11"/>
      <c r="T899" s="6"/>
      <c r="U899" s="15" t="str">
        <f>HYPERLINK("https://media.infra-m.ru/2152/2152162/cover/2152162.jpg", "Обложка")</f>
        <v>Обложка</v>
      </c>
      <c r="V899" s="15" t="str">
        <f>HYPERLINK("https://znanium.ru/catalog/product/2024030", "Ознакомиться")</f>
        <v>Ознакомиться</v>
      </c>
      <c r="W899" s="8" t="s">
        <v>5563</v>
      </c>
      <c r="X899" s="6"/>
      <c r="Y899" s="6"/>
      <c r="Z899" s="6"/>
      <c r="AA899" s="6" t="s">
        <v>209</v>
      </c>
      <c r="AB899" s="8"/>
    </row>
    <row r="900" spans="1:28" s="4" customFormat="1" ht="51.95" customHeight="1" x14ac:dyDescent="0.2">
      <c r="A900" s="5">
        <v>0</v>
      </c>
      <c r="B900" s="6" t="s">
        <v>5564</v>
      </c>
      <c r="C900" s="13">
        <v>688</v>
      </c>
      <c r="D900" s="8" t="s">
        <v>5565</v>
      </c>
      <c r="E900" s="8" t="s">
        <v>5566</v>
      </c>
      <c r="F900" s="8" t="s">
        <v>5567</v>
      </c>
      <c r="G900" s="6" t="s">
        <v>38</v>
      </c>
      <c r="H900" s="6" t="s">
        <v>355</v>
      </c>
      <c r="I900" s="8" t="s">
        <v>2984</v>
      </c>
      <c r="J900" s="9">
        <v>1</v>
      </c>
      <c r="K900" s="9">
        <v>224</v>
      </c>
      <c r="L900" s="9">
        <v>2024</v>
      </c>
      <c r="M900" s="8" t="s">
        <v>5568</v>
      </c>
      <c r="N900" s="8" t="s">
        <v>66</v>
      </c>
      <c r="O900" s="8" t="s">
        <v>119</v>
      </c>
      <c r="P900" s="6" t="s">
        <v>56</v>
      </c>
      <c r="Q900" s="8" t="s">
        <v>57</v>
      </c>
      <c r="R900" s="10" t="s">
        <v>5569</v>
      </c>
      <c r="S900" s="11"/>
      <c r="T900" s="6"/>
      <c r="U900" s="15" t="str">
        <f>HYPERLINK("https://media.infra-m.ru/2134/2134795/cover/2134795.jpg", "Обложка")</f>
        <v>Обложка</v>
      </c>
      <c r="V900" s="15" t="str">
        <f>HYPERLINK("https://znanium.ru/catalog/product/1943456", "Ознакомиться")</f>
        <v>Ознакомиться</v>
      </c>
      <c r="W900" s="8" t="s">
        <v>5570</v>
      </c>
      <c r="X900" s="6"/>
      <c r="Y900" s="6"/>
      <c r="Z900" s="6"/>
      <c r="AA900" s="6" t="s">
        <v>761</v>
      </c>
      <c r="AB900" s="8"/>
    </row>
    <row r="901" spans="1:28" s="4" customFormat="1" ht="51.95" customHeight="1" x14ac:dyDescent="0.2">
      <c r="A901" s="5">
        <v>0</v>
      </c>
      <c r="B901" s="6" t="s">
        <v>5571</v>
      </c>
      <c r="C901" s="13">
        <v>714</v>
      </c>
      <c r="D901" s="8" t="s">
        <v>5572</v>
      </c>
      <c r="E901" s="8" t="s">
        <v>5573</v>
      </c>
      <c r="F901" s="8" t="s">
        <v>5574</v>
      </c>
      <c r="G901" s="6" t="s">
        <v>38</v>
      </c>
      <c r="H901" s="6" t="s">
        <v>53</v>
      </c>
      <c r="I901" s="8"/>
      <c r="J901" s="9">
        <v>1</v>
      </c>
      <c r="K901" s="9">
        <v>152</v>
      </c>
      <c r="L901" s="9">
        <v>2024</v>
      </c>
      <c r="M901" s="8" t="s">
        <v>5575</v>
      </c>
      <c r="N901" s="8" t="s">
        <v>66</v>
      </c>
      <c r="O901" s="8" t="s">
        <v>119</v>
      </c>
      <c r="P901" s="6" t="s">
        <v>56</v>
      </c>
      <c r="Q901" s="8" t="s">
        <v>57</v>
      </c>
      <c r="R901" s="10" t="s">
        <v>5576</v>
      </c>
      <c r="S901" s="11" t="s">
        <v>5577</v>
      </c>
      <c r="T901" s="6"/>
      <c r="U901" s="15" t="str">
        <f>HYPERLINK("https://media.infra-m.ru/2144/2144117/cover/2144117.jpg", "Обложка")</f>
        <v>Обложка</v>
      </c>
      <c r="V901" s="15" t="str">
        <f>HYPERLINK("https://znanium.ru/catalog/product/1074811", "Ознакомиться")</f>
        <v>Ознакомиться</v>
      </c>
      <c r="W901" s="8" t="s">
        <v>2275</v>
      </c>
      <c r="X901" s="6"/>
      <c r="Y901" s="6"/>
      <c r="Z901" s="6"/>
      <c r="AA901" s="6" t="s">
        <v>321</v>
      </c>
      <c r="AB901" s="8"/>
    </row>
    <row r="902" spans="1:28" s="4" customFormat="1" ht="51.95" customHeight="1" x14ac:dyDescent="0.2">
      <c r="A902" s="5">
        <v>0</v>
      </c>
      <c r="B902" s="6" t="s">
        <v>5578</v>
      </c>
      <c r="C902" s="7">
        <v>1680</v>
      </c>
      <c r="D902" s="8" t="s">
        <v>5579</v>
      </c>
      <c r="E902" s="8" t="s">
        <v>5580</v>
      </c>
      <c r="F902" s="8" t="s">
        <v>5581</v>
      </c>
      <c r="G902" s="6" t="s">
        <v>93</v>
      </c>
      <c r="H902" s="6" t="s">
        <v>39</v>
      </c>
      <c r="I902" s="8" t="s">
        <v>40</v>
      </c>
      <c r="J902" s="9">
        <v>1</v>
      </c>
      <c r="K902" s="9">
        <v>356</v>
      </c>
      <c r="L902" s="9">
        <v>2024</v>
      </c>
      <c r="M902" s="8" t="s">
        <v>5582</v>
      </c>
      <c r="N902" s="8" t="s">
        <v>66</v>
      </c>
      <c r="O902" s="8" t="s">
        <v>119</v>
      </c>
      <c r="P902" s="6" t="s">
        <v>44</v>
      </c>
      <c r="Q902" s="8" t="s">
        <v>45</v>
      </c>
      <c r="R902" s="10" t="s">
        <v>5583</v>
      </c>
      <c r="S902" s="11"/>
      <c r="T902" s="6"/>
      <c r="U902" s="15" t="str">
        <f>HYPERLINK("https://media.infra-m.ru/2136/2136023/cover/2136023.jpg", "Обложка")</f>
        <v>Обложка</v>
      </c>
      <c r="V902" s="15" t="str">
        <f>HYPERLINK("https://znanium.ru/catalog/product/2136023", "Ознакомиться")</f>
        <v>Ознакомиться</v>
      </c>
      <c r="W902" s="8" t="s">
        <v>5584</v>
      </c>
      <c r="X902" s="6"/>
      <c r="Y902" s="6"/>
      <c r="Z902" s="6"/>
      <c r="AA902" s="6" t="s">
        <v>121</v>
      </c>
      <c r="AB902" s="8"/>
    </row>
    <row r="903" spans="1:28" s="4" customFormat="1" ht="51.95" customHeight="1" x14ac:dyDescent="0.2">
      <c r="A903" s="5">
        <v>0</v>
      </c>
      <c r="B903" s="6" t="s">
        <v>5585</v>
      </c>
      <c r="C903" s="7">
        <v>1510</v>
      </c>
      <c r="D903" s="8" t="s">
        <v>5586</v>
      </c>
      <c r="E903" s="8" t="s">
        <v>5587</v>
      </c>
      <c r="F903" s="8" t="s">
        <v>5588</v>
      </c>
      <c r="G903" s="6" t="s">
        <v>93</v>
      </c>
      <c r="H903" s="6" t="s">
        <v>39</v>
      </c>
      <c r="I903" s="8" t="s">
        <v>40</v>
      </c>
      <c r="J903" s="9">
        <v>1</v>
      </c>
      <c r="K903" s="9">
        <v>320</v>
      </c>
      <c r="L903" s="9">
        <v>2024</v>
      </c>
      <c r="M903" s="8" t="s">
        <v>5589</v>
      </c>
      <c r="N903" s="8" t="s">
        <v>66</v>
      </c>
      <c r="O903" s="8" t="s">
        <v>119</v>
      </c>
      <c r="P903" s="6" t="s">
        <v>44</v>
      </c>
      <c r="Q903" s="8" t="s">
        <v>45</v>
      </c>
      <c r="R903" s="10" t="s">
        <v>5590</v>
      </c>
      <c r="S903" s="11"/>
      <c r="T903" s="6"/>
      <c r="U903" s="15" t="str">
        <f>HYPERLINK("https://media.infra-m.ru/2072/2072447/cover/2072447.jpg", "Обложка")</f>
        <v>Обложка</v>
      </c>
      <c r="V903" s="15" t="str">
        <f>HYPERLINK("https://znanium.ru/catalog/product/2072447", "Ознакомиться")</f>
        <v>Ознакомиться</v>
      </c>
      <c r="W903" s="8" t="s">
        <v>1096</v>
      </c>
      <c r="X903" s="6"/>
      <c r="Y903" s="6"/>
      <c r="Z903" s="6"/>
      <c r="AA903" s="6" t="s">
        <v>60</v>
      </c>
      <c r="AB903" s="8"/>
    </row>
    <row r="904" spans="1:28" s="4" customFormat="1" ht="51.95" customHeight="1" x14ac:dyDescent="0.2">
      <c r="A904" s="5">
        <v>0</v>
      </c>
      <c r="B904" s="6" t="s">
        <v>5591</v>
      </c>
      <c r="C904" s="13">
        <v>790</v>
      </c>
      <c r="D904" s="8" t="s">
        <v>5592</v>
      </c>
      <c r="E904" s="8" t="s">
        <v>5593</v>
      </c>
      <c r="F904" s="8" t="s">
        <v>5594</v>
      </c>
      <c r="G904" s="6" t="s">
        <v>38</v>
      </c>
      <c r="H904" s="6" t="s">
        <v>53</v>
      </c>
      <c r="I904" s="8" t="s">
        <v>174</v>
      </c>
      <c r="J904" s="9">
        <v>1</v>
      </c>
      <c r="K904" s="9">
        <v>160</v>
      </c>
      <c r="L904" s="9">
        <v>2024</v>
      </c>
      <c r="M904" s="8" t="s">
        <v>5595</v>
      </c>
      <c r="N904" s="8" t="s">
        <v>42</v>
      </c>
      <c r="O904" s="8" t="s">
        <v>77</v>
      </c>
      <c r="P904" s="6" t="s">
        <v>56</v>
      </c>
      <c r="Q904" s="8" t="s">
        <v>57</v>
      </c>
      <c r="R904" s="10" t="s">
        <v>5596</v>
      </c>
      <c r="S904" s="11" t="s">
        <v>5597</v>
      </c>
      <c r="T904" s="6"/>
      <c r="U904" s="15" t="str">
        <f>HYPERLINK("https://media.infra-m.ru/2139/2139008/cover/2139008.jpg", "Обложка")</f>
        <v>Обложка</v>
      </c>
      <c r="V904" s="15" t="str">
        <f>HYPERLINK("https://znanium.ru/catalog/product/2139008", "Ознакомиться")</f>
        <v>Ознакомиться</v>
      </c>
      <c r="W904" s="8" t="s">
        <v>1659</v>
      </c>
      <c r="X904" s="6"/>
      <c r="Y904" s="6"/>
      <c r="Z904" s="6"/>
      <c r="AA904" s="6" t="s">
        <v>188</v>
      </c>
      <c r="AB904" s="8"/>
    </row>
    <row r="905" spans="1:28" s="4" customFormat="1" ht="51.95" customHeight="1" x14ac:dyDescent="0.2">
      <c r="A905" s="5">
        <v>0</v>
      </c>
      <c r="B905" s="6" t="s">
        <v>5598</v>
      </c>
      <c r="C905" s="13">
        <v>990</v>
      </c>
      <c r="D905" s="8" t="s">
        <v>5599</v>
      </c>
      <c r="E905" s="8" t="s">
        <v>5600</v>
      </c>
      <c r="F905" s="8" t="s">
        <v>5601</v>
      </c>
      <c r="G905" s="6" t="s">
        <v>133</v>
      </c>
      <c r="H905" s="6" t="s">
        <v>39</v>
      </c>
      <c r="I905" s="8" t="s">
        <v>174</v>
      </c>
      <c r="J905" s="9">
        <v>1</v>
      </c>
      <c r="K905" s="9">
        <v>185</v>
      </c>
      <c r="L905" s="9">
        <v>2025</v>
      </c>
      <c r="M905" s="8" t="s">
        <v>5602</v>
      </c>
      <c r="N905" s="8" t="s">
        <v>66</v>
      </c>
      <c r="O905" s="8" t="s">
        <v>119</v>
      </c>
      <c r="P905" s="6" t="s">
        <v>56</v>
      </c>
      <c r="Q905" s="8" t="s">
        <v>196</v>
      </c>
      <c r="R905" s="10" t="s">
        <v>5603</v>
      </c>
      <c r="S905" s="11"/>
      <c r="T905" s="6"/>
      <c r="U905" s="15" t="str">
        <f>HYPERLINK("https://media.infra-m.ru/2108/2108600/cover/2108600.jpg", "Обложка")</f>
        <v>Обложка</v>
      </c>
      <c r="V905" s="15" t="str">
        <f>HYPERLINK("https://znanium.ru/catalog/product/2108600", "Ознакомиться")</f>
        <v>Ознакомиться</v>
      </c>
      <c r="W905" s="8" t="s">
        <v>5604</v>
      </c>
      <c r="X905" s="6" t="s">
        <v>350</v>
      </c>
      <c r="Y905" s="6"/>
      <c r="Z905" s="6"/>
      <c r="AA905" s="6" t="s">
        <v>218</v>
      </c>
      <c r="AB905" s="8"/>
    </row>
    <row r="906" spans="1:28" s="4" customFormat="1" ht="42" customHeight="1" x14ac:dyDescent="0.2">
      <c r="A906" s="5">
        <v>0</v>
      </c>
      <c r="B906" s="6" t="s">
        <v>5605</v>
      </c>
      <c r="C906" s="7">
        <v>1562</v>
      </c>
      <c r="D906" s="8" t="s">
        <v>5606</v>
      </c>
      <c r="E906" s="8" t="s">
        <v>5607</v>
      </c>
      <c r="F906" s="8" t="s">
        <v>5608</v>
      </c>
      <c r="G906" s="6" t="s">
        <v>38</v>
      </c>
      <c r="H906" s="6" t="s">
        <v>53</v>
      </c>
      <c r="I906" s="8"/>
      <c r="J906" s="9">
        <v>1</v>
      </c>
      <c r="K906" s="9">
        <v>256</v>
      </c>
      <c r="L906" s="9">
        <v>2023</v>
      </c>
      <c r="M906" s="8" t="s">
        <v>5609</v>
      </c>
      <c r="N906" s="8" t="s">
        <v>66</v>
      </c>
      <c r="O906" s="8" t="s">
        <v>119</v>
      </c>
      <c r="P906" s="6" t="s">
        <v>44</v>
      </c>
      <c r="Q906" s="8" t="s">
        <v>45</v>
      </c>
      <c r="R906" s="10" t="s">
        <v>753</v>
      </c>
      <c r="S906" s="11"/>
      <c r="T906" s="6"/>
      <c r="U906" s="15" t="str">
        <f>HYPERLINK("https://media.infra-m.ru/1895/1895670/cover/1895670.jpg", "Обложка")</f>
        <v>Обложка</v>
      </c>
      <c r="V906" s="15" t="str">
        <f>HYPERLINK("https://znanium.ru/catalog/product/1895670", "Ознакомиться")</f>
        <v>Ознакомиться</v>
      </c>
      <c r="W906" s="8" t="s">
        <v>1659</v>
      </c>
      <c r="X906" s="6"/>
      <c r="Y906" s="6"/>
      <c r="Z906" s="6"/>
      <c r="AA906" s="6" t="s">
        <v>48</v>
      </c>
      <c r="AB906" s="8"/>
    </row>
    <row r="907" spans="1:28" s="4" customFormat="1" ht="51.95" customHeight="1" x14ac:dyDescent="0.2">
      <c r="A907" s="5">
        <v>0</v>
      </c>
      <c r="B907" s="6" t="s">
        <v>5610</v>
      </c>
      <c r="C907" s="7">
        <v>2054.9</v>
      </c>
      <c r="D907" s="8" t="s">
        <v>5611</v>
      </c>
      <c r="E907" s="8" t="s">
        <v>5612</v>
      </c>
      <c r="F907" s="8" t="s">
        <v>5613</v>
      </c>
      <c r="G907" s="6" t="s">
        <v>133</v>
      </c>
      <c r="H907" s="6" t="s">
        <v>39</v>
      </c>
      <c r="I907" s="8" t="s">
        <v>174</v>
      </c>
      <c r="J907" s="9">
        <v>1</v>
      </c>
      <c r="K907" s="9">
        <v>436</v>
      </c>
      <c r="L907" s="9">
        <v>2023</v>
      </c>
      <c r="M907" s="8" t="s">
        <v>5614</v>
      </c>
      <c r="N907" s="8" t="s">
        <v>66</v>
      </c>
      <c r="O907" s="8" t="s">
        <v>119</v>
      </c>
      <c r="P907" s="6" t="s">
        <v>56</v>
      </c>
      <c r="Q907" s="8" t="s">
        <v>57</v>
      </c>
      <c r="R907" s="10" t="s">
        <v>5615</v>
      </c>
      <c r="S907" s="11" t="s">
        <v>5616</v>
      </c>
      <c r="T907" s="6" t="s">
        <v>289</v>
      </c>
      <c r="U907" s="15" t="str">
        <f>HYPERLINK("https://media.infra-m.ru/2110/2110924/cover/2110924.jpg", "Обложка")</f>
        <v>Обложка</v>
      </c>
      <c r="V907" s="15" t="str">
        <f>HYPERLINK("https://znanium.ru/catalog/product/2102699", "Ознакомиться")</f>
        <v>Ознакомиться</v>
      </c>
      <c r="W907" s="8" t="s">
        <v>2275</v>
      </c>
      <c r="X907" s="6"/>
      <c r="Y907" s="6"/>
      <c r="Z907" s="6"/>
      <c r="AA907" s="6" t="s">
        <v>734</v>
      </c>
      <c r="AB907" s="8"/>
    </row>
    <row r="908" spans="1:28" s="4" customFormat="1" ht="51.95" customHeight="1" x14ac:dyDescent="0.2">
      <c r="A908" s="5">
        <v>0</v>
      </c>
      <c r="B908" s="6" t="s">
        <v>5617</v>
      </c>
      <c r="C908" s="7">
        <v>2700</v>
      </c>
      <c r="D908" s="8" t="s">
        <v>5618</v>
      </c>
      <c r="E908" s="8" t="s">
        <v>5619</v>
      </c>
      <c r="F908" s="8" t="s">
        <v>5620</v>
      </c>
      <c r="G908" s="6" t="s">
        <v>133</v>
      </c>
      <c r="H908" s="6" t="s">
        <v>53</v>
      </c>
      <c r="I908" s="8" t="s">
        <v>174</v>
      </c>
      <c r="J908" s="9">
        <v>1</v>
      </c>
      <c r="K908" s="9">
        <v>544</v>
      </c>
      <c r="L908" s="9">
        <v>2025</v>
      </c>
      <c r="M908" s="8" t="s">
        <v>5621</v>
      </c>
      <c r="N908" s="8" t="s">
        <v>66</v>
      </c>
      <c r="O908" s="8" t="s">
        <v>119</v>
      </c>
      <c r="P908" s="6" t="s">
        <v>56</v>
      </c>
      <c r="Q908" s="8" t="s">
        <v>57</v>
      </c>
      <c r="R908" s="10" t="s">
        <v>5622</v>
      </c>
      <c r="S908" s="11" t="s">
        <v>5623</v>
      </c>
      <c r="T908" s="6"/>
      <c r="U908" s="15" t="str">
        <f>HYPERLINK("https://media.infra-m.ru/2191/2191271/cover/2191271.jpg", "Обложка")</f>
        <v>Обложка</v>
      </c>
      <c r="V908" s="15" t="str">
        <f>HYPERLINK("https://znanium.ru/catalog/product/2191271", "Ознакомиться")</f>
        <v>Ознакомиться</v>
      </c>
      <c r="W908" s="8" t="s">
        <v>235</v>
      </c>
      <c r="X908" s="6"/>
      <c r="Y908" s="6"/>
      <c r="Z908" s="6"/>
      <c r="AA908" s="6" t="s">
        <v>48</v>
      </c>
      <c r="AB908" s="8"/>
    </row>
    <row r="909" spans="1:28" s="4" customFormat="1" ht="42" customHeight="1" x14ac:dyDescent="0.2">
      <c r="A909" s="5">
        <v>0</v>
      </c>
      <c r="B909" s="6" t="s">
        <v>5624</v>
      </c>
      <c r="C909" s="7">
        <v>1124.9000000000001</v>
      </c>
      <c r="D909" s="8" t="s">
        <v>5625</v>
      </c>
      <c r="E909" s="8" t="s">
        <v>5626</v>
      </c>
      <c r="F909" s="8" t="s">
        <v>4249</v>
      </c>
      <c r="G909" s="6" t="s">
        <v>133</v>
      </c>
      <c r="H909" s="6" t="s">
        <v>513</v>
      </c>
      <c r="I909" s="8"/>
      <c r="J909" s="9">
        <v>1</v>
      </c>
      <c r="K909" s="9">
        <v>251</v>
      </c>
      <c r="L909" s="9">
        <v>2023</v>
      </c>
      <c r="M909" s="8" t="s">
        <v>5627</v>
      </c>
      <c r="N909" s="8" t="s">
        <v>66</v>
      </c>
      <c r="O909" s="8" t="s">
        <v>119</v>
      </c>
      <c r="P909" s="6" t="s">
        <v>56</v>
      </c>
      <c r="Q909" s="8" t="s">
        <v>57</v>
      </c>
      <c r="R909" s="10" t="s">
        <v>4852</v>
      </c>
      <c r="S909" s="11"/>
      <c r="T909" s="6"/>
      <c r="U909" s="15" t="str">
        <f>HYPERLINK("https://media.infra-m.ru/1914/1914065/cover/1914065.jpg", "Обложка")</f>
        <v>Обложка</v>
      </c>
      <c r="V909" s="15" t="str">
        <f>HYPERLINK("https://znanium.ru/catalog/product/1112979", "Ознакомиться")</f>
        <v>Ознакомиться</v>
      </c>
      <c r="W909" s="8" t="s">
        <v>2974</v>
      </c>
      <c r="X909" s="6"/>
      <c r="Y909" s="6"/>
      <c r="Z909" s="6"/>
      <c r="AA909" s="6" t="s">
        <v>60</v>
      </c>
      <c r="AB909" s="8"/>
    </row>
    <row r="910" spans="1:28" s="4" customFormat="1" ht="42" customHeight="1" x14ac:dyDescent="0.2">
      <c r="A910" s="5">
        <v>0</v>
      </c>
      <c r="B910" s="6" t="s">
        <v>5628</v>
      </c>
      <c r="C910" s="7">
        <v>1130</v>
      </c>
      <c r="D910" s="8" t="s">
        <v>5629</v>
      </c>
      <c r="E910" s="8" t="s">
        <v>5626</v>
      </c>
      <c r="F910" s="8" t="s">
        <v>4249</v>
      </c>
      <c r="G910" s="6" t="s">
        <v>93</v>
      </c>
      <c r="H910" s="6" t="s">
        <v>513</v>
      </c>
      <c r="I910" s="8" t="s">
        <v>231</v>
      </c>
      <c r="J910" s="9">
        <v>1</v>
      </c>
      <c r="K910" s="9">
        <v>251</v>
      </c>
      <c r="L910" s="9">
        <v>2023</v>
      </c>
      <c r="M910" s="8" t="s">
        <v>5630</v>
      </c>
      <c r="N910" s="8" t="s">
        <v>66</v>
      </c>
      <c r="O910" s="8" t="s">
        <v>119</v>
      </c>
      <c r="P910" s="6" t="s">
        <v>56</v>
      </c>
      <c r="Q910" s="8" t="s">
        <v>215</v>
      </c>
      <c r="R910" s="10" t="s">
        <v>5631</v>
      </c>
      <c r="S910" s="11"/>
      <c r="T910" s="6"/>
      <c r="U910" s="15" t="str">
        <f>HYPERLINK("https://media.infra-m.ru/1914/1914070/cover/1914070.jpg", "Обложка")</f>
        <v>Обложка</v>
      </c>
      <c r="V910" s="15" t="str">
        <f>HYPERLINK("https://znanium.ru/catalog/product/1914070", "Ознакомиться")</f>
        <v>Ознакомиться</v>
      </c>
      <c r="W910" s="8" t="s">
        <v>2974</v>
      </c>
      <c r="X910" s="6"/>
      <c r="Y910" s="6"/>
      <c r="Z910" s="6" t="s">
        <v>258</v>
      </c>
      <c r="AA910" s="6" t="s">
        <v>160</v>
      </c>
      <c r="AB910" s="8"/>
    </row>
    <row r="911" spans="1:28" s="4" customFormat="1" ht="44.1" customHeight="1" x14ac:dyDescent="0.2">
      <c r="A911" s="5">
        <v>0</v>
      </c>
      <c r="B911" s="6" t="s">
        <v>5632</v>
      </c>
      <c r="C911" s="7">
        <v>1664</v>
      </c>
      <c r="D911" s="8" t="s">
        <v>5633</v>
      </c>
      <c r="E911" s="8" t="s">
        <v>5634</v>
      </c>
      <c r="F911" s="8" t="s">
        <v>1198</v>
      </c>
      <c r="G911" s="6" t="s">
        <v>93</v>
      </c>
      <c r="H911" s="6" t="s">
        <v>39</v>
      </c>
      <c r="I911" s="8" t="s">
        <v>183</v>
      </c>
      <c r="J911" s="9">
        <v>1</v>
      </c>
      <c r="K911" s="9">
        <v>332</v>
      </c>
      <c r="L911" s="9">
        <v>2025</v>
      </c>
      <c r="M911" s="8" t="s">
        <v>5635</v>
      </c>
      <c r="N911" s="8" t="s">
        <v>66</v>
      </c>
      <c r="O911" s="8" t="s">
        <v>119</v>
      </c>
      <c r="P911" s="6" t="s">
        <v>195</v>
      </c>
      <c r="Q911" s="8" t="s">
        <v>57</v>
      </c>
      <c r="R911" s="10" t="s">
        <v>1200</v>
      </c>
      <c r="S911" s="11"/>
      <c r="T911" s="6"/>
      <c r="U911" s="15" t="str">
        <f>HYPERLINK("https://media.infra-m.ru/2184/2184160/cover/2184160.jpg", "Обложка")</f>
        <v>Обложка</v>
      </c>
      <c r="V911" s="15" t="str">
        <f>HYPERLINK("https://znanium.ru/catalog/product/2084316", "Ознакомиться")</f>
        <v>Ознакомиться</v>
      </c>
      <c r="W911" s="8" t="s">
        <v>1201</v>
      </c>
      <c r="X911" s="6"/>
      <c r="Y911" s="6"/>
      <c r="Z911" s="6"/>
      <c r="AA911" s="6" t="s">
        <v>761</v>
      </c>
      <c r="AB911" s="8"/>
    </row>
    <row r="912" spans="1:28" s="4" customFormat="1" ht="44.1" customHeight="1" x14ac:dyDescent="0.2">
      <c r="A912" s="5">
        <v>0</v>
      </c>
      <c r="B912" s="6" t="s">
        <v>5636</v>
      </c>
      <c r="C912" s="13">
        <v>169.9</v>
      </c>
      <c r="D912" s="8" t="s">
        <v>5637</v>
      </c>
      <c r="E912" s="8" t="s">
        <v>5634</v>
      </c>
      <c r="F912" s="8" t="s">
        <v>1278</v>
      </c>
      <c r="G912" s="6" t="s">
        <v>38</v>
      </c>
      <c r="H912" s="6" t="s">
        <v>355</v>
      </c>
      <c r="I912" s="8" t="s">
        <v>3468</v>
      </c>
      <c r="J912" s="9">
        <v>1</v>
      </c>
      <c r="K912" s="9">
        <v>161</v>
      </c>
      <c r="L912" s="9">
        <v>2019</v>
      </c>
      <c r="M912" s="8" t="s">
        <v>5638</v>
      </c>
      <c r="N912" s="8" t="s">
        <v>66</v>
      </c>
      <c r="O912" s="8" t="s">
        <v>119</v>
      </c>
      <c r="P912" s="6" t="s">
        <v>3470</v>
      </c>
      <c r="Q912" s="8" t="s">
        <v>57</v>
      </c>
      <c r="R912" s="10" t="s">
        <v>5639</v>
      </c>
      <c r="S912" s="11"/>
      <c r="T912" s="6"/>
      <c r="U912" s="15" t="str">
        <f>HYPERLINK("https://media.infra-m.ru/0995/0995090/cover/995090.jpg", "Обложка")</f>
        <v>Обложка</v>
      </c>
      <c r="V912" s="15" t="str">
        <f>HYPERLINK("https://znanium.ru/catalog/product/995090", "Ознакомиться")</f>
        <v>Ознакомиться</v>
      </c>
      <c r="W912" s="8"/>
      <c r="X912" s="6"/>
      <c r="Y912" s="6"/>
      <c r="Z912" s="6"/>
      <c r="AA912" s="6" t="s">
        <v>1949</v>
      </c>
      <c r="AB912" s="8"/>
    </row>
    <row r="913" spans="1:28" s="4" customFormat="1" ht="51.95" customHeight="1" x14ac:dyDescent="0.2">
      <c r="A913" s="5">
        <v>0</v>
      </c>
      <c r="B913" s="6" t="s">
        <v>5640</v>
      </c>
      <c r="C913" s="13">
        <v>774</v>
      </c>
      <c r="D913" s="8" t="s">
        <v>5641</v>
      </c>
      <c r="E913" s="8" t="s">
        <v>5642</v>
      </c>
      <c r="F913" s="8" t="s">
        <v>5643</v>
      </c>
      <c r="G913" s="6" t="s">
        <v>38</v>
      </c>
      <c r="H913" s="6" t="s">
        <v>39</v>
      </c>
      <c r="I913" s="8" t="s">
        <v>183</v>
      </c>
      <c r="J913" s="9">
        <v>1</v>
      </c>
      <c r="K913" s="9">
        <v>155</v>
      </c>
      <c r="L913" s="9">
        <v>2025</v>
      </c>
      <c r="M913" s="8" t="s">
        <v>5644</v>
      </c>
      <c r="N913" s="8" t="s">
        <v>66</v>
      </c>
      <c r="O913" s="8" t="s">
        <v>119</v>
      </c>
      <c r="P913" s="6" t="s">
        <v>56</v>
      </c>
      <c r="Q913" s="8" t="s">
        <v>57</v>
      </c>
      <c r="R913" s="10" t="s">
        <v>5645</v>
      </c>
      <c r="S913" s="11" t="s">
        <v>5646</v>
      </c>
      <c r="T913" s="6"/>
      <c r="U913" s="15" t="str">
        <f>HYPERLINK("https://media.infra-m.ru/2188/2188269/cover/2188269.jpg", "Обложка")</f>
        <v>Обложка</v>
      </c>
      <c r="V913" s="15" t="str">
        <f>HYPERLINK("https://znanium.ru/catalog/product/1144438", "Ознакомиться")</f>
        <v>Ознакомиться</v>
      </c>
      <c r="W913" s="8" t="s">
        <v>5647</v>
      </c>
      <c r="X913" s="6"/>
      <c r="Y913" s="6"/>
      <c r="Z913" s="6"/>
      <c r="AA913" s="6" t="s">
        <v>734</v>
      </c>
      <c r="AB913" s="8"/>
    </row>
    <row r="914" spans="1:28" s="4" customFormat="1" ht="51.95" customHeight="1" x14ac:dyDescent="0.2">
      <c r="A914" s="5">
        <v>0</v>
      </c>
      <c r="B914" s="6" t="s">
        <v>5648</v>
      </c>
      <c r="C914" s="7">
        <v>2200</v>
      </c>
      <c r="D914" s="8" t="s">
        <v>5649</v>
      </c>
      <c r="E914" s="8" t="s">
        <v>5650</v>
      </c>
      <c r="F914" s="8" t="s">
        <v>5651</v>
      </c>
      <c r="G914" s="6" t="s">
        <v>133</v>
      </c>
      <c r="H914" s="6" t="s">
        <v>39</v>
      </c>
      <c r="I914" s="8" t="s">
        <v>174</v>
      </c>
      <c r="J914" s="9">
        <v>1</v>
      </c>
      <c r="K914" s="9">
        <v>436</v>
      </c>
      <c r="L914" s="9">
        <v>2025</v>
      </c>
      <c r="M914" s="8" t="s">
        <v>5652</v>
      </c>
      <c r="N914" s="8" t="s">
        <v>66</v>
      </c>
      <c r="O914" s="8" t="s">
        <v>119</v>
      </c>
      <c r="P914" s="6" t="s">
        <v>195</v>
      </c>
      <c r="Q914" s="8" t="s">
        <v>196</v>
      </c>
      <c r="R914" s="10" t="s">
        <v>3532</v>
      </c>
      <c r="S914" s="11" t="s">
        <v>5653</v>
      </c>
      <c r="T914" s="6" t="s">
        <v>289</v>
      </c>
      <c r="U914" s="15" t="str">
        <f>HYPERLINK("https://media.infra-m.ru/2172/2172725/cover/2172725.jpg", "Обложка")</f>
        <v>Обложка</v>
      </c>
      <c r="V914" s="15" t="str">
        <f>HYPERLINK("https://znanium.ru/catalog/product/2172725", "Ознакомиться")</f>
        <v>Ознакомиться</v>
      </c>
      <c r="W914" s="8" t="s">
        <v>235</v>
      </c>
      <c r="X914" s="6"/>
      <c r="Y914" s="6"/>
      <c r="Z914" s="6"/>
      <c r="AA914" s="6" t="s">
        <v>418</v>
      </c>
      <c r="AB914" s="8"/>
    </row>
    <row r="915" spans="1:28" s="4" customFormat="1" ht="51.95" customHeight="1" x14ac:dyDescent="0.2">
      <c r="A915" s="5">
        <v>0</v>
      </c>
      <c r="B915" s="6" t="s">
        <v>5654</v>
      </c>
      <c r="C915" s="7">
        <v>1144</v>
      </c>
      <c r="D915" s="8" t="s">
        <v>5655</v>
      </c>
      <c r="E915" s="8" t="s">
        <v>5656</v>
      </c>
      <c r="F915" s="8" t="s">
        <v>5657</v>
      </c>
      <c r="G915" s="6" t="s">
        <v>93</v>
      </c>
      <c r="H915" s="6" t="s">
        <v>39</v>
      </c>
      <c r="I915" s="8" t="s">
        <v>174</v>
      </c>
      <c r="J915" s="9">
        <v>1</v>
      </c>
      <c r="K915" s="9">
        <v>249</v>
      </c>
      <c r="L915" s="9">
        <v>2023</v>
      </c>
      <c r="M915" s="8" t="s">
        <v>5658</v>
      </c>
      <c r="N915" s="8" t="s">
        <v>66</v>
      </c>
      <c r="O915" s="8" t="s">
        <v>119</v>
      </c>
      <c r="P915" s="6" t="s">
        <v>56</v>
      </c>
      <c r="Q915" s="8" t="s">
        <v>57</v>
      </c>
      <c r="R915" s="10" t="s">
        <v>5659</v>
      </c>
      <c r="S915" s="11" t="s">
        <v>5660</v>
      </c>
      <c r="T915" s="6"/>
      <c r="U915" s="15" t="str">
        <f>HYPERLINK("https://media.infra-m.ru/2059/2059577/cover/2059577.jpg", "Обложка")</f>
        <v>Обложка</v>
      </c>
      <c r="V915" s="15" t="str">
        <f>HYPERLINK("https://znanium.ru/catalog/product/2001670", "Ознакомиться")</f>
        <v>Ознакомиться</v>
      </c>
      <c r="W915" s="8" t="s">
        <v>483</v>
      </c>
      <c r="X915" s="6"/>
      <c r="Y915" s="6"/>
      <c r="Z915" s="6"/>
      <c r="AA915" s="6" t="s">
        <v>418</v>
      </c>
      <c r="AB915" s="8"/>
    </row>
    <row r="916" spans="1:28" s="4" customFormat="1" ht="51.95" customHeight="1" x14ac:dyDescent="0.2">
      <c r="A916" s="5">
        <v>0</v>
      </c>
      <c r="B916" s="6" t="s">
        <v>5661</v>
      </c>
      <c r="C916" s="13">
        <v>780</v>
      </c>
      <c r="D916" s="8" t="s">
        <v>5662</v>
      </c>
      <c r="E916" s="8" t="s">
        <v>5656</v>
      </c>
      <c r="F916" s="8" t="s">
        <v>5663</v>
      </c>
      <c r="G916" s="6" t="s">
        <v>93</v>
      </c>
      <c r="H916" s="6" t="s">
        <v>39</v>
      </c>
      <c r="I916" s="8" t="s">
        <v>174</v>
      </c>
      <c r="J916" s="9">
        <v>1</v>
      </c>
      <c r="K916" s="9">
        <v>155</v>
      </c>
      <c r="L916" s="9">
        <v>2025</v>
      </c>
      <c r="M916" s="8" t="s">
        <v>5664</v>
      </c>
      <c r="N916" s="8" t="s">
        <v>66</v>
      </c>
      <c r="O916" s="8" t="s">
        <v>119</v>
      </c>
      <c r="P916" s="6" t="s">
        <v>56</v>
      </c>
      <c r="Q916" s="8" t="s">
        <v>204</v>
      </c>
      <c r="R916" s="10" t="s">
        <v>5665</v>
      </c>
      <c r="S916" s="11" t="s">
        <v>5666</v>
      </c>
      <c r="T916" s="6"/>
      <c r="U916" s="15" t="str">
        <f>HYPERLINK("https://media.infra-m.ru/2172/2172773/cover/2172773.jpg", "Обложка")</f>
        <v>Обложка</v>
      </c>
      <c r="V916" s="15" t="str">
        <f>HYPERLINK("https://znanium.ru/catalog/product/2172773", "Ознакомиться")</f>
        <v>Ознакомиться</v>
      </c>
      <c r="W916" s="8" t="s">
        <v>5667</v>
      </c>
      <c r="X916" s="6"/>
      <c r="Y916" s="6"/>
      <c r="Z916" s="6"/>
      <c r="AA916" s="6" t="s">
        <v>321</v>
      </c>
      <c r="AB916" s="8"/>
    </row>
    <row r="917" spans="1:28" s="4" customFormat="1" ht="51.95" customHeight="1" x14ac:dyDescent="0.2">
      <c r="A917" s="5">
        <v>0</v>
      </c>
      <c r="B917" s="6" t="s">
        <v>5668</v>
      </c>
      <c r="C917" s="13">
        <v>990</v>
      </c>
      <c r="D917" s="8" t="s">
        <v>5669</v>
      </c>
      <c r="E917" s="8" t="s">
        <v>5670</v>
      </c>
      <c r="F917" s="8" t="s">
        <v>5671</v>
      </c>
      <c r="G917" s="6" t="s">
        <v>93</v>
      </c>
      <c r="H917" s="6" t="s">
        <v>39</v>
      </c>
      <c r="I917" s="8" t="s">
        <v>40</v>
      </c>
      <c r="J917" s="9">
        <v>1</v>
      </c>
      <c r="K917" s="9">
        <v>289</v>
      </c>
      <c r="L917" s="9">
        <v>2019</v>
      </c>
      <c r="M917" s="8" t="s">
        <v>5672</v>
      </c>
      <c r="N917" s="8" t="s">
        <v>66</v>
      </c>
      <c r="O917" s="8" t="s">
        <v>67</v>
      </c>
      <c r="P917" s="6" t="s">
        <v>44</v>
      </c>
      <c r="Q917" s="8" t="s">
        <v>45</v>
      </c>
      <c r="R917" s="10" t="s">
        <v>5673</v>
      </c>
      <c r="S917" s="11"/>
      <c r="T917" s="6"/>
      <c r="U917" s="15" t="str">
        <f>HYPERLINK("https://media.infra-m.ru/1031/1031325/cover/1031325.jpg", "Обложка")</f>
        <v>Обложка</v>
      </c>
      <c r="V917" s="15" t="str">
        <f>HYPERLINK("https://znanium.ru/catalog/product/1031325", "Ознакомиться")</f>
        <v>Ознакомиться</v>
      </c>
      <c r="W917" s="8" t="s">
        <v>1215</v>
      </c>
      <c r="X917" s="6"/>
      <c r="Y917" s="6"/>
      <c r="Z917" s="6"/>
      <c r="AA917" s="6" t="s">
        <v>80</v>
      </c>
      <c r="AB917" s="8"/>
    </row>
    <row r="918" spans="1:28" s="4" customFormat="1" ht="42" customHeight="1" x14ac:dyDescent="0.2">
      <c r="A918" s="5">
        <v>0</v>
      </c>
      <c r="B918" s="6" t="s">
        <v>5674</v>
      </c>
      <c r="C918" s="13">
        <v>774.9</v>
      </c>
      <c r="D918" s="8" t="s">
        <v>5675</v>
      </c>
      <c r="E918" s="8" t="s">
        <v>5676</v>
      </c>
      <c r="F918" s="8" t="s">
        <v>5677</v>
      </c>
      <c r="G918" s="6" t="s">
        <v>93</v>
      </c>
      <c r="H918" s="6" t="s">
        <v>573</v>
      </c>
      <c r="I918" s="8"/>
      <c r="J918" s="9">
        <v>1</v>
      </c>
      <c r="K918" s="9">
        <v>184</v>
      </c>
      <c r="L918" s="9">
        <v>2022</v>
      </c>
      <c r="M918" s="8" t="s">
        <v>5678</v>
      </c>
      <c r="N918" s="8" t="s">
        <v>42</v>
      </c>
      <c r="O918" s="8" t="s">
        <v>1441</v>
      </c>
      <c r="P918" s="6" t="s">
        <v>44</v>
      </c>
      <c r="Q918" s="8" t="s">
        <v>45</v>
      </c>
      <c r="R918" s="10" t="s">
        <v>5679</v>
      </c>
      <c r="S918" s="11"/>
      <c r="T918" s="6"/>
      <c r="U918" s="15" t="str">
        <f>HYPERLINK("https://media.infra-m.ru/1875/1875346/cover/1875346.jpg", "Обложка")</f>
        <v>Обложка</v>
      </c>
      <c r="V918" s="15" t="str">
        <f>HYPERLINK("https://znanium.ru/catalog/product/1347316", "Ознакомиться")</f>
        <v>Ознакомиться</v>
      </c>
      <c r="W918" s="8" t="s">
        <v>1482</v>
      </c>
      <c r="X918" s="6"/>
      <c r="Y918" s="6"/>
      <c r="Z918" s="6"/>
      <c r="AA918" s="6" t="s">
        <v>734</v>
      </c>
      <c r="AB918" s="8"/>
    </row>
    <row r="919" spans="1:28" s="4" customFormat="1" ht="51.95" customHeight="1" x14ac:dyDescent="0.2">
      <c r="A919" s="5">
        <v>0</v>
      </c>
      <c r="B919" s="6" t="s">
        <v>5680</v>
      </c>
      <c r="C919" s="13">
        <v>560</v>
      </c>
      <c r="D919" s="8" t="s">
        <v>5681</v>
      </c>
      <c r="E919" s="8" t="s">
        <v>5682</v>
      </c>
      <c r="F919" s="8" t="s">
        <v>5683</v>
      </c>
      <c r="G919" s="6" t="s">
        <v>38</v>
      </c>
      <c r="H919" s="6" t="s">
        <v>39</v>
      </c>
      <c r="I919" s="8" t="s">
        <v>5684</v>
      </c>
      <c r="J919" s="9">
        <v>1</v>
      </c>
      <c r="K919" s="9">
        <v>124</v>
      </c>
      <c r="L919" s="9">
        <v>2024</v>
      </c>
      <c r="M919" s="8" t="s">
        <v>5685</v>
      </c>
      <c r="N919" s="8" t="s">
        <v>66</v>
      </c>
      <c r="O919" s="8" t="s">
        <v>119</v>
      </c>
      <c r="P919" s="6" t="s">
        <v>44</v>
      </c>
      <c r="Q919" s="8" t="s">
        <v>45</v>
      </c>
      <c r="R919" s="10" t="s">
        <v>5686</v>
      </c>
      <c r="S919" s="11"/>
      <c r="T919" s="6"/>
      <c r="U919" s="15" t="str">
        <f>HYPERLINK("https://media.infra-m.ru/2048/2048140/cover/2048140.jpg", "Обложка")</f>
        <v>Обложка</v>
      </c>
      <c r="V919" s="15" t="str">
        <f>HYPERLINK("https://znanium.ru/catalog/product/2048140", "Ознакомиться")</f>
        <v>Ознакомиться</v>
      </c>
      <c r="W919" s="8" t="s">
        <v>5687</v>
      </c>
      <c r="X919" s="6"/>
      <c r="Y919" s="6"/>
      <c r="Z919" s="6"/>
      <c r="AA919" s="6" t="s">
        <v>88</v>
      </c>
      <c r="AB919" s="8"/>
    </row>
    <row r="920" spans="1:28" s="4" customFormat="1" ht="44.1" customHeight="1" x14ac:dyDescent="0.2">
      <c r="A920" s="5">
        <v>0</v>
      </c>
      <c r="B920" s="6" t="s">
        <v>5688</v>
      </c>
      <c r="C920" s="13">
        <v>580</v>
      </c>
      <c r="D920" s="8" t="s">
        <v>5689</v>
      </c>
      <c r="E920" s="8" t="s">
        <v>5690</v>
      </c>
      <c r="F920" s="8" t="s">
        <v>5691</v>
      </c>
      <c r="G920" s="6" t="s">
        <v>38</v>
      </c>
      <c r="H920" s="6" t="s">
        <v>39</v>
      </c>
      <c r="I920" s="8" t="s">
        <v>40</v>
      </c>
      <c r="J920" s="9">
        <v>1</v>
      </c>
      <c r="K920" s="9">
        <v>116</v>
      </c>
      <c r="L920" s="9">
        <v>2025</v>
      </c>
      <c r="M920" s="8" t="s">
        <v>5692</v>
      </c>
      <c r="N920" s="8" t="s">
        <v>42</v>
      </c>
      <c r="O920" s="8" t="s">
        <v>55</v>
      </c>
      <c r="P920" s="6" t="s">
        <v>44</v>
      </c>
      <c r="Q920" s="8" t="s">
        <v>45</v>
      </c>
      <c r="R920" s="10" t="s">
        <v>5693</v>
      </c>
      <c r="S920" s="11"/>
      <c r="T920" s="6"/>
      <c r="U920" s="15" t="str">
        <f>HYPERLINK("https://media.infra-m.ru/2180/2180712/cover/2180712.jpg", "Обложка")</f>
        <v>Обложка</v>
      </c>
      <c r="V920" s="15" t="str">
        <f>HYPERLINK("https://znanium.ru/catalog/product/2180712", "Ознакомиться")</f>
        <v>Ознакомиться</v>
      </c>
      <c r="W920" s="8"/>
      <c r="X920" s="6"/>
      <c r="Y920" s="6"/>
      <c r="Z920" s="6"/>
      <c r="AA920" s="6" t="s">
        <v>60</v>
      </c>
      <c r="AB920" s="8"/>
    </row>
    <row r="921" spans="1:28" s="4" customFormat="1" ht="51.95" customHeight="1" x14ac:dyDescent="0.2">
      <c r="A921" s="5">
        <v>0</v>
      </c>
      <c r="B921" s="6" t="s">
        <v>5694</v>
      </c>
      <c r="C921" s="13">
        <v>620</v>
      </c>
      <c r="D921" s="8" t="s">
        <v>5695</v>
      </c>
      <c r="E921" s="8" t="s">
        <v>5696</v>
      </c>
      <c r="F921" s="8" t="s">
        <v>5697</v>
      </c>
      <c r="G921" s="6" t="s">
        <v>38</v>
      </c>
      <c r="H921" s="6" t="s">
        <v>39</v>
      </c>
      <c r="I921" s="8" t="s">
        <v>174</v>
      </c>
      <c r="J921" s="9">
        <v>1</v>
      </c>
      <c r="K921" s="9">
        <v>115</v>
      </c>
      <c r="L921" s="9">
        <v>2025</v>
      </c>
      <c r="M921" s="8" t="s">
        <v>5698</v>
      </c>
      <c r="N921" s="8" t="s">
        <v>66</v>
      </c>
      <c r="O921" s="8" t="s">
        <v>67</v>
      </c>
      <c r="P921" s="6" t="s">
        <v>56</v>
      </c>
      <c r="Q921" s="8" t="s">
        <v>196</v>
      </c>
      <c r="R921" s="10" t="s">
        <v>5699</v>
      </c>
      <c r="S921" s="11"/>
      <c r="T921" s="6" t="s">
        <v>289</v>
      </c>
      <c r="U921" s="15" t="str">
        <f>HYPERLINK("https://media.infra-m.ru/2169/2169355/cover/2169355.jpg", "Обложка")</f>
        <v>Обложка</v>
      </c>
      <c r="V921" s="15" t="str">
        <f>HYPERLINK("https://znanium.ru/catalog/product/2169355", "Ознакомиться")</f>
        <v>Ознакомиться</v>
      </c>
      <c r="W921" s="8" t="s">
        <v>1631</v>
      </c>
      <c r="X921" s="6"/>
      <c r="Y921" s="6"/>
      <c r="Z921" s="6"/>
      <c r="AA921" s="6" t="s">
        <v>402</v>
      </c>
      <c r="AB921" s="8"/>
    </row>
    <row r="922" spans="1:28" s="4" customFormat="1" ht="42" customHeight="1" x14ac:dyDescent="0.2">
      <c r="A922" s="5">
        <v>0</v>
      </c>
      <c r="B922" s="6" t="s">
        <v>5700</v>
      </c>
      <c r="C922" s="13">
        <v>714</v>
      </c>
      <c r="D922" s="8" t="s">
        <v>5701</v>
      </c>
      <c r="E922" s="8" t="s">
        <v>5702</v>
      </c>
      <c r="F922" s="8" t="s">
        <v>5703</v>
      </c>
      <c r="G922" s="6" t="s">
        <v>38</v>
      </c>
      <c r="H922" s="6" t="s">
        <v>39</v>
      </c>
      <c r="I922" s="8" t="s">
        <v>40</v>
      </c>
      <c r="J922" s="9">
        <v>1</v>
      </c>
      <c r="K922" s="9">
        <v>149</v>
      </c>
      <c r="L922" s="9">
        <v>2024</v>
      </c>
      <c r="M922" s="8" t="s">
        <v>5704</v>
      </c>
      <c r="N922" s="8" t="s">
        <v>66</v>
      </c>
      <c r="O922" s="8" t="s">
        <v>103</v>
      </c>
      <c r="P922" s="6" t="s">
        <v>44</v>
      </c>
      <c r="Q922" s="8" t="s">
        <v>45</v>
      </c>
      <c r="R922" s="10" t="s">
        <v>1186</v>
      </c>
      <c r="S922" s="11"/>
      <c r="T922" s="6"/>
      <c r="U922" s="15" t="str">
        <f>HYPERLINK("https://media.infra-m.ru/2052/2052446/cover/2052446.jpg", "Обложка")</f>
        <v>Обложка</v>
      </c>
      <c r="V922" s="15" t="str">
        <f>HYPERLINK("https://znanium.ru/catalog/product/2052446", "Ознакомиться")</f>
        <v>Ознакомиться</v>
      </c>
      <c r="W922" s="8" t="s">
        <v>5705</v>
      </c>
      <c r="X922" s="6"/>
      <c r="Y922" s="6"/>
      <c r="Z922" s="6"/>
      <c r="AA922" s="6" t="s">
        <v>80</v>
      </c>
      <c r="AB922" s="8"/>
    </row>
    <row r="923" spans="1:28" s="4" customFormat="1" ht="42" customHeight="1" x14ac:dyDescent="0.2">
      <c r="A923" s="5">
        <v>0</v>
      </c>
      <c r="B923" s="6" t="s">
        <v>5706</v>
      </c>
      <c r="C923" s="13">
        <v>434.9</v>
      </c>
      <c r="D923" s="8" t="s">
        <v>5707</v>
      </c>
      <c r="E923" s="8" t="s">
        <v>5708</v>
      </c>
      <c r="F923" s="8" t="s">
        <v>5709</v>
      </c>
      <c r="G923" s="6" t="s">
        <v>38</v>
      </c>
      <c r="H923" s="6" t="s">
        <v>39</v>
      </c>
      <c r="I923" s="8" t="s">
        <v>363</v>
      </c>
      <c r="J923" s="9">
        <v>1</v>
      </c>
      <c r="K923" s="9">
        <v>123</v>
      </c>
      <c r="L923" s="9">
        <v>2020</v>
      </c>
      <c r="M923" s="8" t="s">
        <v>5710</v>
      </c>
      <c r="N923" s="8" t="s">
        <v>42</v>
      </c>
      <c r="O923" s="8" t="s">
        <v>77</v>
      </c>
      <c r="P923" s="6" t="s">
        <v>44</v>
      </c>
      <c r="Q923" s="8" t="s">
        <v>45</v>
      </c>
      <c r="R923" s="10"/>
      <c r="S923" s="11"/>
      <c r="T923" s="6"/>
      <c r="U923" s="15" t="str">
        <f>HYPERLINK("https://media.infra-m.ru/1045/1045743/cover/1045743.jpg", "Обложка")</f>
        <v>Обложка</v>
      </c>
      <c r="V923" s="12"/>
      <c r="W923" s="8" t="s">
        <v>365</v>
      </c>
      <c r="X923" s="6"/>
      <c r="Y923" s="6"/>
      <c r="Z923" s="6"/>
      <c r="AA923" s="6" t="s">
        <v>80</v>
      </c>
      <c r="AB923" s="8"/>
    </row>
    <row r="924" spans="1:28" s="4" customFormat="1" ht="51.95" customHeight="1" x14ac:dyDescent="0.2">
      <c r="A924" s="5">
        <v>0</v>
      </c>
      <c r="B924" s="6" t="s">
        <v>5711</v>
      </c>
      <c r="C924" s="13">
        <v>700</v>
      </c>
      <c r="D924" s="8" t="s">
        <v>5712</v>
      </c>
      <c r="E924" s="8" t="s">
        <v>5713</v>
      </c>
      <c r="F924" s="8" t="s">
        <v>5714</v>
      </c>
      <c r="G924" s="6" t="s">
        <v>38</v>
      </c>
      <c r="H924" s="6" t="s">
        <v>39</v>
      </c>
      <c r="I924" s="8" t="s">
        <v>40</v>
      </c>
      <c r="J924" s="9">
        <v>1</v>
      </c>
      <c r="K924" s="9">
        <v>149</v>
      </c>
      <c r="L924" s="9">
        <v>2024</v>
      </c>
      <c r="M924" s="8" t="s">
        <v>5715</v>
      </c>
      <c r="N924" s="8" t="s">
        <v>42</v>
      </c>
      <c r="O924" s="8" t="s">
        <v>77</v>
      </c>
      <c r="P924" s="6" t="s">
        <v>44</v>
      </c>
      <c r="Q924" s="8" t="s">
        <v>45</v>
      </c>
      <c r="R924" s="10" t="s">
        <v>5716</v>
      </c>
      <c r="S924" s="11"/>
      <c r="T924" s="6"/>
      <c r="U924" s="15" t="str">
        <f>HYPERLINK("https://media.infra-m.ru/2096/2096926/cover/2096926.jpg", "Обложка")</f>
        <v>Обложка</v>
      </c>
      <c r="V924" s="15" t="str">
        <f>HYPERLINK("https://znanium.ru/catalog/product/2096926", "Ознакомиться")</f>
        <v>Ознакомиться</v>
      </c>
      <c r="W924" s="8" t="s">
        <v>2974</v>
      </c>
      <c r="X924" s="6"/>
      <c r="Y924" s="6"/>
      <c r="Z924" s="6"/>
      <c r="AA924" s="6" t="s">
        <v>48</v>
      </c>
      <c r="AB924" s="8"/>
    </row>
    <row r="925" spans="1:28" s="4" customFormat="1" ht="44.1" customHeight="1" x14ac:dyDescent="0.2">
      <c r="A925" s="5">
        <v>0</v>
      </c>
      <c r="B925" s="6" t="s">
        <v>5717</v>
      </c>
      <c r="C925" s="13">
        <v>870</v>
      </c>
      <c r="D925" s="8" t="s">
        <v>5718</v>
      </c>
      <c r="E925" s="8" t="s">
        <v>5719</v>
      </c>
      <c r="F925" s="8" t="s">
        <v>5720</v>
      </c>
      <c r="G925" s="6" t="s">
        <v>38</v>
      </c>
      <c r="H925" s="6" t="s">
        <v>39</v>
      </c>
      <c r="I925" s="8" t="s">
        <v>156</v>
      </c>
      <c r="J925" s="9">
        <v>1</v>
      </c>
      <c r="K925" s="9">
        <v>187</v>
      </c>
      <c r="L925" s="9">
        <v>2024</v>
      </c>
      <c r="M925" s="8" t="s">
        <v>5721</v>
      </c>
      <c r="N925" s="8" t="s">
        <v>42</v>
      </c>
      <c r="O925" s="8" t="s">
        <v>77</v>
      </c>
      <c r="P925" s="6" t="s">
        <v>44</v>
      </c>
      <c r="Q925" s="8" t="s">
        <v>45</v>
      </c>
      <c r="R925" s="10" t="s">
        <v>5722</v>
      </c>
      <c r="S925" s="11"/>
      <c r="T925" s="6"/>
      <c r="U925" s="15" t="str">
        <f>HYPERLINK("https://media.infra-m.ru/2122/2122483/cover/2122483.jpg", "Обложка")</f>
        <v>Обложка</v>
      </c>
      <c r="V925" s="15" t="str">
        <f>HYPERLINK("https://znanium.ru/catalog/product/2122483", "Ознакомиться")</f>
        <v>Ознакомиться</v>
      </c>
      <c r="W925" s="8" t="s">
        <v>159</v>
      </c>
      <c r="X925" s="6"/>
      <c r="Y925" s="6"/>
      <c r="Z925" s="6"/>
      <c r="AA925" s="6" t="s">
        <v>160</v>
      </c>
      <c r="AB925" s="8"/>
    </row>
    <row r="926" spans="1:28" s="4" customFormat="1" ht="44.1" customHeight="1" x14ac:dyDescent="0.2">
      <c r="A926" s="5">
        <v>0</v>
      </c>
      <c r="B926" s="6" t="s">
        <v>5723</v>
      </c>
      <c r="C926" s="13">
        <v>784</v>
      </c>
      <c r="D926" s="8" t="s">
        <v>5724</v>
      </c>
      <c r="E926" s="8" t="s">
        <v>5725</v>
      </c>
      <c r="F926" s="8" t="s">
        <v>442</v>
      </c>
      <c r="G926" s="6" t="s">
        <v>38</v>
      </c>
      <c r="H926" s="6" t="s">
        <v>39</v>
      </c>
      <c r="I926" s="8" t="s">
        <v>40</v>
      </c>
      <c r="J926" s="9">
        <v>1</v>
      </c>
      <c r="K926" s="9">
        <v>172</v>
      </c>
      <c r="L926" s="9">
        <v>2023</v>
      </c>
      <c r="M926" s="8" t="s">
        <v>5726</v>
      </c>
      <c r="N926" s="8" t="s">
        <v>66</v>
      </c>
      <c r="O926" s="8" t="s">
        <v>67</v>
      </c>
      <c r="P926" s="6" t="s">
        <v>44</v>
      </c>
      <c r="Q926" s="8" t="s">
        <v>45</v>
      </c>
      <c r="R926" s="10" t="s">
        <v>4036</v>
      </c>
      <c r="S926" s="11"/>
      <c r="T926" s="6"/>
      <c r="U926" s="15" t="str">
        <f>HYPERLINK("https://media.infra-m.ru/2006/2006086/cover/2006086.jpg", "Обложка")</f>
        <v>Обложка</v>
      </c>
      <c r="V926" s="15" t="str">
        <f>HYPERLINK("https://znanium.ru/catalog/product/1070324", "Ознакомиться")</f>
        <v>Ознакомиться</v>
      </c>
      <c r="W926" s="8" t="s">
        <v>445</v>
      </c>
      <c r="X926" s="6"/>
      <c r="Y926" s="6"/>
      <c r="Z926" s="6"/>
      <c r="AA926" s="6" t="s">
        <v>80</v>
      </c>
      <c r="AB926" s="8"/>
    </row>
    <row r="927" spans="1:28" s="4" customFormat="1" ht="51.95" customHeight="1" x14ac:dyDescent="0.2">
      <c r="A927" s="5">
        <v>0</v>
      </c>
      <c r="B927" s="6" t="s">
        <v>5727</v>
      </c>
      <c r="C927" s="13">
        <v>560</v>
      </c>
      <c r="D927" s="8" t="s">
        <v>5728</v>
      </c>
      <c r="E927" s="8" t="s">
        <v>5729</v>
      </c>
      <c r="F927" s="8" t="s">
        <v>5730</v>
      </c>
      <c r="G927" s="6" t="s">
        <v>38</v>
      </c>
      <c r="H927" s="6" t="s">
        <v>39</v>
      </c>
      <c r="I927" s="8" t="s">
        <v>40</v>
      </c>
      <c r="J927" s="9">
        <v>1</v>
      </c>
      <c r="K927" s="9">
        <v>165</v>
      </c>
      <c r="L927" s="9">
        <v>2019</v>
      </c>
      <c r="M927" s="8" t="s">
        <v>5731</v>
      </c>
      <c r="N927" s="8" t="s">
        <v>42</v>
      </c>
      <c r="O927" s="8" t="s">
        <v>77</v>
      </c>
      <c r="P927" s="6" t="s">
        <v>44</v>
      </c>
      <c r="Q927" s="8" t="s">
        <v>45</v>
      </c>
      <c r="R927" s="10" t="s">
        <v>5732</v>
      </c>
      <c r="S927" s="11"/>
      <c r="T927" s="6"/>
      <c r="U927" s="15" t="str">
        <f>HYPERLINK("https://media.infra-m.ru/0987/0987753/cover/987753.jpg", "Обложка")</f>
        <v>Обложка</v>
      </c>
      <c r="V927" s="15" t="str">
        <f>HYPERLINK("https://znanium.ru/catalog/product/987753", "Ознакомиться")</f>
        <v>Ознакомиться</v>
      </c>
      <c r="W927" s="8" t="s">
        <v>4354</v>
      </c>
      <c r="X927" s="6"/>
      <c r="Y927" s="6"/>
      <c r="Z927" s="6"/>
      <c r="AA927" s="6" t="s">
        <v>188</v>
      </c>
      <c r="AB927" s="8"/>
    </row>
    <row r="928" spans="1:28" s="4" customFormat="1" ht="42" customHeight="1" x14ac:dyDescent="0.2">
      <c r="A928" s="5">
        <v>0</v>
      </c>
      <c r="B928" s="6" t="s">
        <v>5733</v>
      </c>
      <c r="C928" s="13">
        <v>980</v>
      </c>
      <c r="D928" s="8" t="s">
        <v>5734</v>
      </c>
      <c r="E928" s="8" t="s">
        <v>5735</v>
      </c>
      <c r="F928" s="8" t="s">
        <v>164</v>
      </c>
      <c r="G928" s="6" t="s">
        <v>93</v>
      </c>
      <c r="H928" s="6" t="s">
        <v>39</v>
      </c>
      <c r="I928" s="8" t="s">
        <v>40</v>
      </c>
      <c r="J928" s="9">
        <v>1</v>
      </c>
      <c r="K928" s="9">
        <v>257</v>
      </c>
      <c r="L928" s="9">
        <v>2022</v>
      </c>
      <c r="M928" s="8" t="s">
        <v>5736</v>
      </c>
      <c r="N928" s="8" t="s">
        <v>42</v>
      </c>
      <c r="O928" s="8" t="s">
        <v>43</v>
      </c>
      <c r="P928" s="6" t="s">
        <v>44</v>
      </c>
      <c r="Q928" s="8" t="s">
        <v>45</v>
      </c>
      <c r="R928" s="10" t="s">
        <v>1332</v>
      </c>
      <c r="S928" s="11"/>
      <c r="T928" s="6"/>
      <c r="U928" s="15" t="str">
        <f>HYPERLINK("https://media.infra-m.ru/1740/1740729/cover/1740729.jpg", "Обложка")</f>
        <v>Обложка</v>
      </c>
      <c r="V928" s="15" t="str">
        <f>HYPERLINK("https://znanium.ru/catalog/product/1045804", "Ознакомиться")</f>
        <v>Ознакомиться</v>
      </c>
      <c r="W928" s="8" t="s">
        <v>168</v>
      </c>
      <c r="X928" s="6"/>
      <c r="Y928" s="6"/>
      <c r="Z928" s="6"/>
      <c r="AA928" s="6" t="s">
        <v>734</v>
      </c>
      <c r="AB928" s="8"/>
    </row>
    <row r="929" spans="1:28" s="4" customFormat="1" ht="44.1" customHeight="1" x14ac:dyDescent="0.2">
      <c r="A929" s="5">
        <v>0</v>
      </c>
      <c r="B929" s="6" t="s">
        <v>5737</v>
      </c>
      <c r="C929" s="13">
        <v>590</v>
      </c>
      <c r="D929" s="8" t="s">
        <v>5738</v>
      </c>
      <c r="E929" s="8" t="s">
        <v>5739</v>
      </c>
      <c r="F929" s="8" t="s">
        <v>5740</v>
      </c>
      <c r="G929" s="6" t="s">
        <v>38</v>
      </c>
      <c r="H929" s="6" t="s">
        <v>39</v>
      </c>
      <c r="I929" s="8" t="s">
        <v>40</v>
      </c>
      <c r="J929" s="9">
        <v>1</v>
      </c>
      <c r="K929" s="9">
        <v>164</v>
      </c>
      <c r="L929" s="9">
        <v>2020</v>
      </c>
      <c r="M929" s="8" t="s">
        <v>5741</v>
      </c>
      <c r="N929" s="8" t="s">
        <v>42</v>
      </c>
      <c r="O929" s="8" t="s">
        <v>77</v>
      </c>
      <c r="P929" s="6" t="s">
        <v>44</v>
      </c>
      <c r="Q929" s="8" t="s">
        <v>45</v>
      </c>
      <c r="R929" s="10" t="s">
        <v>2879</v>
      </c>
      <c r="S929" s="11"/>
      <c r="T929" s="6"/>
      <c r="U929" s="15" t="str">
        <f>HYPERLINK("https://media.infra-m.ru/1048/1048128/cover/1048128.jpg", "Обложка")</f>
        <v>Обложка</v>
      </c>
      <c r="V929" s="15" t="str">
        <f>HYPERLINK("https://znanium.ru/catalog/product/1048128", "Ознакомиться")</f>
        <v>Ознакомиться</v>
      </c>
      <c r="W929" s="8" t="s">
        <v>3776</v>
      </c>
      <c r="X929" s="6"/>
      <c r="Y929" s="6"/>
      <c r="Z929" s="6"/>
      <c r="AA929" s="6" t="s">
        <v>160</v>
      </c>
      <c r="AB929" s="8"/>
    </row>
    <row r="930" spans="1:28" s="4" customFormat="1" ht="44.1" customHeight="1" x14ac:dyDescent="0.2">
      <c r="A930" s="5">
        <v>0</v>
      </c>
      <c r="B930" s="6" t="s">
        <v>5742</v>
      </c>
      <c r="C930" s="7">
        <v>1574</v>
      </c>
      <c r="D930" s="8" t="s">
        <v>5743</v>
      </c>
      <c r="E930" s="8" t="s">
        <v>5744</v>
      </c>
      <c r="F930" s="8" t="s">
        <v>3142</v>
      </c>
      <c r="G930" s="6" t="s">
        <v>133</v>
      </c>
      <c r="H930" s="6" t="s">
        <v>39</v>
      </c>
      <c r="I930" s="8" t="s">
        <v>183</v>
      </c>
      <c r="J930" s="9">
        <v>1</v>
      </c>
      <c r="K930" s="9">
        <v>335</v>
      </c>
      <c r="L930" s="9">
        <v>2024</v>
      </c>
      <c r="M930" s="8" t="s">
        <v>5745</v>
      </c>
      <c r="N930" s="8" t="s">
        <v>66</v>
      </c>
      <c r="O930" s="8" t="s">
        <v>1740</v>
      </c>
      <c r="P930" s="6" t="s">
        <v>195</v>
      </c>
      <c r="Q930" s="8" t="s">
        <v>57</v>
      </c>
      <c r="R930" s="10" t="s">
        <v>5746</v>
      </c>
      <c r="S930" s="11"/>
      <c r="T930" s="6"/>
      <c r="U930" s="15" t="str">
        <f>HYPERLINK("https://media.infra-m.ru/2058/2058776/cover/2058776.jpg", "Обложка")</f>
        <v>Обложка</v>
      </c>
      <c r="V930" s="15" t="str">
        <f>HYPERLINK("https://znanium.ru/catalog/product/2058776", "Ознакомиться")</f>
        <v>Ознакомиться</v>
      </c>
      <c r="W930" s="8" t="s">
        <v>3144</v>
      </c>
      <c r="X930" s="6"/>
      <c r="Y930" s="6"/>
      <c r="Z930" s="6"/>
      <c r="AA930" s="6" t="s">
        <v>336</v>
      </c>
      <c r="AB930" s="8"/>
    </row>
    <row r="931" spans="1:28" s="4" customFormat="1" ht="51.95" customHeight="1" x14ac:dyDescent="0.2">
      <c r="A931" s="5">
        <v>0</v>
      </c>
      <c r="B931" s="6" t="s">
        <v>5747</v>
      </c>
      <c r="C931" s="7">
        <v>1710</v>
      </c>
      <c r="D931" s="8" t="s">
        <v>5748</v>
      </c>
      <c r="E931" s="8" t="s">
        <v>5749</v>
      </c>
      <c r="F931" s="8" t="s">
        <v>5750</v>
      </c>
      <c r="G931" s="6" t="s">
        <v>93</v>
      </c>
      <c r="H931" s="6" t="s">
        <v>39</v>
      </c>
      <c r="I931" s="8" t="s">
        <v>174</v>
      </c>
      <c r="J931" s="9">
        <v>1</v>
      </c>
      <c r="K931" s="9">
        <v>370</v>
      </c>
      <c r="L931" s="9">
        <v>2024</v>
      </c>
      <c r="M931" s="8" t="s">
        <v>5751</v>
      </c>
      <c r="N931" s="8" t="s">
        <v>66</v>
      </c>
      <c r="O931" s="8" t="s">
        <v>1740</v>
      </c>
      <c r="P931" s="6" t="s">
        <v>56</v>
      </c>
      <c r="Q931" s="8" t="s">
        <v>57</v>
      </c>
      <c r="R931" s="10" t="s">
        <v>5752</v>
      </c>
      <c r="S931" s="11" t="s">
        <v>5753</v>
      </c>
      <c r="T931" s="6" t="s">
        <v>289</v>
      </c>
      <c r="U931" s="15" t="str">
        <f>HYPERLINK("https://media.infra-m.ru/2091/2091883/cover/2091883.jpg", "Обложка")</f>
        <v>Обложка</v>
      </c>
      <c r="V931" s="15" t="str">
        <f>HYPERLINK("https://znanium.ru/catalog/product/2091883", "Ознакомиться")</f>
        <v>Ознакомиться</v>
      </c>
      <c r="W931" s="8" t="s">
        <v>1028</v>
      </c>
      <c r="X931" s="6"/>
      <c r="Y931" s="6"/>
      <c r="Z931" s="6"/>
      <c r="AA931" s="6" t="s">
        <v>402</v>
      </c>
      <c r="AB931" s="8"/>
    </row>
    <row r="932" spans="1:28" s="4" customFormat="1" ht="51.95" customHeight="1" x14ac:dyDescent="0.2">
      <c r="A932" s="5">
        <v>0</v>
      </c>
      <c r="B932" s="6" t="s">
        <v>5754</v>
      </c>
      <c r="C932" s="7">
        <v>1240</v>
      </c>
      <c r="D932" s="8" t="s">
        <v>5755</v>
      </c>
      <c r="E932" s="8" t="s">
        <v>5756</v>
      </c>
      <c r="F932" s="8" t="s">
        <v>5757</v>
      </c>
      <c r="G932" s="6" t="s">
        <v>38</v>
      </c>
      <c r="H932" s="6" t="s">
        <v>513</v>
      </c>
      <c r="I932" s="8" t="s">
        <v>1172</v>
      </c>
      <c r="J932" s="9">
        <v>1</v>
      </c>
      <c r="K932" s="9">
        <v>262</v>
      </c>
      <c r="L932" s="9">
        <v>2024</v>
      </c>
      <c r="M932" s="8" t="s">
        <v>5758</v>
      </c>
      <c r="N932" s="8" t="s">
        <v>66</v>
      </c>
      <c r="O932" s="8" t="s">
        <v>1740</v>
      </c>
      <c r="P932" s="6" t="s">
        <v>44</v>
      </c>
      <c r="Q932" s="8" t="s">
        <v>45</v>
      </c>
      <c r="R932" s="10" t="s">
        <v>5759</v>
      </c>
      <c r="S932" s="11"/>
      <c r="T932" s="6"/>
      <c r="U932" s="15" t="str">
        <f>HYPERLINK("https://media.infra-m.ru/2057/2057694/cover/2057694.jpg", "Обложка")</f>
        <v>Обложка</v>
      </c>
      <c r="V932" s="15" t="str">
        <f>HYPERLINK("https://znanium.ru/catalog/product/2057694", "Ознакомиться")</f>
        <v>Ознакомиться</v>
      </c>
      <c r="W932" s="8" t="s">
        <v>168</v>
      </c>
      <c r="X932" s="6"/>
      <c r="Y932" s="6"/>
      <c r="Z932" s="6"/>
      <c r="AA932" s="6" t="s">
        <v>418</v>
      </c>
      <c r="AB932" s="8"/>
    </row>
    <row r="933" spans="1:28" s="4" customFormat="1" ht="44.1" customHeight="1" x14ac:dyDescent="0.2">
      <c r="A933" s="5">
        <v>0</v>
      </c>
      <c r="B933" s="6" t="s">
        <v>5760</v>
      </c>
      <c r="C933" s="13">
        <v>920</v>
      </c>
      <c r="D933" s="8" t="s">
        <v>5761</v>
      </c>
      <c r="E933" s="8" t="s">
        <v>5762</v>
      </c>
      <c r="F933" s="8" t="s">
        <v>2502</v>
      </c>
      <c r="G933" s="6" t="s">
        <v>133</v>
      </c>
      <c r="H933" s="6" t="s">
        <v>39</v>
      </c>
      <c r="I933" s="8" t="s">
        <v>174</v>
      </c>
      <c r="J933" s="9">
        <v>1</v>
      </c>
      <c r="K933" s="9">
        <v>188</v>
      </c>
      <c r="L933" s="9">
        <v>2024</v>
      </c>
      <c r="M933" s="8" t="s">
        <v>5763</v>
      </c>
      <c r="N933" s="8" t="s">
        <v>66</v>
      </c>
      <c r="O933" s="8" t="s">
        <v>1740</v>
      </c>
      <c r="P933" s="6" t="s">
        <v>56</v>
      </c>
      <c r="Q933" s="8" t="s">
        <v>57</v>
      </c>
      <c r="R933" s="10" t="s">
        <v>5764</v>
      </c>
      <c r="S933" s="11"/>
      <c r="T933" s="6"/>
      <c r="U933" s="15" t="str">
        <f>HYPERLINK("https://media.infra-m.ru/1214/1214579/cover/1214579.jpg", "Обложка")</f>
        <v>Обложка</v>
      </c>
      <c r="V933" s="15" t="str">
        <f>HYPERLINK("https://znanium.ru/catalog/product/1214579", "Ознакомиться")</f>
        <v>Ознакомиться</v>
      </c>
      <c r="W933" s="8" t="s">
        <v>2504</v>
      </c>
      <c r="X933" s="6"/>
      <c r="Y933" s="6"/>
      <c r="Z933" s="6"/>
      <c r="AA933" s="6" t="s">
        <v>71</v>
      </c>
      <c r="AB933" s="8"/>
    </row>
    <row r="934" spans="1:28" s="4" customFormat="1" ht="44.1" customHeight="1" x14ac:dyDescent="0.2">
      <c r="A934" s="5">
        <v>0</v>
      </c>
      <c r="B934" s="6" t="s">
        <v>5765</v>
      </c>
      <c r="C934" s="13">
        <v>850</v>
      </c>
      <c r="D934" s="8" t="s">
        <v>5766</v>
      </c>
      <c r="E934" s="8" t="s">
        <v>5767</v>
      </c>
      <c r="F934" s="8" t="s">
        <v>5768</v>
      </c>
      <c r="G934" s="6" t="s">
        <v>38</v>
      </c>
      <c r="H934" s="6" t="s">
        <v>39</v>
      </c>
      <c r="I934" s="8" t="s">
        <v>40</v>
      </c>
      <c r="J934" s="9">
        <v>1</v>
      </c>
      <c r="K934" s="9">
        <v>181</v>
      </c>
      <c r="L934" s="9">
        <v>2024</v>
      </c>
      <c r="M934" s="8" t="s">
        <v>5769</v>
      </c>
      <c r="N934" s="8" t="s">
        <v>66</v>
      </c>
      <c r="O934" s="8" t="s">
        <v>119</v>
      </c>
      <c r="P934" s="6" t="s">
        <v>44</v>
      </c>
      <c r="Q934" s="8" t="s">
        <v>45</v>
      </c>
      <c r="R934" s="10" t="s">
        <v>5770</v>
      </c>
      <c r="S934" s="11"/>
      <c r="T934" s="6"/>
      <c r="U934" s="15" t="str">
        <f>HYPERLINK("https://media.infra-m.ru/2136/2136024/cover/2136024.jpg", "Обложка")</f>
        <v>Обложка</v>
      </c>
      <c r="V934" s="15" t="str">
        <f>HYPERLINK("https://znanium.ru/catalog/product/2136024", "Ознакомиться")</f>
        <v>Ознакомиться</v>
      </c>
      <c r="W934" s="8" t="s">
        <v>2691</v>
      </c>
      <c r="X934" s="6"/>
      <c r="Y934" s="6"/>
      <c r="Z934" s="6"/>
      <c r="AA934" s="6" t="s">
        <v>88</v>
      </c>
      <c r="AB934" s="8"/>
    </row>
    <row r="935" spans="1:28" s="4" customFormat="1" ht="51.95" customHeight="1" x14ac:dyDescent="0.2">
      <c r="A935" s="5">
        <v>0</v>
      </c>
      <c r="B935" s="6" t="s">
        <v>5771</v>
      </c>
      <c r="C935" s="13">
        <v>680</v>
      </c>
      <c r="D935" s="8" t="s">
        <v>5772</v>
      </c>
      <c r="E935" s="8" t="s">
        <v>5773</v>
      </c>
      <c r="F935" s="8" t="s">
        <v>557</v>
      </c>
      <c r="G935" s="6" t="s">
        <v>93</v>
      </c>
      <c r="H935" s="6" t="s">
        <v>39</v>
      </c>
      <c r="I935" s="8" t="s">
        <v>183</v>
      </c>
      <c r="J935" s="9">
        <v>1</v>
      </c>
      <c r="K935" s="9">
        <v>144</v>
      </c>
      <c r="L935" s="9">
        <v>2023</v>
      </c>
      <c r="M935" s="8" t="s">
        <v>5774</v>
      </c>
      <c r="N935" s="8" t="s">
        <v>66</v>
      </c>
      <c r="O935" s="8" t="s">
        <v>67</v>
      </c>
      <c r="P935" s="6" t="s">
        <v>56</v>
      </c>
      <c r="Q935" s="8" t="s">
        <v>57</v>
      </c>
      <c r="R935" s="10" t="s">
        <v>5775</v>
      </c>
      <c r="S935" s="11" t="s">
        <v>5776</v>
      </c>
      <c r="T935" s="6"/>
      <c r="U935" s="15" t="str">
        <f>HYPERLINK("https://media.infra-m.ru/2000/2000023/cover/2000023.jpg", "Обложка")</f>
        <v>Обложка</v>
      </c>
      <c r="V935" s="15" t="str">
        <f>HYPERLINK("https://znanium.ru/catalog/product/2000023", "Ознакомиться")</f>
        <v>Ознакомиться</v>
      </c>
      <c r="W935" s="8" t="s">
        <v>561</v>
      </c>
      <c r="X935" s="6"/>
      <c r="Y935" s="6"/>
      <c r="Z935" s="6"/>
      <c r="AA935" s="6" t="s">
        <v>88</v>
      </c>
      <c r="AB935" s="8"/>
    </row>
    <row r="936" spans="1:28" s="4" customFormat="1" ht="51.95" customHeight="1" x14ac:dyDescent="0.2">
      <c r="A936" s="5">
        <v>0</v>
      </c>
      <c r="B936" s="6" t="s">
        <v>5777</v>
      </c>
      <c r="C936" s="13">
        <v>774</v>
      </c>
      <c r="D936" s="8" t="s">
        <v>5778</v>
      </c>
      <c r="E936" s="8" t="s">
        <v>5779</v>
      </c>
      <c r="F936" s="8" t="s">
        <v>5780</v>
      </c>
      <c r="G936" s="6" t="s">
        <v>133</v>
      </c>
      <c r="H936" s="6" t="s">
        <v>39</v>
      </c>
      <c r="I936" s="8" t="s">
        <v>1001</v>
      </c>
      <c r="J936" s="9">
        <v>1</v>
      </c>
      <c r="K936" s="9">
        <v>153</v>
      </c>
      <c r="L936" s="9">
        <v>2025</v>
      </c>
      <c r="M936" s="8" t="s">
        <v>5781</v>
      </c>
      <c r="N936" s="8" t="s">
        <v>66</v>
      </c>
      <c r="O936" s="8" t="s">
        <v>67</v>
      </c>
      <c r="P936" s="6" t="s">
        <v>56</v>
      </c>
      <c r="Q936" s="8" t="s">
        <v>348</v>
      </c>
      <c r="R936" s="10" t="s">
        <v>5782</v>
      </c>
      <c r="S936" s="11" t="s">
        <v>5783</v>
      </c>
      <c r="T936" s="6"/>
      <c r="U936" s="15" t="str">
        <f>HYPERLINK("https://media.infra-m.ru/2166/2166993/cover/2166993.jpg", "Обложка")</f>
        <v>Обложка</v>
      </c>
      <c r="V936" s="15" t="str">
        <f>HYPERLINK("https://znanium.ru/catalog/product/2157030", "Ознакомиться")</f>
        <v>Ознакомиться</v>
      </c>
      <c r="W936" s="8" t="s">
        <v>2974</v>
      </c>
      <c r="X936" s="6"/>
      <c r="Y936" s="6"/>
      <c r="Z936" s="6"/>
      <c r="AA936" s="6" t="s">
        <v>113</v>
      </c>
      <c r="AB936" s="8"/>
    </row>
    <row r="937" spans="1:28" s="4" customFormat="1" ht="44.1" customHeight="1" x14ac:dyDescent="0.2">
      <c r="A937" s="5">
        <v>0</v>
      </c>
      <c r="B937" s="6" t="s">
        <v>5784</v>
      </c>
      <c r="C937" s="7">
        <v>1470</v>
      </c>
      <c r="D937" s="8" t="s">
        <v>5785</v>
      </c>
      <c r="E937" s="8" t="s">
        <v>5786</v>
      </c>
      <c r="F937" s="8" t="s">
        <v>5787</v>
      </c>
      <c r="G937" s="6" t="s">
        <v>133</v>
      </c>
      <c r="H937" s="6" t="s">
        <v>39</v>
      </c>
      <c r="I937" s="8" t="s">
        <v>40</v>
      </c>
      <c r="J937" s="9">
        <v>1</v>
      </c>
      <c r="K937" s="9">
        <v>317</v>
      </c>
      <c r="L937" s="9">
        <v>2024</v>
      </c>
      <c r="M937" s="8" t="s">
        <v>5788</v>
      </c>
      <c r="N937" s="8" t="s">
        <v>42</v>
      </c>
      <c r="O937" s="8" t="s">
        <v>43</v>
      </c>
      <c r="P937" s="6" t="s">
        <v>44</v>
      </c>
      <c r="Q937" s="8" t="s">
        <v>45</v>
      </c>
      <c r="R937" s="10" t="s">
        <v>5789</v>
      </c>
      <c r="S937" s="11"/>
      <c r="T937" s="6"/>
      <c r="U937" s="15" t="str">
        <f>HYPERLINK("https://media.infra-m.ru/1946/1946225/cover/1946225.jpg", "Обложка")</f>
        <v>Обложка</v>
      </c>
      <c r="V937" s="15" t="str">
        <f>HYPERLINK("https://znanium.ru/catalog/product/1946225", "Ознакомиться")</f>
        <v>Ознакомиться</v>
      </c>
      <c r="W937" s="8" t="s">
        <v>1941</v>
      </c>
      <c r="X937" s="6"/>
      <c r="Y937" s="6"/>
      <c r="Z937" s="6"/>
      <c r="AA937" s="6" t="s">
        <v>71</v>
      </c>
      <c r="AB937" s="8"/>
    </row>
    <row r="938" spans="1:28" s="4" customFormat="1" ht="51.95" customHeight="1" x14ac:dyDescent="0.2">
      <c r="A938" s="5">
        <v>0</v>
      </c>
      <c r="B938" s="6" t="s">
        <v>5790</v>
      </c>
      <c r="C938" s="7">
        <v>2564</v>
      </c>
      <c r="D938" s="8" t="s">
        <v>5791</v>
      </c>
      <c r="E938" s="8" t="s">
        <v>5792</v>
      </c>
      <c r="F938" s="8" t="s">
        <v>5793</v>
      </c>
      <c r="G938" s="6" t="s">
        <v>133</v>
      </c>
      <c r="H938" s="6" t="s">
        <v>513</v>
      </c>
      <c r="I938" s="8"/>
      <c r="J938" s="9">
        <v>1</v>
      </c>
      <c r="K938" s="9">
        <v>512</v>
      </c>
      <c r="L938" s="9">
        <v>2025</v>
      </c>
      <c r="M938" s="8" t="s">
        <v>5794</v>
      </c>
      <c r="N938" s="8" t="s">
        <v>42</v>
      </c>
      <c r="O938" s="8" t="s">
        <v>43</v>
      </c>
      <c r="P938" s="6" t="s">
        <v>56</v>
      </c>
      <c r="Q938" s="8" t="s">
        <v>57</v>
      </c>
      <c r="R938" s="10" t="s">
        <v>197</v>
      </c>
      <c r="S938" s="11" t="s">
        <v>5795</v>
      </c>
      <c r="T938" s="6"/>
      <c r="U938" s="15" t="str">
        <f>HYPERLINK("https://media.infra-m.ru/2188/2188219/cover/2188219.jpg", "Обложка")</f>
        <v>Обложка</v>
      </c>
      <c r="V938" s="15" t="str">
        <f>HYPERLINK("https://znanium.ru/catalog/product/1905749", "Ознакомиться")</f>
        <v>Ознакомиться</v>
      </c>
      <c r="W938" s="8" t="s">
        <v>159</v>
      </c>
      <c r="X938" s="6"/>
      <c r="Y938" s="6"/>
      <c r="Z938" s="6"/>
      <c r="AA938" s="6" t="s">
        <v>5796</v>
      </c>
      <c r="AB938" s="8"/>
    </row>
    <row r="939" spans="1:28" s="4" customFormat="1" ht="51.95" customHeight="1" x14ac:dyDescent="0.2">
      <c r="A939" s="5">
        <v>0</v>
      </c>
      <c r="B939" s="6" t="s">
        <v>5797</v>
      </c>
      <c r="C939" s="7">
        <v>1290</v>
      </c>
      <c r="D939" s="8" t="s">
        <v>5798</v>
      </c>
      <c r="E939" s="8" t="s">
        <v>5799</v>
      </c>
      <c r="F939" s="8" t="s">
        <v>5800</v>
      </c>
      <c r="G939" s="6" t="s">
        <v>93</v>
      </c>
      <c r="H939" s="6" t="s">
        <v>39</v>
      </c>
      <c r="I939" s="8" t="s">
        <v>174</v>
      </c>
      <c r="J939" s="9">
        <v>1</v>
      </c>
      <c r="K939" s="9">
        <v>286</v>
      </c>
      <c r="L939" s="9">
        <v>2023</v>
      </c>
      <c r="M939" s="8" t="s">
        <v>5801</v>
      </c>
      <c r="N939" s="8" t="s">
        <v>66</v>
      </c>
      <c r="O939" s="8" t="s">
        <v>67</v>
      </c>
      <c r="P939" s="6" t="s">
        <v>195</v>
      </c>
      <c r="Q939" s="8" t="s">
        <v>196</v>
      </c>
      <c r="R939" s="10" t="s">
        <v>5802</v>
      </c>
      <c r="S939" s="11" t="s">
        <v>5803</v>
      </c>
      <c r="T939" s="6"/>
      <c r="U939" s="15" t="str">
        <f>HYPERLINK("https://media.infra-m.ru/2012/2012502/cover/2012502.jpg", "Обложка")</f>
        <v>Обложка</v>
      </c>
      <c r="V939" s="15" t="str">
        <f>HYPERLINK("https://znanium.ru/catalog/product/1914129", "Ознакомиться")</f>
        <v>Ознакомиться</v>
      </c>
      <c r="W939" s="8" t="s">
        <v>3352</v>
      </c>
      <c r="X939" s="6"/>
      <c r="Y939" s="6"/>
      <c r="Z939" s="6"/>
      <c r="AA939" s="6" t="s">
        <v>3783</v>
      </c>
      <c r="AB939" s="8"/>
    </row>
    <row r="940" spans="1:28" s="4" customFormat="1" ht="51.95" customHeight="1" x14ac:dyDescent="0.2">
      <c r="A940" s="5">
        <v>0</v>
      </c>
      <c r="B940" s="6" t="s">
        <v>5804</v>
      </c>
      <c r="C940" s="7">
        <v>1330</v>
      </c>
      <c r="D940" s="8" t="s">
        <v>5805</v>
      </c>
      <c r="E940" s="8" t="s">
        <v>5799</v>
      </c>
      <c r="F940" s="8" t="s">
        <v>5800</v>
      </c>
      <c r="G940" s="6" t="s">
        <v>93</v>
      </c>
      <c r="H940" s="6" t="s">
        <v>39</v>
      </c>
      <c r="I940" s="8" t="s">
        <v>231</v>
      </c>
      <c r="J940" s="9">
        <v>1</v>
      </c>
      <c r="K940" s="9">
        <v>286</v>
      </c>
      <c r="L940" s="9">
        <v>2024</v>
      </c>
      <c r="M940" s="8" t="s">
        <v>5806</v>
      </c>
      <c r="N940" s="8" t="s">
        <v>66</v>
      </c>
      <c r="O940" s="8" t="s">
        <v>67</v>
      </c>
      <c r="P940" s="6" t="s">
        <v>195</v>
      </c>
      <c r="Q940" s="8" t="s">
        <v>215</v>
      </c>
      <c r="R940" s="10" t="s">
        <v>5807</v>
      </c>
      <c r="S940" s="11" t="s">
        <v>5808</v>
      </c>
      <c r="T940" s="6"/>
      <c r="U940" s="15" t="str">
        <f>HYPERLINK("https://media.infra-m.ru/2129/2129206/cover/2129206.jpg", "Обложка")</f>
        <v>Обложка</v>
      </c>
      <c r="V940" s="15" t="str">
        <f>HYPERLINK("https://znanium.ru/catalog/product/2129206", "Ознакомиться")</f>
        <v>Ознакомиться</v>
      </c>
      <c r="W940" s="8" t="s">
        <v>3352</v>
      </c>
      <c r="X940" s="6"/>
      <c r="Y940" s="6"/>
      <c r="Z940" s="6" t="s">
        <v>3222</v>
      </c>
      <c r="AA940" s="6" t="s">
        <v>5809</v>
      </c>
      <c r="AB940" s="8"/>
    </row>
    <row r="941" spans="1:28" s="4" customFormat="1" ht="51.95" customHeight="1" x14ac:dyDescent="0.2">
      <c r="A941" s="5">
        <v>0</v>
      </c>
      <c r="B941" s="6" t="s">
        <v>5810</v>
      </c>
      <c r="C941" s="13">
        <v>850</v>
      </c>
      <c r="D941" s="8" t="s">
        <v>5811</v>
      </c>
      <c r="E941" s="8" t="s">
        <v>5812</v>
      </c>
      <c r="F941" s="8" t="s">
        <v>5813</v>
      </c>
      <c r="G941" s="6" t="s">
        <v>93</v>
      </c>
      <c r="H941" s="6" t="s">
        <v>39</v>
      </c>
      <c r="I941" s="8" t="s">
        <v>1001</v>
      </c>
      <c r="J941" s="9">
        <v>1</v>
      </c>
      <c r="K941" s="9">
        <v>127</v>
      </c>
      <c r="L941" s="9">
        <v>2022</v>
      </c>
      <c r="M941" s="8" t="s">
        <v>5814</v>
      </c>
      <c r="N941" s="8" t="s">
        <v>66</v>
      </c>
      <c r="O941" s="8" t="s">
        <v>67</v>
      </c>
      <c r="P941" s="6" t="s">
        <v>56</v>
      </c>
      <c r="Q941" s="8" t="s">
        <v>348</v>
      </c>
      <c r="R941" s="10" t="s">
        <v>5815</v>
      </c>
      <c r="S941" s="11" t="s">
        <v>5816</v>
      </c>
      <c r="T941" s="6"/>
      <c r="U941" s="15" t="str">
        <f>HYPERLINK("https://media.infra-m.ru/1856/1856726/cover/1856726.jpg", "Обложка")</f>
        <v>Обложка</v>
      </c>
      <c r="V941" s="15" t="str">
        <f>HYPERLINK("https://znanium.ru/catalog/product/1856726", "Ознакомиться")</f>
        <v>Ознакомиться</v>
      </c>
      <c r="W941" s="8" t="s">
        <v>2974</v>
      </c>
      <c r="X941" s="6"/>
      <c r="Y941" s="6"/>
      <c r="Z941" s="6"/>
      <c r="AA941" s="6" t="s">
        <v>88</v>
      </c>
      <c r="AB941" s="8"/>
    </row>
    <row r="942" spans="1:28" s="4" customFormat="1" ht="42" customHeight="1" x14ac:dyDescent="0.2">
      <c r="A942" s="5">
        <v>0</v>
      </c>
      <c r="B942" s="6" t="s">
        <v>5817</v>
      </c>
      <c r="C942" s="13">
        <v>920</v>
      </c>
      <c r="D942" s="8" t="s">
        <v>5818</v>
      </c>
      <c r="E942" s="8" t="s">
        <v>5819</v>
      </c>
      <c r="F942" s="8" t="s">
        <v>5820</v>
      </c>
      <c r="G942" s="6" t="s">
        <v>38</v>
      </c>
      <c r="H942" s="6" t="s">
        <v>39</v>
      </c>
      <c r="I942" s="8" t="s">
        <v>40</v>
      </c>
      <c r="J942" s="9">
        <v>1</v>
      </c>
      <c r="K942" s="9">
        <v>254</v>
      </c>
      <c r="L942" s="9">
        <v>2020</v>
      </c>
      <c r="M942" s="8" t="s">
        <v>5821</v>
      </c>
      <c r="N942" s="8" t="s">
        <v>42</v>
      </c>
      <c r="O942" s="8" t="s">
        <v>77</v>
      </c>
      <c r="P942" s="6" t="s">
        <v>44</v>
      </c>
      <c r="Q942" s="8" t="s">
        <v>45</v>
      </c>
      <c r="R942" s="10" t="s">
        <v>5822</v>
      </c>
      <c r="S942" s="11"/>
      <c r="T942" s="6"/>
      <c r="U942" s="15" t="str">
        <f>HYPERLINK("https://media.infra-m.ru/1078/1078930/cover/1078930.jpg", "Обложка")</f>
        <v>Обложка</v>
      </c>
      <c r="V942" s="15" t="str">
        <f>HYPERLINK("https://znanium.ru/catalog/product/1078930", "Ознакомиться")</f>
        <v>Ознакомиться</v>
      </c>
      <c r="W942" s="8" t="s">
        <v>159</v>
      </c>
      <c r="X942" s="6"/>
      <c r="Y942" s="6"/>
      <c r="Z942" s="6"/>
      <c r="AA942" s="6" t="s">
        <v>160</v>
      </c>
      <c r="AB942" s="8"/>
    </row>
    <row r="943" spans="1:28" s="4" customFormat="1" ht="51.95" customHeight="1" x14ac:dyDescent="0.2">
      <c r="A943" s="5">
        <v>0</v>
      </c>
      <c r="B943" s="6" t="s">
        <v>5823</v>
      </c>
      <c r="C943" s="13">
        <v>650</v>
      </c>
      <c r="D943" s="8" t="s">
        <v>5824</v>
      </c>
      <c r="E943" s="8" t="s">
        <v>5825</v>
      </c>
      <c r="F943" s="8" t="s">
        <v>5826</v>
      </c>
      <c r="G943" s="6" t="s">
        <v>38</v>
      </c>
      <c r="H943" s="6" t="s">
        <v>714</v>
      </c>
      <c r="I943" s="8" t="s">
        <v>174</v>
      </c>
      <c r="J943" s="9">
        <v>1</v>
      </c>
      <c r="K943" s="9">
        <v>112</v>
      </c>
      <c r="L943" s="9">
        <v>2023</v>
      </c>
      <c r="M943" s="8" t="s">
        <v>5827</v>
      </c>
      <c r="N943" s="8" t="s">
        <v>66</v>
      </c>
      <c r="O943" s="8" t="s">
        <v>141</v>
      </c>
      <c r="P943" s="6" t="s">
        <v>56</v>
      </c>
      <c r="Q943" s="8" t="s">
        <v>196</v>
      </c>
      <c r="R943" s="10" t="s">
        <v>5828</v>
      </c>
      <c r="S943" s="11" t="s">
        <v>5829</v>
      </c>
      <c r="T943" s="6"/>
      <c r="U943" s="15" t="str">
        <f>HYPERLINK("https://media.infra-m.ru/1995/1995390/cover/1995390.jpg", "Обложка")</f>
        <v>Обложка</v>
      </c>
      <c r="V943" s="15" t="str">
        <f>HYPERLINK("https://znanium.ru/catalog/product/1995390", "Ознакомиться")</f>
        <v>Ознакомиться</v>
      </c>
      <c r="W943" s="8" t="s">
        <v>718</v>
      </c>
      <c r="X943" s="6"/>
      <c r="Y943" s="6"/>
      <c r="Z943" s="6"/>
      <c r="AA943" s="6" t="s">
        <v>48</v>
      </c>
      <c r="AB943" s="8"/>
    </row>
    <row r="944" spans="1:28" s="4" customFormat="1" ht="51.95" customHeight="1" x14ac:dyDescent="0.2">
      <c r="A944" s="5">
        <v>0</v>
      </c>
      <c r="B944" s="6" t="s">
        <v>5830</v>
      </c>
      <c r="C944" s="7">
        <v>1762</v>
      </c>
      <c r="D944" s="8" t="s">
        <v>5831</v>
      </c>
      <c r="E944" s="8" t="s">
        <v>5832</v>
      </c>
      <c r="F944" s="8" t="s">
        <v>5833</v>
      </c>
      <c r="G944" s="6" t="s">
        <v>93</v>
      </c>
      <c r="H944" s="6" t="s">
        <v>39</v>
      </c>
      <c r="I944" s="8" t="s">
        <v>231</v>
      </c>
      <c r="J944" s="9">
        <v>1</v>
      </c>
      <c r="K944" s="9">
        <v>256</v>
      </c>
      <c r="L944" s="9">
        <v>2025</v>
      </c>
      <c r="M944" s="8" t="s">
        <v>5834</v>
      </c>
      <c r="N944" s="8" t="s">
        <v>66</v>
      </c>
      <c r="O944" s="8" t="s">
        <v>141</v>
      </c>
      <c r="P944" s="6" t="s">
        <v>56</v>
      </c>
      <c r="Q944" s="8" t="s">
        <v>215</v>
      </c>
      <c r="R944" s="10" t="s">
        <v>5835</v>
      </c>
      <c r="S944" s="11" t="s">
        <v>5836</v>
      </c>
      <c r="T944" s="6"/>
      <c r="U944" s="15" t="str">
        <f>HYPERLINK("https://media.infra-m.ru/2179/2179087/cover/2179087.jpg", "Обложка")</f>
        <v>Обложка</v>
      </c>
      <c r="V944" s="15" t="str">
        <f>HYPERLINK("https://znanium.ru/catalog/product/2179087", "Ознакомиться")</f>
        <v>Ознакомиться</v>
      </c>
      <c r="W944" s="8" t="s">
        <v>304</v>
      </c>
      <c r="X944" s="6"/>
      <c r="Y944" s="6"/>
      <c r="Z944" s="6"/>
      <c r="AA944" s="6" t="s">
        <v>4700</v>
      </c>
      <c r="AB944" s="8"/>
    </row>
    <row r="945" spans="1:28" s="4" customFormat="1" ht="51.95" customHeight="1" x14ac:dyDescent="0.2">
      <c r="A945" s="5">
        <v>0</v>
      </c>
      <c r="B945" s="6" t="s">
        <v>5837</v>
      </c>
      <c r="C945" s="7">
        <v>2440</v>
      </c>
      <c r="D945" s="8" t="s">
        <v>5838</v>
      </c>
      <c r="E945" s="8" t="s">
        <v>5839</v>
      </c>
      <c r="F945" s="8" t="s">
        <v>3277</v>
      </c>
      <c r="G945" s="6" t="s">
        <v>133</v>
      </c>
      <c r="H945" s="6" t="s">
        <v>39</v>
      </c>
      <c r="I945" s="8" t="s">
        <v>174</v>
      </c>
      <c r="J945" s="9">
        <v>1</v>
      </c>
      <c r="K945" s="9">
        <v>480</v>
      </c>
      <c r="L945" s="9">
        <v>2025</v>
      </c>
      <c r="M945" s="8" t="s">
        <v>5840</v>
      </c>
      <c r="N945" s="8" t="s">
        <v>66</v>
      </c>
      <c r="O945" s="8" t="s">
        <v>67</v>
      </c>
      <c r="P945" s="6" t="s">
        <v>195</v>
      </c>
      <c r="Q945" s="8" t="s">
        <v>57</v>
      </c>
      <c r="R945" s="10" t="s">
        <v>5841</v>
      </c>
      <c r="S945" s="11" t="s">
        <v>5842</v>
      </c>
      <c r="T945" s="6"/>
      <c r="U945" s="15" t="str">
        <f>HYPERLINK("https://media.infra-m.ru/2186/2186004/cover/2186004.jpg", "Обложка")</f>
        <v>Обложка</v>
      </c>
      <c r="V945" s="15" t="str">
        <f>HYPERLINK("https://znanium.ru/catalog/product/2186004", "Ознакомиться")</f>
        <v>Ознакомиться</v>
      </c>
      <c r="W945" s="8" t="s">
        <v>3281</v>
      </c>
      <c r="X945" s="6"/>
      <c r="Y945" s="6"/>
      <c r="Z945" s="6"/>
      <c r="AA945" s="6" t="s">
        <v>88</v>
      </c>
      <c r="AB945" s="8"/>
    </row>
    <row r="946" spans="1:28" s="4" customFormat="1" ht="51.95" customHeight="1" x14ac:dyDescent="0.2">
      <c r="A946" s="5">
        <v>0</v>
      </c>
      <c r="B946" s="6" t="s">
        <v>5843</v>
      </c>
      <c r="C946" s="7">
        <v>1180</v>
      </c>
      <c r="D946" s="8" t="s">
        <v>5844</v>
      </c>
      <c r="E946" s="8" t="s">
        <v>5845</v>
      </c>
      <c r="F946" s="8" t="s">
        <v>5846</v>
      </c>
      <c r="G946" s="6" t="s">
        <v>38</v>
      </c>
      <c r="H946" s="6" t="s">
        <v>39</v>
      </c>
      <c r="I946" s="8" t="s">
        <v>40</v>
      </c>
      <c r="J946" s="9">
        <v>1</v>
      </c>
      <c r="K946" s="9">
        <v>311</v>
      </c>
      <c r="L946" s="9">
        <v>2022</v>
      </c>
      <c r="M946" s="8" t="s">
        <v>5847</v>
      </c>
      <c r="N946" s="8" t="s">
        <v>42</v>
      </c>
      <c r="O946" s="8" t="s">
        <v>43</v>
      </c>
      <c r="P946" s="6" t="s">
        <v>44</v>
      </c>
      <c r="Q946" s="8" t="s">
        <v>45</v>
      </c>
      <c r="R946" s="10" t="s">
        <v>5848</v>
      </c>
      <c r="S946" s="11"/>
      <c r="T946" s="6"/>
      <c r="U946" s="15" t="str">
        <f>HYPERLINK("https://media.infra-m.ru/1681/1681993/cover/1681993.jpg", "Обложка")</f>
        <v>Обложка</v>
      </c>
      <c r="V946" s="15" t="str">
        <f>HYPERLINK("https://znanium.ru/catalog/product/1681993", "Ознакомиться")</f>
        <v>Ознакомиться</v>
      </c>
      <c r="W946" s="8" t="s">
        <v>4781</v>
      </c>
      <c r="X946" s="6"/>
      <c r="Y946" s="6"/>
      <c r="Z946" s="6"/>
      <c r="AA946" s="6" t="s">
        <v>160</v>
      </c>
      <c r="AB946" s="8"/>
    </row>
    <row r="947" spans="1:28" s="4" customFormat="1" ht="51.95" customHeight="1" x14ac:dyDescent="0.2">
      <c r="A947" s="5">
        <v>0</v>
      </c>
      <c r="B947" s="6" t="s">
        <v>5849</v>
      </c>
      <c r="C947" s="7">
        <v>1604.9</v>
      </c>
      <c r="D947" s="8" t="s">
        <v>5850</v>
      </c>
      <c r="E947" s="8" t="s">
        <v>5851</v>
      </c>
      <c r="F947" s="8" t="s">
        <v>1938</v>
      </c>
      <c r="G947" s="6" t="s">
        <v>133</v>
      </c>
      <c r="H947" s="6" t="s">
        <v>39</v>
      </c>
      <c r="I947" s="8" t="s">
        <v>40</v>
      </c>
      <c r="J947" s="9">
        <v>1</v>
      </c>
      <c r="K947" s="9">
        <v>356</v>
      </c>
      <c r="L947" s="9">
        <v>2023</v>
      </c>
      <c r="M947" s="8" t="s">
        <v>5852</v>
      </c>
      <c r="N947" s="8" t="s">
        <v>42</v>
      </c>
      <c r="O947" s="8" t="s">
        <v>43</v>
      </c>
      <c r="P947" s="6" t="s">
        <v>44</v>
      </c>
      <c r="Q947" s="8" t="s">
        <v>45</v>
      </c>
      <c r="R947" s="10" t="s">
        <v>5853</v>
      </c>
      <c r="S947" s="11"/>
      <c r="T947" s="6"/>
      <c r="U947" s="15" t="str">
        <f>HYPERLINK("https://media.infra-m.ru/2030/2030878/cover/2030878.jpg", "Обложка")</f>
        <v>Обложка</v>
      </c>
      <c r="V947" s="15" t="str">
        <f>HYPERLINK("https://znanium.ru/catalog/product/999880", "Ознакомиться")</f>
        <v>Ознакомиться</v>
      </c>
      <c r="W947" s="8" t="s">
        <v>1941</v>
      </c>
      <c r="X947" s="6"/>
      <c r="Y947" s="6"/>
      <c r="Z947" s="6"/>
      <c r="AA947" s="6" t="s">
        <v>169</v>
      </c>
      <c r="AB947" s="8"/>
    </row>
    <row r="948" spans="1:28" s="4" customFormat="1" ht="51.95" customHeight="1" x14ac:dyDescent="0.2">
      <c r="A948" s="5">
        <v>0</v>
      </c>
      <c r="B948" s="6" t="s">
        <v>5854</v>
      </c>
      <c r="C948" s="13">
        <v>640</v>
      </c>
      <c r="D948" s="8" t="s">
        <v>5855</v>
      </c>
      <c r="E948" s="8" t="s">
        <v>5856</v>
      </c>
      <c r="F948" s="8" t="s">
        <v>5857</v>
      </c>
      <c r="G948" s="6" t="s">
        <v>38</v>
      </c>
      <c r="H948" s="6" t="s">
        <v>53</v>
      </c>
      <c r="I948" s="8" t="s">
        <v>40</v>
      </c>
      <c r="J948" s="9">
        <v>1</v>
      </c>
      <c r="K948" s="9">
        <v>112</v>
      </c>
      <c r="L948" s="9">
        <v>2025</v>
      </c>
      <c r="M948" s="8" t="s">
        <v>5858</v>
      </c>
      <c r="N948" s="8" t="s">
        <v>66</v>
      </c>
      <c r="O948" s="8" t="s">
        <v>119</v>
      </c>
      <c r="P948" s="6" t="s">
        <v>44</v>
      </c>
      <c r="Q948" s="8" t="s">
        <v>45</v>
      </c>
      <c r="R948" s="10" t="s">
        <v>5859</v>
      </c>
      <c r="S948" s="11"/>
      <c r="T948" s="6"/>
      <c r="U948" s="15" t="str">
        <f>HYPERLINK("https://media.infra-m.ru/2171/2171228/cover/2171228.jpg", "Обложка")</f>
        <v>Обложка</v>
      </c>
      <c r="V948" s="15" t="str">
        <f>HYPERLINK("https://znanium.ru/catalog/product/2171228", "Ознакомиться")</f>
        <v>Ознакомиться</v>
      </c>
      <c r="W948" s="8" t="s">
        <v>1849</v>
      </c>
      <c r="X948" s="6"/>
      <c r="Y948" s="6"/>
      <c r="Z948" s="6"/>
      <c r="AA948" s="6" t="s">
        <v>1949</v>
      </c>
      <c r="AB948" s="8"/>
    </row>
    <row r="949" spans="1:28" s="4" customFormat="1" ht="42" customHeight="1" x14ac:dyDescent="0.2">
      <c r="A949" s="5">
        <v>0</v>
      </c>
      <c r="B949" s="6" t="s">
        <v>5860</v>
      </c>
      <c r="C949" s="13">
        <v>590</v>
      </c>
      <c r="D949" s="8" t="s">
        <v>5861</v>
      </c>
      <c r="E949" s="8" t="s">
        <v>5862</v>
      </c>
      <c r="F949" s="8" t="s">
        <v>5863</v>
      </c>
      <c r="G949" s="6" t="s">
        <v>38</v>
      </c>
      <c r="H949" s="6" t="s">
        <v>39</v>
      </c>
      <c r="I949" s="8" t="s">
        <v>1854</v>
      </c>
      <c r="J949" s="9">
        <v>1</v>
      </c>
      <c r="K949" s="9">
        <v>127</v>
      </c>
      <c r="L949" s="9">
        <v>2024</v>
      </c>
      <c r="M949" s="8" t="s">
        <v>5864</v>
      </c>
      <c r="N949" s="8" t="s">
        <v>66</v>
      </c>
      <c r="O949" s="8" t="s">
        <v>67</v>
      </c>
      <c r="P949" s="6" t="s">
        <v>44</v>
      </c>
      <c r="Q949" s="8" t="s">
        <v>45</v>
      </c>
      <c r="R949" s="10" t="s">
        <v>5865</v>
      </c>
      <c r="S949" s="11"/>
      <c r="T949" s="6"/>
      <c r="U949" s="15" t="str">
        <f>HYPERLINK("https://media.infra-m.ru/2080/2080951/cover/2080951.jpg", "Обложка")</f>
        <v>Обложка</v>
      </c>
      <c r="V949" s="15" t="str">
        <f>HYPERLINK("https://znanium.ru/catalog/product/2080951", "Ознакомиться")</f>
        <v>Ознакомиться</v>
      </c>
      <c r="W949" s="8" t="s">
        <v>644</v>
      </c>
      <c r="X949" s="6"/>
      <c r="Y949" s="6"/>
      <c r="Z949" s="6"/>
      <c r="AA949" s="6" t="s">
        <v>88</v>
      </c>
      <c r="AB949" s="8"/>
    </row>
    <row r="950" spans="1:28" s="4" customFormat="1" ht="51.95" customHeight="1" x14ac:dyDescent="0.2">
      <c r="A950" s="5">
        <v>0</v>
      </c>
      <c r="B950" s="6" t="s">
        <v>5866</v>
      </c>
      <c r="C950" s="13">
        <v>990</v>
      </c>
      <c r="D950" s="8" t="s">
        <v>5867</v>
      </c>
      <c r="E950" s="8" t="s">
        <v>5868</v>
      </c>
      <c r="F950" s="8" t="s">
        <v>442</v>
      </c>
      <c r="G950" s="6" t="s">
        <v>38</v>
      </c>
      <c r="H950" s="6" t="s">
        <v>39</v>
      </c>
      <c r="I950" s="8" t="s">
        <v>40</v>
      </c>
      <c r="J950" s="9">
        <v>1</v>
      </c>
      <c r="K950" s="9">
        <v>195</v>
      </c>
      <c r="L950" s="9">
        <v>2025</v>
      </c>
      <c r="M950" s="8" t="s">
        <v>5869</v>
      </c>
      <c r="N950" s="8" t="s">
        <v>66</v>
      </c>
      <c r="O950" s="8" t="s">
        <v>67</v>
      </c>
      <c r="P950" s="6" t="s">
        <v>44</v>
      </c>
      <c r="Q950" s="8" t="s">
        <v>45</v>
      </c>
      <c r="R950" s="10" t="s">
        <v>5870</v>
      </c>
      <c r="S950" s="11"/>
      <c r="T950" s="6"/>
      <c r="U950" s="15" t="str">
        <f>HYPERLINK("https://media.infra-m.ru/2175/2175578/cover/2175578.jpg", "Обложка")</f>
        <v>Обложка</v>
      </c>
      <c r="V950" s="15" t="str">
        <f>HYPERLINK("https://znanium.ru/catalog/product/2175578", "Ознакомиться")</f>
        <v>Ознакомиться</v>
      </c>
      <c r="W950" s="8" t="s">
        <v>445</v>
      </c>
      <c r="X950" s="6"/>
      <c r="Y950" s="6"/>
      <c r="Z950" s="6"/>
      <c r="AA950" s="6" t="s">
        <v>402</v>
      </c>
      <c r="AB950" s="8"/>
    </row>
    <row r="951" spans="1:28" s="4" customFormat="1" ht="42" customHeight="1" x14ac:dyDescent="0.2">
      <c r="A951" s="5">
        <v>0</v>
      </c>
      <c r="B951" s="6" t="s">
        <v>5871</v>
      </c>
      <c r="C951" s="13">
        <v>514</v>
      </c>
      <c r="D951" s="8" t="s">
        <v>5872</v>
      </c>
      <c r="E951" s="8" t="s">
        <v>5873</v>
      </c>
      <c r="F951" s="8" t="s">
        <v>5874</v>
      </c>
      <c r="G951" s="6" t="s">
        <v>38</v>
      </c>
      <c r="H951" s="6" t="s">
        <v>39</v>
      </c>
      <c r="I951" s="8" t="s">
        <v>40</v>
      </c>
      <c r="J951" s="9">
        <v>1</v>
      </c>
      <c r="K951" s="9">
        <v>106</v>
      </c>
      <c r="L951" s="9">
        <v>2024</v>
      </c>
      <c r="M951" s="8" t="s">
        <v>5875</v>
      </c>
      <c r="N951" s="8" t="s">
        <v>66</v>
      </c>
      <c r="O951" s="8" t="s">
        <v>67</v>
      </c>
      <c r="P951" s="6" t="s">
        <v>44</v>
      </c>
      <c r="Q951" s="8" t="s">
        <v>45</v>
      </c>
      <c r="R951" s="10" t="s">
        <v>5876</v>
      </c>
      <c r="S951" s="11"/>
      <c r="T951" s="6"/>
      <c r="U951" s="15" t="str">
        <f>HYPERLINK("https://media.infra-m.ru/2151/2151399/cover/2151399.jpg", "Обложка")</f>
        <v>Обложка</v>
      </c>
      <c r="V951" s="15" t="str">
        <f>HYPERLINK("https://znanium.ru/catalog/product/2151399", "Ознакомиться")</f>
        <v>Ознакомиться</v>
      </c>
      <c r="W951" s="8" t="s">
        <v>1215</v>
      </c>
      <c r="X951" s="6"/>
      <c r="Y951" s="6"/>
      <c r="Z951" s="6"/>
      <c r="AA951" s="6" t="s">
        <v>734</v>
      </c>
      <c r="AB951" s="8"/>
    </row>
    <row r="952" spans="1:28" s="4" customFormat="1" ht="42" customHeight="1" x14ac:dyDescent="0.2">
      <c r="A952" s="5">
        <v>0</v>
      </c>
      <c r="B952" s="6" t="s">
        <v>5877</v>
      </c>
      <c r="C952" s="7">
        <v>1040</v>
      </c>
      <c r="D952" s="8" t="s">
        <v>5878</v>
      </c>
      <c r="E952" s="8" t="s">
        <v>5879</v>
      </c>
      <c r="F952" s="8" t="s">
        <v>5880</v>
      </c>
      <c r="G952" s="6" t="s">
        <v>93</v>
      </c>
      <c r="H952" s="6" t="s">
        <v>39</v>
      </c>
      <c r="I952" s="8" t="s">
        <v>1610</v>
      </c>
      <c r="J952" s="9">
        <v>1</v>
      </c>
      <c r="K952" s="9">
        <v>196</v>
      </c>
      <c r="L952" s="9">
        <v>2025</v>
      </c>
      <c r="M952" s="8" t="s">
        <v>5881</v>
      </c>
      <c r="N952" s="8" t="s">
        <v>42</v>
      </c>
      <c r="O952" s="8" t="s">
        <v>43</v>
      </c>
      <c r="P952" s="6" t="s">
        <v>1612</v>
      </c>
      <c r="Q952" s="8" t="s">
        <v>196</v>
      </c>
      <c r="R952" s="10" t="s">
        <v>5882</v>
      </c>
      <c r="S952" s="11"/>
      <c r="T952" s="6"/>
      <c r="U952" s="15" t="str">
        <f>HYPERLINK("https://media.infra-m.ru/2183/2183785/cover/2183785.jpg", "Обложка")</f>
        <v>Обложка</v>
      </c>
      <c r="V952" s="15" t="str">
        <f>HYPERLINK("https://znanium.ru/catalog/product/2183785", "Ознакомиться")</f>
        <v>Ознакомиться</v>
      </c>
      <c r="W952" s="8" t="s">
        <v>1894</v>
      </c>
      <c r="X952" s="6"/>
      <c r="Y952" s="6"/>
      <c r="Z952" s="6"/>
      <c r="AA952" s="6" t="s">
        <v>218</v>
      </c>
      <c r="AB952" s="8"/>
    </row>
    <row r="953" spans="1:28" s="4" customFormat="1" ht="42" customHeight="1" x14ac:dyDescent="0.2">
      <c r="A953" s="5">
        <v>0</v>
      </c>
      <c r="B953" s="6" t="s">
        <v>5883</v>
      </c>
      <c r="C953" s="7">
        <v>1099</v>
      </c>
      <c r="D953" s="8" t="s">
        <v>5884</v>
      </c>
      <c r="E953" s="8" t="s">
        <v>5879</v>
      </c>
      <c r="F953" s="8" t="s">
        <v>5880</v>
      </c>
      <c r="G953" s="6" t="s">
        <v>133</v>
      </c>
      <c r="H953" s="6" t="s">
        <v>39</v>
      </c>
      <c r="I953" s="8" t="s">
        <v>174</v>
      </c>
      <c r="J953" s="9">
        <v>1</v>
      </c>
      <c r="K953" s="9">
        <v>212</v>
      </c>
      <c r="L953" s="9">
        <v>2024</v>
      </c>
      <c r="M953" s="8" t="s">
        <v>5885</v>
      </c>
      <c r="N953" s="8" t="s">
        <v>42</v>
      </c>
      <c r="O953" s="8" t="s">
        <v>43</v>
      </c>
      <c r="P953" s="6" t="s">
        <v>56</v>
      </c>
      <c r="Q953" s="8" t="s">
        <v>57</v>
      </c>
      <c r="R953" s="10" t="s">
        <v>5886</v>
      </c>
      <c r="S953" s="11"/>
      <c r="T953" s="6"/>
      <c r="U953" s="15" t="str">
        <f>HYPERLINK("https://media.infra-m.ru/1852/1852455/cover/1852455.jpg", "Обложка")</f>
        <v>Обложка</v>
      </c>
      <c r="V953" s="15" t="str">
        <f>HYPERLINK("https://znanium.ru/catalog/product/1852455", "Ознакомиться")</f>
        <v>Ознакомиться</v>
      </c>
      <c r="W953" s="8" t="s">
        <v>1894</v>
      </c>
      <c r="X953" s="6"/>
      <c r="Y953" s="6"/>
      <c r="Z953" s="6"/>
      <c r="AA953" s="6" t="s">
        <v>71</v>
      </c>
      <c r="AB953" s="8"/>
    </row>
    <row r="954" spans="1:28" s="4" customFormat="1" ht="51.95" customHeight="1" x14ac:dyDescent="0.2">
      <c r="A954" s="5">
        <v>0</v>
      </c>
      <c r="B954" s="6" t="s">
        <v>5887</v>
      </c>
      <c r="C954" s="7">
        <v>1180</v>
      </c>
      <c r="D954" s="8" t="s">
        <v>5888</v>
      </c>
      <c r="E954" s="8" t="s">
        <v>5889</v>
      </c>
      <c r="F954" s="8" t="s">
        <v>5890</v>
      </c>
      <c r="G954" s="6" t="s">
        <v>38</v>
      </c>
      <c r="H954" s="6" t="s">
        <v>39</v>
      </c>
      <c r="I954" s="8" t="s">
        <v>40</v>
      </c>
      <c r="J954" s="9">
        <v>1</v>
      </c>
      <c r="K954" s="9">
        <v>256</v>
      </c>
      <c r="L954" s="9">
        <v>2024</v>
      </c>
      <c r="M954" s="8" t="s">
        <v>5891</v>
      </c>
      <c r="N954" s="8" t="s">
        <v>42</v>
      </c>
      <c r="O954" s="8" t="s">
        <v>55</v>
      </c>
      <c r="P954" s="6" t="s">
        <v>44</v>
      </c>
      <c r="Q954" s="8" t="s">
        <v>45</v>
      </c>
      <c r="R954" s="10" t="s">
        <v>5892</v>
      </c>
      <c r="S954" s="11"/>
      <c r="T954" s="6"/>
      <c r="U954" s="15" t="str">
        <f>HYPERLINK("https://media.infra-m.ru/2113/2113800/cover/2113800.jpg", "Обложка")</f>
        <v>Обложка</v>
      </c>
      <c r="V954" s="15" t="str">
        <f>HYPERLINK("https://znanium.ru/catalog/product/2113800", "Ознакомиться")</f>
        <v>Ознакомиться</v>
      </c>
      <c r="W954" s="8" t="s">
        <v>2620</v>
      </c>
      <c r="X954" s="6"/>
      <c r="Y954" s="6"/>
      <c r="Z954" s="6"/>
      <c r="AA954" s="6" t="s">
        <v>160</v>
      </c>
      <c r="AB954" s="8"/>
    </row>
    <row r="955" spans="1:28" s="4" customFormat="1" ht="51.95" customHeight="1" x14ac:dyDescent="0.2">
      <c r="A955" s="5">
        <v>0</v>
      </c>
      <c r="B955" s="6" t="s">
        <v>5893</v>
      </c>
      <c r="C955" s="13">
        <v>460</v>
      </c>
      <c r="D955" s="8" t="s">
        <v>5894</v>
      </c>
      <c r="E955" s="8" t="s">
        <v>5895</v>
      </c>
      <c r="F955" s="8" t="s">
        <v>5896</v>
      </c>
      <c r="G955" s="6" t="s">
        <v>38</v>
      </c>
      <c r="H955" s="6" t="s">
        <v>39</v>
      </c>
      <c r="I955" s="8" t="s">
        <v>40</v>
      </c>
      <c r="J955" s="9">
        <v>1</v>
      </c>
      <c r="K955" s="9">
        <v>124</v>
      </c>
      <c r="L955" s="9">
        <v>2021</v>
      </c>
      <c r="M955" s="8" t="s">
        <v>5897</v>
      </c>
      <c r="N955" s="8" t="s">
        <v>42</v>
      </c>
      <c r="O955" s="8" t="s">
        <v>43</v>
      </c>
      <c r="P955" s="6" t="s">
        <v>44</v>
      </c>
      <c r="Q955" s="8" t="s">
        <v>45</v>
      </c>
      <c r="R955" s="10" t="s">
        <v>5898</v>
      </c>
      <c r="S955" s="11"/>
      <c r="T955" s="6"/>
      <c r="U955" s="15" t="str">
        <f>HYPERLINK("https://media.infra-m.ru/1238/1238781/cover/1238781.jpg", "Обложка")</f>
        <v>Обложка</v>
      </c>
      <c r="V955" s="15" t="str">
        <f>HYPERLINK("https://znanium.ru/catalog/product/1238781", "Ознакомиться")</f>
        <v>Ознакомиться</v>
      </c>
      <c r="W955" s="8" t="s">
        <v>5899</v>
      </c>
      <c r="X955" s="6"/>
      <c r="Y955" s="6"/>
      <c r="Z955" s="6"/>
      <c r="AA955" s="6" t="s">
        <v>321</v>
      </c>
      <c r="AB955" s="8"/>
    </row>
    <row r="956" spans="1:28" s="4" customFormat="1" ht="44.1" customHeight="1" x14ac:dyDescent="0.2">
      <c r="A956" s="5">
        <v>0</v>
      </c>
      <c r="B956" s="6" t="s">
        <v>5900</v>
      </c>
      <c r="C956" s="13">
        <v>990</v>
      </c>
      <c r="D956" s="8" t="s">
        <v>5901</v>
      </c>
      <c r="E956" s="8" t="s">
        <v>5902</v>
      </c>
      <c r="F956" s="8" t="s">
        <v>5903</v>
      </c>
      <c r="G956" s="6" t="s">
        <v>133</v>
      </c>
      <c r="H956" s="6" t="s">
        <v>39</v>
      </c>
      <c r="I956" s="8" t="s">
        <v>40</v>
      </c>
      <c r="J956" s="9">
        <v>1</v>
      </c>
      <c r="K956" s="9">
        <v>189</v>
      </c>
      <c r="L956" s="9">
        <v>2025</v>
      </c>
      <c r="M956" s="8" t="s">
        <v>5904</v>
      </c>
      <c r="N956" s="8" t="s">
        <v>66</v>
      </c>
      <c r="O956" s="8" t="s">
        <v>103</v>
      </c>
      <c r="P956" s="6" t="s">
        <v>44</v>
      </c>
      <c r="Q956" s="8" t="s">
        <v>45</v>
      </c>
      <c r="R956" s="10" t="s">
        <v>5905</v>
      </c>
      <c r="S956" s="11"/>
      <c r="T956" s="6"/>
      <c r="U956" s="15" t="str">
        <f>HYPERLINK("https://media.infra-m.ru/2163/2163264/cover/2163264.jpg", "Обложка")</f>
        <v>Обложка</v>
      </c>
      <c r="V956" s="15" t="str">
        <f>HYPERLINK("https://znanium.ru/catalog/product/2163264", "Ознакомиться")</f>
        <v>Ознакомиться</v>
      </c>
      <c r="W956" s="8" t="s">
        <v>2037</v>
      </c>
      <c r="X956" s="6" t="s">
        <v>4641</v>
      </c>
      <c r="Y956" s="6"/>
      <c r="Z956" s="6"/>
      <c r="AA956" s="6" t="s">
        <v>218</v>
      </c>
      <c r="AB956" s="8"/>
    </row>
    <row r="957" spans="1:28" s="4" customFormat="1" ht="42" customHeight="1" x14ac:dyDescent="0.2">
      <c r="A957" s="5">
        <v>0</v>
      </c>
      <c r="B957" s="6" t="s">
        <v>5906</v>
      </c>
      <c r="C957" s="13">
        <v>690</v>
      </c>
      <c r="D957" s="8" t="s">
        <v>5907</v>
      </c>
      <c r="E957" s="8" t="s">
        <v>5908</v>
      </c>
      <c r="F957" s="8" t="s">
        <v>5909</v>
      </c>
      <c r="G957" s="6" t="s">
        <v>93</v>
      </c>
      <c r="H957" s="6" t="s">
        <v>39</v>
      </c>
      <c r="I957" s="8" t="s">
        <v>40</v>
      </c>
      <c r="J957" s="9">
        <v>1</v>
      </c>
      <c r="K957" s="9">
        <v>166</v>
      </c>
      <c r="L957" s="9">
        <v>2022</v>
      </c>
      <c r="M957" s="8" t="s">
        <v>5910</v>
      </c>
      <c r="N957" s="8" t="s">
        <v>42</v>
      </c>
      <c r="O957" s="8" t="s">
        <v>77</v>
      </c>
      <c r="P957" s="6" t="s">
        <v>44</v>
      </c>
      <c r="Q957" s="8" t="s">
        <v>45</v>
      </c>
      <c r="R957" s="10" t="s">
        <v>5911</v>
      </c>
      <c r="S957" s="11"/>
      <c r="T957" s="6"/>
      <c r="U957" s="15" t="str">
        <f>HYPERLINK("https://media.infra-m.ru/1740/1740732/cover/1740732.jpg", "Обложка")</f>
        <v>Обложка</v>
      </c>
      <c r="V957" s="15" t="str">
        <f>HYPERLINK("https://znanium.ru/catalog/product/1016706", "Ознакомиться")</f>
        <v>Ознакомиться</v>
      </c>
      <c r="W957" s="8" t="s">
        <v>932</v>
      </c>
      <c r="X957" s="6"/>
      <c r="Y957" s="6"/>
      <c r="Z957" s="6"/>
      <c r="AA957" s="6" t="s">
        <v>402</v>
      </c>
      <c r="AB957" s="8"/>
    </row>
    <row r="958" spans="1:28" s="4" customFormat="1" ht="44.1" customHeight="1" x14ac:dyDescent="0.2">
      <c r="A958" s="5">
        <v>0</v>
      </c>
      <c r="B958" s="6" t="s">
        <v>5912</v>
      </c>
      <c r="C958" s="13">
        <v>950</v>
      </c>
      <c r="D958" s="8" t="s">
        <v>5913</v>
      </c>
      <c r="E958" s="8" t="s">
        <v>5914</v>
      </c>
      <c r="F958" s="8" t="s">
        <v>5915</v>
      </c>
      <c r="G958" s="6" t="s">
        <v>133</v>
      </c>
      <c r="H958" s="6" t="s">
        <v>355</v>
      </c>
      <c r="I958" s="8"/>
      <c r="J958" s="9">
        <v>1</v>
      </c>
      <c r="K958" s="9">
        <v>184</v>
      </c>
      <c r="L958" s="9">
        <v>2025</v>
      </c>
      <c r="M958" s="8" t="s">
        <v>5916</v>
      </c>
      <c r="N958" s="8" t="s">
        <v>66</v>
      </c>
      <c r="O958" s="8" t="s">
        <v>103</v>
      </c>
      <c r="P958" s="6" t="s">
        <v>56</v>
      </c>
      <c r="Q958" s="8" t="s">
        <v>196</v>
      </c>
      <c r="R958" s="10" t="s">
        <v>4622</v>
      </c>
      <c r="S958" s="11"/>
      <c r="T958" s="6"/>
      <c r="U958" s="15" t="str">
        <f>HYPERLINK("https://media.infra-m.ru/2160/2160725/cover/2160725.jpg", "Обложка")</f>
        <v>Обложка</v>
      </c>
      <c r="V958" s="15" t="str">
        <f>HYPERLINK("https://znanium.ru/catalog/product/2160725", "Ознакомиться")</f>
        <v>Ознакомиться</v>
      </c>
      <c r="W958" s="8" t="s">
        <v>5917</v>
      </c>
      <c r="X958" s="6" t="s">
        <v>350</v>
      </c>
      <c r="Y958" s="6"/>
      <c r="Z958" s="6"/>
      <c r="AA958" s="6" t="s">
        <v>218</v>
      </c>
      <c r="AB958" s="8"/>
    </row>
    <row r="959" spans="1:28" s="4" customFormat="1" ht="51.95" customHeight="1" x14ac:dyDescent="0.2">
      <c r="A959" s="5">
        <v>0</v>
      </c>
      <c r="B959" s="6" t="s">
        <v>5918</v>
      </c>
      <c r="C959" s="7">
        <v>1930</v>
      </c>
      <c r="D959" s="8" t="s">
        <v>5919</v>
      </c>
      <c r="E959" s="8" t="s">
        <v>5920</v>
      </c>
      <c r="F959" s="8" t="s">
        <v>2440</v>
      </c>
      <c r="G959" s="6" t="s">
        <v>133</v>
      </c>
      <c r="H959" s="6" t="s">
        <v>53</v>
      </c>
      <c r="I959" s="8" t="s">
        <v>40</v>
      </c>
      <c r="J959" s="9">
        <v>1</v>
      </c>
      <c r="K959" s="9">
        <v>410</v>
      </c>
      <c r="L959" s="9">
        <v>2024</v>
      </c>
      <c r="M959" s="8" t="s">
        <v>5921</v>
      </c>
      <c r="N959" s="8" t="s">
        <v>42</v>
      </c>
      <c r="O959" s="8" t="s">
        <v>77</v>
      </c>
      <c r="P959" s="6" t="s">
        <v>44</v>
      </c>
      <c r="Q959" s="8" t="s">
        <v>45</v>
      </c>
      <c r="R959" s="10" t="s">
        <v>1835</v>
      </c>
      <c r="S959" s="11"/>
      <c r="T959" s="6"/>
      <c r="U959" s="15" t="str">
        <f>HYPERLINK("https://media.infra-m.ru/2140/2140032/cover/2140032.jpg", "Обложка")</f>
        <v>Обложка</v>
      </c>
      <c r="V959" s="15" t="str">
        <f>HYPERLINK("https://znanium.ru/catalog/product/2140032", "Ознакомиться")</f>
        <v>Ознакомиться</v>
      </c>
      <c r="W959" s="8" t="s">
        <v>932</v>
      </c>
      <c r="X959" s="6"/>
      <c r="Y959" s="6"/>
      <c r="Z959" s="6"/>
      <c r="AA959" s="6" t="s">
        <v>734</v>
      </c>
      <c r="AB959" s="8"/>
    </row>
    <row r="960" spans="1:28" s="4" customFormat="1" ht="51.95" customHeight="1" x14ac:dyDescent="0.2">
      <c r="A960" s="5">
        <v>0</v>
      </c>
      <c r="B960" s="6" t="s">
        <v>5922</v>
      </c>
      <c r="C960" s="7">
        <v>1190</v>
      </c>
      <c r="D960" s="8" t="s">
        <v>5923</v>
      </c>
      <c r="E960" s="8" t="s">
        <v>5924</v>
      </c>
      <c r="F960" s="8" t="s">
        <v>5925</v>
      </c>
      <c r="G960" s="6" t="s">
        <v>133</v>
      </c>
      <c r="H960" s="6" t="s">
        <v>39</v>
      </c>
      <c r="I960" s="8" t="s">
        <v>183</v>
      </c>
      <c r="J960" s="9">
        <v>1</v>
      </c>
      <c r="K960" s="9">
        <v>254</v>
      </c>
      <c r="L960" s="9">
        <v>2023</v>
      </c>
      <c r="M960" s="8" t="s">
        <v>5926</v>
      </c>
      <c r="N960" s="8" t="s">
        <v>42</v>
      </c>
      <c r="O960" s="8" t="s">
        <v>77</v>
      </c>
      <c r="P960" s="6" t="s">
        <v>195</v>
      </c>
      <c r="Q960" s="8" t="s">
        <v>57</v>
      </c>
      <c r="R960" s="10" t="s">
        <v>5927</v>
      </c>
      <c r="S960" s="11" t="s">
        <v>5928</v>
      </c>
      <c r="T960" s="6"/>
      <c r="U960" s="15" t="str">
        <f>HYPERLINK("https://media.infra-m.ru/1524/1524033/cover/1524033.jpg", "Обложка")</f>
        <v>Обложка</v>
      </c>
      <c r="V960" s="15" t="str">
        <f>HYPERLINK("https://znanium.ru/catalog/product/1524033", "Ознакомиться")</f>
        <v>Ознакомиться</v>
      </c>
      <c r="W960" s="8" t="s">
        <v>5929</v>
      </c>
      <c r="X960" s="6"/>
      <c r="Y960" s="6"/>
      <c r="Z960" s="6"/>
      <c r="AA960" s="6" t="s">
        <v>121</v>
      </c>
      <c r="AB960" s="8"/>
    </row>
    <row r="961" spans="1:28" s="4" customFormat="1" ht="44.1" customHeight="1" x14ac:dyDescent="0.2">
      <c r="A961" s="5">
        <v>0</v>
      </c>
      <c r="B961" s="6" t="s">
        <v>5930</v>
      </c>
      <c r="C961" s="7">
        <v>1680</v>
      </c>
      <c r="D961" s="8" t="s">
        <v>5931</v>
      </c>
      <c r="E961" s="8" t="s">
        <v>5932</v>
      </c>
      <c r="F961" s="8" t="s">
        <v>5933</v>
      </c>
      <c r="G961" s="6" t="s">
        <v>93</v>
      </c>
      <c r="H961" s="6" t="s">
        <v>39</v>
      </c>
      <c r="I961" s="8" t="s">
        <v>1833</v>
      </c>
      <c r="J961" s="9">
        <v>1</v>
      </c>
      <c r="K961" s="9">
        <v>431</v>
      </c>
      <c r="L961" s="9">
        <v>2022</v>
      </c>
      <c r="M961" s="8" t="s">
        <v>5934</v>
      </c>
      <c r="N961" s="8" t="s">
        <v>42</v>
      </c>
      <c r="O961" s="8" t="s">
        <v>77</v>
      </c>
      <c r="P961" s="6" t="s">
        <v>44</v>
      </c>
      <c r="Q961" s="8" t="s">
        <v>1488</v>
      </c>
      <c r="R961" s="10" t="s">
        <v>4229</v>
      </c>
      <c r="S961" s="11"/>
      <c r="T961" s="6"/>
      <c r="U961" s="15" t="str">
        <f>HYPERLINK("https://media.infra-m.ru/1860/1860850/cover/1860850.jpg", "Обложка")</f>
        <v>Обложка</v>
      </c>
      <c r="V961" s="15" t="str">
        <f>HYPERLINK("https://znanium.ru/catalog/product/1860850", "Ознакомиться")</f>
        <v>Ознакомиться</v>
      </c>
      <c r="W961" s="8" t="s">
        <v>304</v>
      </c>
      <c r="X961" s="6"/>
      <c r="Y961" s="6"/>
      <c r="Z961" s="6"/>
      <c r="AA961" s="6" t="s">
        <v>402</v>
      </c>
      <c r="AB961" s="8"/>
    </row>
    <row r="962" spans="1:28" s="4" customFormat="1" ht="42" customHeight="1" x14ac:dyDescent="0.2">
      <c r="A962" s="5">
        <v>0</v>
      </c>
      <c r="B962" s="6" t="s">
        <v>5935</v>
      </c>
      <c r="C962" s="7">
        <v>1560</v>
      </c>
      <c r="D962" s="8" t="s">
        <v>5936</v>
      </c>
      <c r="E962" s="8" t="s">
        <v>5937</v>
      </c>
      <c r="F962" s="8" t="s">
        <v>5938</v>
      </c>
      <c r="G962" s="6" t="s">
        <v>38</v>
      </c>
      <c r="H962" s="6" t="s">
        <v>39</v>
      </c>
      <c r="I962" s="8" t="s">
        <v>40</v>
      </c>
      <c r="J962" s="9">
        <v>1</v>
      </c>
      <c r="K962" s="9">
        <v>331</v>
      </c>
      <c r="L962" s="9">
        <v>2024</v>
      </c>
      <c r="M962" s="8" t="s">
        <v>5939</v>
      </c>
      <c r="N962" s="8" t="s">
        <v>42</v>
      </c>
      <c r="O962" s="8" t="s">
        <v>43</v>
      </c>
      <c r="P962" s="6" t="s">
        <v>44</v>
      </c>
      <c r="Q962" s="8" t="s">
        <v>45</v>
      </c>
      <c r="R962" s="10" t="s">
        <v>5940</v>
      </c>
      <c r="S962" s="11"/>
      <c r="T962" s="6"/>
      <c r="U962" s="15" t="str">
        <f>HYPERLINK("https://media.infra-m.ru/2143/2143233/cover/2143233.jpg", "Обложка")</f>
        <v>Обложка</v>
      </c>
      <c r="V962" s="15" t="str">
        <f>HYPERLINK("https://znanium.ru/catalog/product/2143233", "Ознакомиться")</f>
        <v>Ознакомиться</v>
      </c>
      <c r="W962" s="8" t="s">
        <v>1728</v>
      </c>
      <c r="X962" s="6"/>
      <c r="Y962" s="6"/>
      <c r="Z962" s="6"/>
      <c r="AA962" s="6" t="s">
        <v>209</v>
      </c>
      <c r="AB962" s="8"/>
    </row>
    <row r="963" spans="1:28" s="4" customFormat="1" ht="51.95" customHeight="1" x14ac:dyDescent="0.2">
      <c r="A963" s="5">
        <v>0</v>
      </c>
      <c r="B963" s="6" t="s">
        <v>5941</v>
      </c>
      <c r="C963" s="7">
        <v>1540</v>
      </c>
      <c r="D963" s="8" t="s">
        <v>5942</v>
      </c>
      <c r="E963" s="8" t="s">
        <v>5943</v>
      </c>
      <c r="F963" s="8" t="s">
        <v>922</v>
      </c>
      <c r="G963" s="6" t="s">
        <v>38</v>
      </c>
      <c r="H963" s="6" t="s">
        <v>39</v>
      </c>
      <c r="I963" s="8" t="s">
        <v>40</v>
      </c>
      <c r="J963" s="9">
        <v>1</v>
      </c>
      <c r="K963" s="9">
        <v>327</v>
      </c>
      <c r="L963" s="9">
        <v>2024</v>
      </c>
      <c r="M963" s="8" t="s">
        <v>5944</v>
      </c>
      <c r="N963" s="8" t="s">
        <v>42</v>
      </c>
      <c r="O963" s="8" t="s">
        <v>77</v>
      </c>
      <c r="P963" s="6" t="s">
        <v>44</v>
      </c>
      <c r="Q963" s="8" t="s">
        <v>45</v>
      </c>
      <c r="R963" s="10" t="s">
        <v>5945</v>
      </c>
      <c r="S963" s="11"/>
      <c r="T963" s="6"/>
      <c r="U963" s="15" t="str">
        <f>HYPERLINK("https://media.infra-m.ru/2113/2113313/cover/2113313.jpg", "Обложка")</f>
        <v>Обложка</v>
      </c>
      <c r="V963" s="15" t="str">
        <f>HYPERLINK("https://znanium.ru/catalog/product/2113313", "Ознакомиться")</f>
        <v>Ознакомиться</v>
      </c>
      <c r="W963" s="8" t="s">
        <v>905</v>
      </c>
      <c r="X963" s="6"/>
      <c r="Y963" s="6"/>
      <c r="Z963" s="6"/>
      <c r="AA963" s="6" t="s">
        <v>209</v>
      </c>
      <c r="AB963" s="8"/>
    </row>
    <row r="964" spans="1:28" s="4" customFormat="1" ht="51.95" customHeight="1" x14ac:dyDescent="0.2">
      <c r="A964" s="5">
        <v>0</v>
      </c>
      <c r="B964" s="6" t="s">
        <v>5946</v>
      </c>
      <c r="C964" s="7">
        <v>2564</v>
      </c>
      <c r="D964" s="8" t="s">
        <v>5947</v>
      </c>
      <c r="E964" s="8" t="s">
        <v>5948</v>
      </c>
      <c r="F964" s="8" t="s">
        <v>5949</v>
      </c>
      <c r="G964" s="6" t="s">
        <v>133</v>
      </c>
      <c r="H964" s="6" t="s">
        <v>39</v>
      </c>
      <c r="I964" s="8" t="s">
        <v>231</v>
      </c>
      <c r="J964" s="9">
        <v>1</v>
      </c>
      <c r="K964" s="9">
        <v>512</v>
      </c>
      <c r="L964" s="9">
        <v>2025</v>
      </c>
      <c r="M964" s="8" t="s">
        <v>5950</v>
      </c>
      <c r="N964" s="8" t="s">
        <v>66</v>
      </c>
      <c r="O964" s="8" t="s">
        <v>67</v>
      </c>
      <c r="P964" s="6" t="s">
        <v>195</v>
      </c>
      <c r="Q964" s="8" t="s">
        <v>215</v>
      </c>
      <c r="R964" s="10" t="s">
        <v>5951</v>
      </c>
      <c r="S964" s="11" t="s">
        <v>4324</v>
      </c>
      <c r="T964" s="6"/>
      <c r="U964" s="15" t="str">
        <f>HYPERLINK("https://media.infra-m.ru/2187/2187046/cover/2187046.jpg", "Обложка")</f>
        <v>Обложка</v>
      </c>
      <c r="V964" s="15" t="str">
        <f>HYPERLINK("https://znanium.ru/catalog/product/1902835", "Ознакомиться")</f>
        <v>Ознакомиться</v>
      </c>
      <c r="W964" s="8" t="s">
        <v>59</v>
      </c>
      <c r="X964" s="6"/>
      <c r="Y964" s="6"/>
      <c r="Z964" s="6"/>
      <c r="AA964" s="6" t="s">
        <v>48</v>
      </c>
      <c r="AB964" s="8"/>
    </row>
    <row r="965" spans="1:28" s="4" customFormat="1" ht="51.95" customHeight="1" x14ac:dyDescent="0.2">
      <c r="A965" s="5">
        <v>0</v>
      </c>
      <c r="B965" s="6" t="s">
        <v>5952</v>
      </c>
      <c r="C965" s="7">
        <v>1820</v>
      </c>
      <c r="D965" s="8" t="s">
        <v>5953</v>
      </c>
      <c r="E965" s="8" t="s">
        <v>5954</v>
      </c>
      <c r="F965" s="8" t="s">
        <v>5955</v>
      </c>
      <c r="G965" s="6" t="s">
        <v>38</v>
      </c>
      <c r="H965" s="6" t="s">
        <v>513</v>
      </c>
      <c r="I965" s="8"/>
      <c r="J965" s="9">
        <v>1</v>
      </c>
      <c r="K965" s="9">
        <v>395</v>
      </c>
      <c r="L965" s="9">
        <v>2024</v>
      </c>
      <c r="M965" s="8" t="s">
        <v>5956</v>
      </c>
      <c r="N965" s="8" t="s">
        <v>66</v>
      </c>
      <c r="O965" s="8" t="s">
        <v>67</v>
      </c>
      <c r="P965" s="6" t="s">
        <v>56</v>
      </c>
      <c r="Q965" s="8" t="s">
        <v>348</v>
      </c>
      <c r="R965" s="10" t="s">
        <v>5957</v>
      </c>
      <c r="S965" s="11"/>
      <c r="T965" s="6" t="s">
        <v>289</v>
      </c>
      <c r="U965" s="15" t="str">
        <f>HYPERLINK("https://media.infra-m.ru/2119/2119967/cover/2119967.jpg", "Обложка")</f>
        <v>Обложка</v>
      </c>
      <c r="V965" s="15" t="str">
        <f>HYPERLINK("https://znanium.ru/catalog/product/2119967", "Ознакомиться")</f>
        <v>Ознакомиться</v>
      </c>
      <c r="W965" s="8" t="s">
        <v>445</v>
      </c>
      <c r="X965" s="6"/>
      <c r="Y965" s="6"/>
      <c r="Z965" s="6"/>
      <c r="AA965" s="6" t="s">
        <v>321</v>
      </c>
      <c r="AB965" s="8"/>
    </row>
    <row r="966" spans="1:28" s="4" customFormat="1" ht="44.1" customHeight="1" x14ac:dyDescent="0.2">
      <c r="A966" s="5">
        <v>0</v>
      </c>
      <c r="B966" s="6" t="s">
        <v>5958</v>
      </c>
      <c r="C966" s="7">
        <v>1784</v>
      </c>
      <c r="D966" s="8" t="s">
        <v>5959</v>
      </c>
      <c r="E966" s="8" t="s">
        <v>5960</v>
      </c>
      <c r="F966" s="8" t="s">
        <v>5961</v>
      </c>
      <c r="G966" s="6" t="s">
        <v>93</v>
      </c>
      <c r="H966" s="6" t="s">
        <v>39</v>
      </c>
      <c r="I966" s="8" t="s">
        <v>363</v>
      </c>
      <c r="J966" s="9">
        <v>1</v>
      </c>
      <c r="K966" s="9">
        <v>358</v>
      </c>
      <c r="L966" s="9">
        <v>2025</v>
      </c>
      <c r="M966" s="8" t="s">
        <v>5962</v>
      </c>
      <c r="N966" s="8" t="s">
        <v>66</v>
      </c>
      <c r="O966" s="8" t="s">
        <v>67</v>
      </c>
      <c r="P966" s="6" t="s">
        <v>44</v>
      </c>
      <c r="Q966" s="8" t="s">
        <v>45</v>
      </c>
      <c r="R966" s="10" t="s">
        <v>3850</v>
      </c>
      <c r="S966" s="11"/>
      <c r="T966" s="6"/>
      <c r="U966" s="15" t="str">
        <f>HYPERLINK("https://media.infra-m.ru/2174/2174467/cover/2174467.jpg", "Обложка")</f>
        <v>Обложка</v>
      </c>
      <c r="V966" s="12"/>
      <c r="W966" s="8" t="s">
        <v>304</v>
      </c>
      <c r="X966" s="6"/>
      <c r="Y966" s="6"/>
      <c r="Z966" s="6"/>
      <c r="AA966" s="6" t="s">
        <v>80</v>
      </c>
      <c r="AB966" s="8"/>
    </row>
    <row r="967" spans="1:28" s="4" customFormat="1" ht="51.95" customHeight="1" x14ac:dyDescent="0.2">
      <c r="A967" s="5">
        <v>0</v>
      </c>
      <c r="B967" s="6" t="s">
        <v>5963</v>
      </c>
      <c r="C967" s="13">
        <v>680</v>
      </c>
      <c r="D967" s="8" t="s">
        <v>5964</v>
      </c>
      <c r="E967" s="8" t="s">
        <v>5965</v>
      </c>
      <c r="F967" s="8" t="s">
        <v>5966</v>
      </c>
      <c r="G967" s="6" t="s">
        <v>38</v>
      </c>
      <c r="H967" s="6" t="s">
        <v>39</v>
      </c>
      <c r="I967" s="8" t="s">
        <v>363</v>
      </c>
      <c r="J967" s="9">
        <v>1</v>
      </c>
      <c r="K967" s="9">
        <v>136</v>
      </c>
      <c r="L967" s="9">
        <v>2025</v>
      </c>
      <c r="M967" s="8" t="s">
        <v>5967</v>
      </c>
      <c r="N967" s="8" t="s">
        <v>66</v>
      </c>
      <c r="O967" s="8" t="s">
        <v>3919</v>
      </c>
      <c r="P967" s="6" t="s">
        <v>44</v>
      </c>
      <c r="Q967" s="8" t="s">
        <v>45</v>
      </c>
      <c r="R967" s="10" t="s">
        <v>5968</v>
      </c>
      <c r="S967" s="11"/>
      <c r="T967" s="6"/>
      <c r="U967" s="15" t="str">
        <f>HYPERLINK("https://media.infra-m.ru/2170/2170849/cover/2170849.jpg", "Обложка")</f>
        <v>Обложка</v>
      </c>
      <c r="V967" s="12"/>
      <c r="W967" s="8" t="s">
        <v>365</v>
      </c>
      <c r="X967" s="6"/>
      <c r="Y967" s="6"/>
      <c r="Z967" s="6"/>
      <c r="AA967" s="6" t="s">
        <v>80</v>
      </c>
      <c r="AB967" s="8"/>
    </row>
    <row r="968" spans="1:28" s="4" customFormat="1" ht="51.95" customHeight="1" x14ac:dyDescent="0.2">
      <c r="A968" s="5">
        <v>0</v>
      </c>
      <c r="B968" s="6" t="s">
        <v>5969</v>
      </c>
      <c r="C968" s="7">
        <v>1120</v>
      </c>
      <c r="D968" s="8" t="s">
        <v>5970</v>
      </c>
      <c r="E968" s="8" t="s">
        <v>5971</v>
      </c>
      <c r="F968" s="8" t="s">
        <v>5972</v>
      </c>
      <c r="G968" s="6" t="s">
        <v>38</v>
      </c>
      <c r="H968" s="6" t="s">
        <v>39</v>
      </c>
      <c r="I968" s="8" t="s">
        <v>40</v>
      </c>
      <c r="J968" s="9">
        <v>1</v>
      </c>
      <c r="K968" s="9">
        <v>223</v>
      </c>
      <c r="L968" s="9">
        <v>2024</v>
      </c>
      <c r="M968" s="8" t="s">
        <v>5973</v>
      </c>
      <c r="N968" s="8" t="s">
        <v>66</v>
      </c>
      <c r="O968" s="8" t="s">
        <v>1740</v>
      </c>
      <c r="P968" s="6" t="s">
        <v>44</v>
      </c>
      <c r="Q968" s="8" t="s">
        <v>45</v>
      </c>
      <c r="R968" s="10" t="s">
        <v>5974</v>
      </c>
      <c r="S968" s="11"/>
      <c r="T968" s="6"/>
      <c r="U968" s="15" t="str">
        <f>HYPERLINK("https://media.infra-m.ru/2136/2136026/cover/2136026.jpg", "Обложка")</f>
        <v>Обложка</v>
      </c>
      <c r="V968" s="15" t="str">
        <f>HYPERLINK("https://znanium.ru/catalog/product/2136026", "Ознакомиться")</f>
        <v>Ознакомиться</v>
      </c>
      <c r="W968" s="8" t="s">
        <v>1750</v>
      </c>
      <c r="X968" s="6"/>
      <c r="Y968" s="6"/>
      <c r="Z968" s="6"/>
      <c r="AA968" s="6" t="s">
        <v>48</v>
      </c>
      <c r="AB968" s="8"/>
    </row>
    <row r="969" spans="1:28" s="4" customFormat="1" ht="51.95" customHeight="1" x14ac:dyDescent="0.2">
      <c r="A969" s="5">
        <v>0</v>
      </c>
      <c r="B969" s="6" t="s">
        <v>5975</v>
      </c>
      <c r="C969" s="13">
        <v>694</v>
      </c>
      <c r="D969" s="8" t="s">
        <v>5976</v>
      </c>
      <c r="E969" s="8" t="s">
        <v>5977</v>
      </c>
      <c r="F969" s="8" t="s">
        <v>1898</v>
      </c>
      <c r="G969" s="6" t="s">
        <v>38</v>
      </c>
      <c r="H969" s="6" t="s">
        <v>39</v>
      </c>
      <c r="I969" s="8" t="s">
        <v>183</v>
      </c>
      <c r="J969" s="9">
        <v>1</v>
      </c>
      <c r="K969" s="9">
        <v>199</v>
      </c>
      <c r="L969" s="9">
        <v>2019</v>
      </c>
      <c r="M969" s="8" t="s">
        <v>5978</v>
      </c>
      <c r="N969" s="8" t="s">
        <v>42</v>
      </c>
      <c r="O969" s="8" t="s">
        <v>77</v>
      </c>
      <c r="P969" s="6" t="s">
        <v>56</v>
      </c>
      <c r="Q969" s="8" t="s">
        <v>57</v>
      </c>
      <c r="R969" s="10" t="s">
        <v>4282</v>
      </c>
      <c r="S969" s="11" t="s">
        <v>1901</v>
      </c>
      <c r="T969" s="6"/>
      <c r="U969" s="15" t="str">
        <f>HYPERLINK("https://media.infra-m.ru/1009/1009964/cover/1009964.jpg", "Обложка")</f>
        <v>Обложка</v>
      </c>
      <c r="V969" s="15" t="str">
        <f>HYPERLINK("https://znanium.ru/catalog/product/1009964", "Ознакомиться")</f>
        <v>Ознакомиться</v>
      </c>
      <c r="W969" s="8" t="s">
        <v>1086</v>
      </c>
      <c r="X969" s="6"/>
      <c r="Y969" s="6"/>
      <c r="Z969" s="6"/>
      <c r="AA969" s="6" t="s">
        <v>402</v>
      </c>
      <c r="AB969" s="8"/>
    </row>
    <row r="970" spans="1:28" s="4" customFormat="1" ht="42" customHeight="1" x14ac:dyDescent="0.2">
      <c r="A970" s="5">
        <v>0</v>
      </c>
      <c r="B970" s="6" t="s">
        <v>5979</v>
      </c>
      <c r="C970" s="13">
        <v>794</v>
      </c>
      <c r="D970" s="8" t="s">
        <v>5980</v>
      </c>
      <c r="E970" s="8" t="s">
        <v>5977</v>
      </c>
      <c r="F970" s="8" t="s">
        <v>5981</v>
      </c>
      <c r="G970" s="6" t="s">
        <v>38</v>
      </c>
      <c r="H970" s="6" t="s">
        <v>39</v>
      </c>
      <c r="I970" s="8" t="s">
        <v>183</v>
      </c>
      <c r="J970" s="9">
        <v>1</v>
      </c>
      <c r="K970" s="9">
        <v>159</v>
      </c>
      <c r="L970" s="9">
        <v>2024</v>
      </c>
      <c r="M970" s="8" t="s">
        <v>5982</v>
      </c>
      <c r="N970" s="8" t="s">
        <v>42</v>
      </c>
      <c r="O970" s="8" t="s">
        <v>77</v>
      </c>
      <c r="P970" s="6" t="s">
        <v>56</v>
      </c>
      <c r="Q970" s="8" t="s">
        <v>57</v>
      </c>
      <c r="R970" s="10" t="s">
        <v>2715</v>
      </c>
      <c r="S970" s="11"/>
      <c r="T970" s="6"/>
      <c r="U970" s="15" t="str">
        <f>HYPERLINK("https://media.infra-m.ru/2157/2157035/cover/2157035.jpg", "Обложка")</f>
        <v>Обложка</v>
      </c>
      <c r="V970" s="15" t="str">
        <f>HYPERLINK("https://znanium.ru/catalog/product/1009626", "Ознакомиться")</f>
        <v>Ознакомиться</v>
      </c>
      <c r="W970" s="8" t="s">
        <v>1086</v>
      </c>
      <c r="X970" s="6"/>
      <c r="Y970" s="6"/>
      <c r="Z970" s="6"/>
      <c r="AA970" s="6" t="s">
        <v>418</v>
      </c>
      <c r="AB970" s="8"/>
    </row>
    <row r="971" spans="1:28" s="4" customFormat="1" ht="44.1" customHeight="1" x14ac:dyDescent="0.2">
      <c r="A971" s="5">
        <v>0</v>
      </c>
      <c r="B971" s="6" t="s">
        <v>5983</v>
      </c>
      <c r="C971" s="13">
        <v>914</v>
      </c>
      <c r="D971" s="8" t="s">
        <v>5984</v>
      </c>
      <c r="E971" s="8" t="s">
        <v>5985</v>
      </c>
      <c r="F971" s="8" t="s">
        <v>4856</v>
      </c>
      <c r="G971" s="6" t="s">
        <v>38</v>
      </c>
      <c r="H971" s="6" t="s">
        <v>355</v>
      </c>
      <c r="I971" s="8" t="s">
        <v>40</v>
      </c>
      <c r="J971" s="9">
        <v>1</v>
      </c>
      <c r="K971" s="9">
        <v>202</v>
      </c>
      <c r="L971" s="9">
        <v>2023</v>
      </c>
      <c r="M971" s="8" t="s">
        <v>5986</v>
      </c>
      <c r="N971" s="8" t="s">
        <v>66</v>
      </c>
      <c r="O971" s="8" t="s">
        <v>67</v>
      </c>
      <c r="P971" s="6" t="s">
        <v>44</v>
      </c>
      <c r="Q971" s="8" t="s">
        <v>45</v>
      </c>
      <c r="R971" s="10" t="s">
        <v>5987</v>
      </c>
      <c r="S971" s="11"/>
      <c r="T971" s="6"/>
      <c r="U971" s="15" t="str">
        <f>HYPERLINK("https://media.infra-m.ru/2034/2034552/cover/2034552.jpg", "Обложка")</f>
        <v>Обложка</v>
      </c>
      <c r="V971" s="15" t="str">
        <f>HYPERLINK("https://znanium.ru/catalog/product/1902650", "Ознакомиться")</f>
        <v>Ознакомиться</v>
      </c>
      <c r="W971" s="8" t="s">
        <v>4617</v>
      </c>
      <c r="X971" s="6"/>
      <c r="Y971" s="6"/>
      <c r="Z971" s="6"/>
      <c r="AA971" s="6" t="s">
        <v>321</v>
      </c>
      <c r="AB971" s="8"/>
    </row>
    <row r="972" spans="1:28" s="4" customFormat="1" ht="44.1" customHeight="1" x14ac:dyDescent="0.2">
      <c r="A972" s="5">
        <v>0</v>
      </c>
      <c r="B972" s="6" t="s">
        <v>5988</v>
      </c>
      <c r="C972" s="13">
        <v>864.9</v>
      </c>
      <c r="D972" s="8" t="s">
        <v>5989</v>
      </c>
      <c r="E972" s="8" t="s">
        <v>5990</v>
      </c>
      <c r="F972" s="8" t="s">
        <v>5991</v>
      </c>
      <c r="G972" s="6" t="s">
        <v>133</v>
      </c>
      <c r="H972" s="6" t="s">
        <v>815</v>
      </c>
      <c r="I972" s="8"/>
      <c r="J972" s="9">
        <v>1</v>
      </c>
      <c r="K972" s="9">
        <v>432</v>
      </c>
      <c r="L972" s="9">
        <v>2015</v>
      </c>
      <c r="M972" s="8" t="s">
        <v>5992</v>
      </c>
      <c r="N972" s="8" t="s">
        <v>42</v>
      </c>
      <c r="O972" s="8" t="s">
        <v>43</v>
      </c>
      <c r="P972" s="6" t="s">
        <v>5993</v>
      </c>
      <c r="Q972" s="8" t="s">
        <v>45</v>
      </c>
      <c r="R972" s="10" t="s">
        <v>5994</v>
      </c>
      <c r="S972" s="11"/>
      <c r="T972" s="6"/>
      <c r="U972" s="15" t="str">
        <f>HYPERLINK("https://media.infra-m.ru/0481/0481748/cover/481748.jpg", "Обложка")</f>
        <v>Обложка</v>
      </c>
      <c r="V972" s="15" t="str">
        <f>HYPERLINK("https://znanium.ru/catalog/product/367393", "Ознакомиться")</f>
        <v>Ознакомиться</v>
      </c>
      <c r="W972" s="8" t="s">
        <v>452</v>
      </c>
      <c r="X972" s="6"/>
      <c r="Y972" s="6"/>
      <c r="Z972" s="6"/>
      <c r="AA972" s="6" t="s">
        <v>106</v>
      </c>
      <c r="AB972" s="8"/>
    </row>
    <row r="973" spans="1:28" s="4" customFormat="1" ht="42" customHeight="1" x14ac:dyDescent="0.2">
      <c r="A973" s="5">
        <v>0</v>
      </c>
      <c r="B973" s="6" t="s">
        <v>5995</v>
      </c>
      <c r="C973" s="7">
        <v>1180</v>
      </c>
      <c r="D973" s="8" t="s">
        <v>5996</v>
      </c>
      <c r="E973" s="8" t="s">
        <v>5997</v>
      </c>
      <c r="F973" s="8" t="s">
        <v>5998</v>
      </c>
      <c r="G973" s="6" t="s">
        <v>133</v>
      </c>
      <c r="H973" s="6" t="s">
        <v>39</v>
      </c>
      <c r="I973" s="8" t="s">
        <v>40</v>
      </c>
      <c r="J973" s="9">
        <v>1</v>
      </c>
      <c r="K973" s="9">
        <v>203</v>
      </c>
      <c r="L973" s="9">
        <v>2023</v>
      </c>
      <c r="M973" s="8" t="s">
        <v>5999</v>
      </c>
      <c r="N973" s="8" t="s">
        <v>66</v>
      </c>
      <c r="O973" s="8" t="s">
        <v>103</v>
      </c>
      <c r="P973" s="6" t="s">
        <v>44</v>
      </c>
      <c r="Q973" s="8" t="s">
        <v>45</v>
      </c>
      <c r="R973" s="10" t="s">
        <v>1880</v>
      </c>
      <c r="S973" s="11"/>
      <c r="T973" s="6"/>
      <c r="U973" s="15" t="str">
        <f>HYPERLINK("https://media.infra-m.ru/1914/1914701/cover/1914701.jpg", "Обложка")</f>
        <v>Обложка</v>
      </c>
      <c r="V973" s="15" t="str">
        <f>HYPERLINK("https://znanium.ru/catalog/product/1914701", "Ознакомиться")</f>
        <v>Ознакомиться</v>
      </c>
      <c r="W973" s="8" t="s">
        <v>393</v>
      </c>
      <c r="X973" s="6"/>
      <c r="Y973" s="6"/>
      <c r="Z973" s="6"/>
      <c r="AA973" s="6" t="s">
        <v>121</v>
      </c>
      <c r="AB973" s="8"/>
    </row>
    <row r="974" spans="1:28" s="4" customFormat="1" ht="42" customHeight="1" x14ac:dyDescent="0.2">
      <c r="A974" s="5">
        <v>0</v>
      </c>
      <c r="B974" s="6" t="s">
        <v>6000</v>
      </c>
      <c r="C974" s="7">
        <v>1140</v>
      </c>
      <c r="D974" s="8" t="s">
        <v>6001</v>
      </c>
      <c r="E974" s="8" t="s">
        <v>6002</v>
      </c>
      <c r="F974" s="8" t="s">
        <v>6003</v>
      </c>
      <c r="G974" s="6" t="s">
        <v>133</v>
      </c>
      <c r="H974" s="6" t="s">
        <v>39</v>
      </c>
      <c r="I974" s="8" t="s">
        <v>231</v>
      </c>
      <c r="J974" s="9">
        <v>1</v>
      </c>
      <c r="K974" s="9">
        <v>225</v>
      </c>
      <c r="L974" s="9">
        <v>2024</v>
      </c>
      <c r="M974" s="8" t="s">
        <v>6004</v>
      </c>
      <c r="N974" s="8" t="s">
        <v>66</v>
      </c>
      <c r="O974" s="8" t="s">
        <v>67</v>
      </c>
      <c r="P974" s="6" t="s">
        <v>56</v>
      </c>
      <c r="Q974" s="8" t="s">
        <v>215</v>
      </c>
      <c r="R974" s="10" t="s">
        <v>255</v>
      </c>
      <c r="S974" s="11"/>
      <c r="T974" s="6"/>
      <c r="U974" s="15" t="str">
        <f>HYPERLINK("https://media.infra-m.ru/2137/2137809/cover/2137809.jpg", "Обложка")</f>
        <v>Обложка</v>
      </c>
      <c r="V974" s="15" t="str">
        <f>HYPERLINK("https://znanium.ru/catalog/product/2137809", "Ознакомиться")</f>
        <v>Ознакомиться</v>
      </c>
      <c r="W974" s="8" t="s">
        <v>6005</v>
      </c>
      <c r="X974" s="6" t="s">
        <v>545</v>
      </c>
      <c r="Y974" s="6"/>
      <c r="Z974" s="6"/>
      <c r="AA974" s="6" t="s">
        <v>71</v>
      </c>
      <c r="AB974" s="8"/>
    </row>
    <row r="975" spans="1:28" s="4" customFormat="1" ht="44.1" customHeight="1" x14ac:dyDescent="0.2">
      <c r="A975" s="5">
        <v>0</v>
      </c>
      <c r="B975" s="6" t="s">
        <v>6006</v>
      </c>
      <c r="C975" s="7">
        <v>1680</v>
      </c>
      <c r="D975" s="8" t="s">
        <v>6007</v>
      </c>
      <c r="E975" s="8" t="s">
        <v>6008</v>
      </c>
      <c r="F975" s="8" t="s">
        <v>6009</v>
      </c>
      <c r="G975" s="6" t="s">
        <v>93</v>
      </c>
      <c r="H975" s="6" t="s">
        <v>39</v>
      </c>
      <c r="I975" s="8" t="s">
        <v>1610</v>
      </c>
      <c r="J975" s="9">
        <v>1</v>
      </c>
      <c r="K975" s="9">
        <v>323</v>
      </c>
      <c r="L975" s="9">
        <v>2025</v>
      </c>
      <c r="M975" s="8" t="s">
        <v>6010</v>
      </c>
      <c r="N975" s="8" t="s">
        <v>66</v>
      </c>
      <c r="O975" s="8" t="s">
        <v>67</v>
      </c>
      <c r="P975" s="6" t="s">
        <v>1612</v>
      </c>
      <c r="Q975" s="8" t="s">
        <v>196</v>
      </c>
      <c r="R975" s="10" t="s">
        <v>6011</v>
      </c>
      <c r="S975" s="11"/>
      <c r="T975" s="6"/>
      <c r="U975" s="15" t="str">
        <f>HYPERLINK("https://media.infra-m.ru/2186/2186448/cover/2186448.jpg", "Обложка")</f>
        <v>Обложка</v>
      </c>
      <c r="V975" s="15" t="str">
        <f>HYPERLINK("https://znanium.ru/catalog/product/2186448", "Ознакомиться")</f>
        <v>Ознакомиться</v>
      </c>
      <c r="W975" s="8" t="s">
        <v>6012</v>
      </c>
      <c r="X975" s="6"/>
      <c r="Y975" s="6"/>
      <c r="Z975" s="6"/>
      <c r="AA975" s="6" t="s">
        <v>218</v>
      </c>
      <c r="AB975" s="8"/>
    </row>
    <row r="976" spans="1:28" s="4" customFormat="1" ht="51.95" customHeight="1" x14ac:dyDescent="0.2">
      <c r="A976" s="5">
        <v>0</v>
      </c>
      <c r="B976" s="6" t="s">
        <v>6013</v>
      </c>
      <c r="C976" s="7">
        <v>1494</v>
      </c>
      <c r="D976" s="8" t="s">
        <v>6014</v>
      </c>
      <c r="E976" s="8" t="s">
        <v>6008</v>
      </c>
      <c r="F976" s="8" t="s">
        <v>6009</v>
      </c>
      <c r="G976" s="6" t="s">
        <v>93</v>
      </c>
      <c r="H976" s="6" t="s">
        <v>39</v>
      </c>
      <c r="I976" s="8" t="s">
        <v>202</v>
      </c>
      <c r="J976" s="9">
        <v>1</v>
      </c>
      <c r="K976" s="9">
        <v>323</v>
      </c>
      <c r="L976" s="9">
        <v>2023</v>
      </c>
      <c r="M976" s="8" t="s">
        <v>6015</v>
      </c>
      <c r="N976" s="8" t="s">
        <v>66</v>
      </c>
      <c r="O976" s="8" t="s">
        <v>67</v>
      </c>
      <c r="P976" s="6" t="s">
        <v>195</v>
      </c>
      <c r="Q976" s="8" t="s">
        <v>204</v>
      </c>
      <c r="R976" s="10" t="s">
        <v>6016</v>
      </c>
      <c r="S976" s="11" t="s">
        <v>6017</v>
      </c>
      <c r="T976" s="6"/>
      <c r="U976" s="15" t="str">
        <f>HYPERLINK("https://media.infra-m.ru/2111/2111405/cover/2111405.jpg", "Обложка")</f>
        <v>Обложка</v>
      </c>
      <c r="V976" s="15" t="str">
        <f>HYPERLINK("https://znanium.ru/catalog/product/2111404", "Ознакомиться")</f>
        <v>Ознакомиться</v>
      </c>
      <c r="W976" s="8" t="s">
        <v>6012</v>
      </c>
      <c r="X976" s="6"/>
      <c r="Y976" s="6"/>
      <c r="Z976" s="6" t="s">
        <v>208</v>
      </c>
      <c r="AA976" s="6" t="s">
        <v>209</v>
      </c>
      <c r="AB976" s="8"/>
    </row>
    <row r="977" spans="1:28" s="4" customFormat="1" ht="51.95" customHeight="1" x14ac:dyDescent="0.2">
      <c r="A977" s="5">
        <v>0</v>
      </c>
      <c r="B977" s="6" t="s">
        <v>6018</v>
      </c>
      <c r="C977" s="7">
        <v>1620</v>
      </c>
      <c r="D977" s="8" t="s">
        <v>6019</v>
      </c>
      <c r="E977" s="8" t="s">
        <v>6008</v>
      </c>
      <c r="F977" s="8" t="s">
        <v>6009</v>
      </c>
      <c r="G977" s="6" t="s">
        <v>93</v>
      </c>
      <c r="H977" s="6" t="s">
        <v>39</v>
      </c>
      <c r="I977" s="8" t="s">
        <v>183</v>
      </c>
      <c r="J977" s="9">
        <v>1</v>
      </c>
      <c r="K977" s="9">
        <v>323</v>
      </c>
      <c r="L977" s="9">
        <v>2025</v>
      </c>
      <c r="M977" s="8" t="s">
        <v>6020</v>
      </c>
      <c r="N977" s="8" t="s">
        <v>66</v>
      </c>
      <c r="O977" s="8" t="s">
        <v>67</v>
      </c>
      <c r="P977" s="6" t="s">
        <v>195</v>
      </c>
      <c r="Q977" s="8" t="s">
        <v>57</v>
      </c>
      <c r="R977" s="10" t="s">
        <v>6021</v>
      </c>
      <c r="S977" s="11" t="s">
        <v>6022</v>
      </c>
      <c r="T977" s="6"/>
      <c r="U977" s="15" t="str">
        <f>HYPERLINK("https://media.infra-m.ru/2185/2185077/cover/2185077.jpg", "Обложка")</f>
        <v>Обложка</v>
      </c>
      <c r="V977" s="15" t="str">
        <f>HYPERLINK("https://znanium.ru/catalog/product/2185077", "Ознакомиться")</f>
        <v>Ознакомиться</v>
      </c>
      <c r="W977" s="8" t="s">
        <v>6012</v>
      </c>
      <c r="X977" s="6"/>
      <c r="Y977" s="6"/>
      <c r="Z977" s="6"/>
      <c r="AA977" s="6" t="s">
        <v>402</v>
      </c>
      <c r="AB977" s="8"/>
    </row>
    <row r="978" spans="1:28" s="4" customFormat="1" ht="51.95" customHeight="1" x14ac:dyDescent="0.2">
      <c r="A978" s="5">
        <v>0</v>
      </c>
      <c r="B978" s="6" t="s">
        <v>6023</v>
      </c>
      <c r="C978" s="7">
        <v>1620</v>
      </c>
      <c r="D978" s="8" t="s">
        <v>6024</v>
      </c>
      <c r="E978" s="8" t="s">
        <v>6008</v>
      </c>
      <c r="F978" s="8" t="s">
        <v>6009</v>
      </c>
      <c r="G978" s="6" t="s">
        <v>93</v>
      </c>
      <c r="H978" s="6" t="s">
        <v>39</v>
      </c>
      <c r="I978" s="8" t="s">
        <v>231</v>
      </c>
      <c r="J978" s="9">
        <v>1</v>
      </c>
      <c r="K978" s="9">
        <v>323</v>
      </c>
      <c r="L978" s="9">
        <v>2025</v>
      </c>
      <c r="M978" s="8" t="s">
        <v>6025</v>
      </c>
      <c r="N978" s="8" t="s">
        <v>66</v>
      </c>
      <c r="O978" s="8" t="s">
        <v>67</v>
      </c>
      <c r="P978" s="6" t="s">
        <v>195</v>
      </c>
      <c r="Q978" s="8" t="s">
        <v>215</v>
      </c>
      <c r="R978" s="10" t="s">
        <v>6026</v>
      </c>
      <c r="S978" s="11" t="s">
        <v>6027</v>
      </c>
      <c r="T978" s="6"/>
      <c r="U978" s="15" t="str">
        <f>HYPERLINK("https://media.infra-m.ru/2185/2185076/cover/2185076.jpg", "Обложка")</f>
        <v>Обложка</v>
      </c>
      <c r="V978" s="15" t="str">
        <f>HYPERLINK("https://znanium.ru/catalog/product/2185076", "Ознакомиться")</f>
        <v>Ознакомиться</v>
      </c>
      <c r="W978" s="8" t="s">
        <v>6012</v>
      </c>
      <c r="X978" s="6"/>
      <c r="Y978" s="6"/>
      <c r="Z978" s="6" t="s">
        <v>258</v>
      </c>
      <c r="AA978" s="6" t="s">
        <v>80</v>
      </c>
      <c r="AB978" s="8"/>
    </row>
    <row r="979" spans="1:28" s="4" customFormat="1" ht="51.95" customHeight="1" x14ac:dyDescent="0.2">
      <c r="A979" s="5">
        <v>0</v>
      </c>
      <c r="B979" s="6" t="s">
        <v>6028</v>
      </c>
      <c r="C979" s="13">
        <v>320</v>
      </c>
      <c r="D979" s="8" t="s">
        <v>6029</v>
      </c>
      <c r="E979" s="8" t="s">
        <v>6030</v>
      </c>
      <c r="F979" s="8" t="s">
        <v>4512</v>
      </c>
      <c r="G979" s="6" t="s">
        <v>38</v>
      </c>
      <c r="H979" s="6" t="s">
        <v>39</v>
      </c>
      <c r="I979" s="8" t="s">
        <v>174</v>
      </c>
      <c r="J979" s="9">
        <v>1</v>
      </c>
      <c r="K979" s="9">
        <v>56</v>
      </c>
      <c r="L979" s="9">
        <v>2024</v>
      </c>
      <c r="M979" s="8" t="s">
        <v>6031</v>
      </c>
      <c r="N979" s="8" t="s">
        <v>66</v>
      </c>
      <c r="O979" s="8" t="s">
        <v>67</v>
      </c>
      <c r="P979" s="6" t="s">
        <v>56</v>
      </c>
      <c r="Q979" s="8" t="s">
        <v>57</v>
      </c>
      <c r="R979" s="10" t="s">
        <v>1577</v>
      </c>
      <c r="S979" s="11" t="s">
        <v>6032</v>
      </c>
      <c r="T979" s="6"/>
      <c r="U979" s="15" t="str">
        <f>HYPERLINK("https://media.infra-m.ru/1913/1913241/cover/1913241.jpg", "Обложка")</f>
        <v>Обложка</v>
      </c>
      <c r="V979" s="15" t="str">
        <f>HYPERLINK("https://znanium.ru/catalog/product/1913241", "Ознакомиться")</f>
        <v>Ознакомиться</v>
      </c>
      <c r="W979" s="8" t="s">
        <v>4516</v>
      </c>
      <c r="X979" s="6"/>
      <c r="Y979" s="6"/>
      <c r="Z979" s="6"/>
      <c r="AA979" s="6" t="s">
        <v>734</v>
      </c>
      <c r="AB979" s="8"/>
    </row>
    <row r="980" spans="1:28" s="4" customFormat="1" ht="51.95" customHeight="1" x14ac:dyDescent="0.2">
      <c r="A980" s="5">
        <v>0</v>
      </c>
      <c r="B980" s="6" t="s">
        <v>6033</v>
      </c>
      <c r="C980" s="7">
        <v>2840</v>
      </c>
      <c r="D980" s="8" t="s">
        <v>6034</v>
      </c>
      <c r="E980" s="8" t="s">
        <v>6035</v>
      </c>
      <c r="F980" s="8" t="s">
        <v>6036</v>
      </c>
      <c r="G980" s="6" t="s">
        <v>133</v>
      </c>
      <c r="H980" s="6" t="s">
        <v>39</v>
      </c>
      <c r="I980" s="8" t="s">
        <v>231</v>
      </c>
      <c r="J980" s="9">
        <v>1</v>
      </c>
      <c r="K980" s="9">
        <v>630</v>
      </c>
      <c r="L980" s="9">
        <v>2023</v>
      </c>
      <c r="M980" s="8" t="s">
        <v>6037</v>
      </c>
      <c r="N980" s="8" t="s">
        <v>66</v>
      </c>
      <c r="O980" s="8" t="s">
        <v>67</v>
      </c>
      <c r="P980" s="6" t="s">
        <v>56</v>
      </c>
      <c r="Q980" s="8" t="s">
        <v>215</v>
      </c>
      <c r="R980" s="10" t="s">
        <v>6038</v>
      </c>
      <c r="S980" s="11" t="s">
        <v>6039</v>
      </c>
      <c r="T980" s="6" t="s">
        <v>289</v>
      </c>
      <c r="U980" s="15" t="str">
        <f>HYPERLINK("https://media.infra-m.ru/1014/1014771/cover/1014771.jpg", "Обложка")</f>
        <v>Обложка</v>
      </c>
      <c r="V980" s="15" t="str">
        <f>HYPERLINK("https://znanium.ru/catalog/product/1014771", "Ознакомиться")</f>
        <v>Ознакомиться</v>
      </c>
      <c r="W980" s="8" t="s">
        <v>3091</v>
      </c>
      <c r="X980" s="6"/>
      <c r="Y980" s="6"/>
      <c r="Z980" s="6"/>
      <c r="AA980" s="6" t="s">
        <v>121</v>
      </c>
      <c r="AB980" s="8"/>
    </row>
    <row r="981" spans="1:28" s="4" customFormat="1" ht="51.95" customHeight="1" x14ac:dyDescent="0.2">
      <c r="A981" s="5">
        <v>0</v>
      </c>
      <c r="B981" s="6" t="s">
        <v>6040</v>
      </c>
      <c r="C981" s="7">
        <v>3700</v>
      </c>
      <c r="D981" s="8" t="s">
        <v>6041</v>
      </c>
      <c r="E981" s="8" t="s">
        <v>6042</v>
      </c>
      <c r="F981" s="8" t="s">
        <v>6036</v>
      </c>
      <c r="G981" s="6" t="s">
        <v>133</v>
      </c>
      <c r="H981" s="6" t="s">
        <v>39</v>
      </c>
      <c r="I981" s="8" t="s">
        <v>231</v>
      </c>
      <c r="J981" s="9">
        <v>1</v>
      </c>
      <c r="K981" s="9">
        <v>823</v>
      </c>
      <c r="L981" s="9">
        <v>2023</v>
      </c>
      <c r="M981" s="8" t="s">
        <v>6043</v>
      </c>
      <c r="N981" s="8" t="s">
        <v>66</v>
      </c>
      <c r="O981" s="8" t="s">
        <v>67</v>
      </c>
      <c r="P981" s="6" t="s">
        <v>195</v>
      </c>
      <c r="Q981" s="8" t="s">
        <v>215</v>
      </c>
      <c r="R981" s="10" t="s">
        <v>6038</v>
      </c>
      <c r="S981" s="11" t="s">
        <v>6044</v>
      </c>
      <c r="T981" s="6" t="s">
        <v>289</v>
      </c>
      <c r="U981" s="15" t="str">
        <f>HYPERLINK("https://media.infra-m.ru/2036/2036505/cover/2036505.jpg", "Обложка")</f>
        <v>Обложка</v>
      </c>
      <c r="V981" s="15" t="str">
        <f>HYPERLINK("https://znanium.ru/catalog/product/1013721", "Ознакомиться")</f>
        <v>Ознакомиться</v>
      </c>
      <c r="W981" s="8" t="s">
        <v>3091</v>
      </c>
      <c r="X981" s="6"/>
      <c r="Y981" s="6"/>
      <c r="Z981" s="6"/>
      <c r="AA981" s="6" t="s">
        <v>121</v>
      </c>
      <c r="AB981" s="8"/>
    </row>
    <row r="982" spans="1:28" s="4" customFormat="1" ht="51.95" customHeight="1" x14ac:dyDescent="0.2">
      <c r="A982" s="5">
        <v>0</v>
      </c>
      <c r="B982" s="6" t="s">
        <v>6045</v>
      </c>
      <c r="C982" s="7">
        <v>1200</v>
      </c>
      <c r="D982" s="8" t="s">
        <v>6046</v>
      </c>
      <c r="E982" s="8" t="s">
        <v>6047</v>
      </c>
      <c r="F982" s="8" t="s">
        <v>1291</v>
      </c>
      <c r="G982" s="6" t="s">
        <v>93</v>
      </c>
      <c r="H982" s="6" t="s">
        <v>513</v>
      </c>
      <c r="I982" s="8" t="s">
        <v>231</v>
      </c>
      <c r="J982" s="9">
        <v>1</v>
      </c>
      <c r="K982" s="9">
        <v>267</v>
      </c>
      <c r="L982" s="9">
        <v>2023</v>
      </c>
      <c r="M982" s="8" t="s">
        <v>6048</v>
      </c>
      <c r="N982" s="8" t="s">
        <v>66</v>
      </c>
      <c r="O982" s="8" t="s">
        <v>67</v>
      </c>
      <c r="P982" s="6" t="s">
        <v>56</v>
      </c>
      <c r="Q982" s="8" t="s">
        <v>215</v>
      </c>
      <c r="R982" s="10" t="s">
        <v>6049</v>
      </c>
      <c r="S982" s="11" t="s">
        <v>6050</v>
      </c>
      <c r="T982" s="6"/>
      <c r="U982" s="15" t="str">
        <f>HYPERLINK("https://media.infra-m.ru/1914/1914132/cover/1914132.jpg", "Обложка")</f>
        <v>Обложка</v>
      </c>
      <c r="V982" s="15" t="str">
        <f>HYPERLINK("https://znanium.ru/catalog/product/1914132", "Ознакомиться")</f>
        <v>Ознакомиться</v>
      </c>
      <c r="W982" s="8" t="s">
        <v>1295</v>
      </c>
      <c r="X982" s="6"/>
      <c r="Y982" s="6"/>
      <c r="Z982" s="6" t="s">
        <v>3222</v>
      </c>
      <c r="AA982" s="6" t="s">
        <v>160</v>
      </c>
      <c r="AB982" s="8"/>
    </row>
    <row r="983" spans="1:28" s="4" customFormat="1" ht="42" customHeight="1" x14ac:dyDescent="0.2">
      <c r="A983" s="5">
        <v>0</v>
      </c>
      <c r="B983" s="6" t="s">
        <v>6051</v>
      </c>
      <c r="C983" s="7">
        <v>1204</v>
      </c>
      <c r="D983" s="8" t="s">
        <v>6052</v>
      </c>
      <c r="E983" s="8" t="s">
        <v>6047</v>
      </c>
      <c r="F983" s="8" t="s">
        <v>1304</v>
      </c>
      <c r="G983" s="6" t="s">
        <v>133</v>
      </c>
      <c r="H983" s="6" t="s">
        <v>513</v>
      </c>
      <c r="I983" s="8" t="s">
        <v>174</v>
      </c>
      <c r="J983" s="9">
        <v>1</v>
      </c>
      <c r="K983" s="9">
        <v>267</v>
      </c>
      <c r="L983" s="9">
        <v>2024</v>
      </c>
      <c r="M983" s="8" t="s">
        <v>6053</v>
      </c>
      <c r="N983" s="8" t="s">
        <v>66</v>
      </c>
      <c r="O983" s="8" t="s">
        <v>67</v>
      </c>
      <c r="P983" s="6" t="s">
        <v>56</v>
      </c>
      <c r="Q983" s="8" t="s">
        <v>196</v>
      </c>
      <c r="R983" s="10" t="s">
        <v>1577</v>
      </c>
      <c r="S983" s="11"/>
      <c r="T983" s="6"/>
      <c r="U983" s="15" t="str">
        <f>HYPERLINK("https://media.infra-m.ru/2058/2058762/cover/2058762.jpg", "Обложка")</f>
        <v>Обложка</v>
      </c>
      <c r="V983" s="15" t="str">
        <f>HYPERLINK("https://znanium.ru/catalog/product/1836598", "Ознакомиться")</f>
        <v>Ознакомиться</v>
      </c>
      <c r="W983" s="8" t="s">
        <v>1295</v>
      </c>
      <c r="X983" s="6"/>
      <c r="Y983" s="6"/>
      <c r="Z983" s="6"/>
      <c r="AA983" s="6" t="s">
        <v>305</v>
      </c>
      <c r="AB983" s="8"/>
    </row>
    <row r="984" spans="1:28" s="4" customFormat="1" ht="42" customHeight="1" x14ac:dyDescent="0.2">
      <c r="A984" s="5">
        <v>0</v>
      </c>
      <c r="B984" s="6" t="s">
        <v>6054</v>
      </c>
      <c r="C984" s="7">
        <v>1284</v>
      </c>
      <c r="D984" s="8" t="s">
        <v>6055</v>
      </c>
      <c r="E984" s="8" t="s">
        <v>6056</v>
      </c>
      <c r="F984" s="8" t="s">
        <v>6057</v>
      </c>
      <c r="G984" s="6" t="s">
        <v>38</v>
      </c>
      <c r="H984" s="6" t="s">
        <v>53</v>
      </c>
      <c r="I984" s="8"/>
      <c r="J984" s="9">
        <v>1</v>
      </c>
      <c r="K984" s="9">
        <v>256</v>
      </c>
      <c r="L984" s="9">
        <v>2025</v>
      </c>
      <c r="M984" s="8" t="s">
        <v>6058</v>
      </c>
      <c r="N984" s="8" t="s">
        <v>66</v>
      </c>
      <c r="O984" s="8" t="s">
        <v>67</v>
      </c>
      <c r="P984" s="6" t="s">
        <v>1094</v>
      </c>
      <c r="Q984" s="8" t="s">
        <v>57</v>
      </c>
      <c r="R984" s="10" t="s">
        <v>1577</v>
      </c>
      <c r="S984" s="11"/>
      <c r="T984" s="6"/>
      <c r="U984" s="15" t="str">
        <f>HYPERLINK("https://media.infra-m.ru/2188/2188769/cover/2188769.jpg", "Обложка")</f>
        <v>Обложка</v>
      </c>
      <c r="V984" s="12"/>
      <c r="W984" s="8" t="s">
        <v>379</v>
      </c>
      <c r="X984" s="6"/>
      <c r="Y984" s="6"/>
      <c r="Z984" s="6"/>
      <c r="AA984" s="6" t="s">
        <v>48</v>
      </c>
      <c r="AB984" s="8"/>
    </row>
    <row r="985" spans="1:28" s="4" customFormat="1" ht="51.95" customHeight="1" x14ac:dyDescent="0.2">
      <c r="A985" s="5">
        <v>0</v>
      </c>
      <c r="B985" s="6" t="s">
        <v>6059</v>
      </c>
      <c r="C985" s="7">
        <v>1840</v>
      </c>
      <c r="D985" s="8" t="s">
        <v>6060</v>
      </c>
      <c r="E985" s="8" t="s">
        <v>6061</v>
      </c>
      <c r="F985" s="8" t="s">
        <v>6062</v>
      </c>
      <c r="G985" s="6" t="s">
        <v>93</v>
      </c>
      <c r="H985" s="6" t="s">
        <v>39</v>
      </c>
      <c r="I985" s="8" t="s">
        <v>231</v>
      </c>
      <c r="J985" s="9">
        <v>1</v>
      </c>
      <c r="K985" s="9">
        <v>368</v>
      </c>
      <c r="L985" s="9">
        <v>2025</v>
      </c>
      <c r="M985" s="8" t="s">
        <v>6063</v>
      </c>
      <c r="N985" s="8" t="s">
        <v>66</v>
      </c>
      <c r="O985" s="8" t="s">
        <v>67</v>
      </c>
      <c r="P985" s="6" t="s">
        <v>195</v>
      </c>
      <c r="Q985" s="8" t="s">
        <v>215</v>
      </c>
      <c r="R985" s="10" t="s">
        <v>6064</v>
      </c>
      <c r="S985" s="11" t="s">
        <v>6065</v>
      </c>
      <c r="T985" s="6"/>
      <c r="U985" s="15" t="str">
        <f>HYPERLINK("https://media.infra-m.ru/2139/2139070/cover/2139070.jpg", "Обложка")</f>
        <v>Обложка</v>
      </c>
      <c r="V985" s="15" t="str">
        <f>HYPERLINK("https://znanium.ru/catalog/product/2139070", "Ознакомиться")</f>
        <v>Ознакомиться</v>
      </c>
      <c r="W985" s="8"/>
      <c r="X985" s="6"/>
      <c r="Y985" s="6"/>
      <c r="Z985" s="6"/>
      <c r="AA985" s="6" t="s">
        <v>6066</v>
      </c>
      <c r="AB985" s="8"/>
    </row>
    <row r="986" spans="1:28" s="4" customFormat="1" ht="51.95" customHeight="1" x14ac:dyDescent="0.2">
      <c r="A986" s="5">
        <v>0</v>
      </c>
      <c r="B986" s="6" t="s">
        <v>6067</v>
      </c>
      <c r="C986" s="7">
        <v>1124.9000000000001</v>
      </c>
      <c r="D986" s="8" t="s">
        <v>6068</v>
      </c>
      <c r="E986" s="8" t="s">
        <v>6069</v>
      </c>
      <c r="F986" s="8" t="s">
        <v>6070</v>
      </c>
      <c r="G986" s="6" t="s">
        <v>93</v>
      </c>
      <c r="H986" s="6" t="s">
        <v>39</v>
      </c>
      <c r="I986" s="8" t="s">
        <v>183</v>
      </c>
      <c r="J986" s="9">
        <v>1</v>
      </c>
      <c r="K986" s="9">
        <v>240</v>
      </c>
      <c r="L986" s="9">
        <v>2023</v>
      </c>
      <c r="M986" s="8" t="s">
        <v>6071</v>
      </c>
      <c r="N986" s="8" t="s">
        <v>66</v>
      </c>
      <c r="O986" s="8" t="s">
        <v>67</v>
      </c>
      <c r="P986" s="6" t="s">
        <v>195</v>
      </c>
      <c r="Q986" s="8" t="s">
        <v>57</v>
      </c>
      <c r="R986" s="10" t="s">
        <v>6072</v>
      </c>
      <c r="S986" s="11" t="s">
        <v>6073</v>
      </c>
      <c r="T986" s="6"/>
      <c r="U986" s="15" t="str">
        <f>HYPERLINK("https://media.infra-m.ru/1998/1998849/cover/1998849.jpg", "Обложка")</f>
        <v>Обложка</v>
      </c>
      <c r="V986" s="15" t="str">
        <f>HYPERLINK("https://znanium.ru/catalog/product/1043836", "Ознакомиться")</f>
        <v>Ознакомиться</v>
      </c>
      <c r="W986" s="8" t="s">
        <v>3352</v>
      </c>
      <c r="X986" s="6"/>
      <c r="Y986" s="6"/>
      <c r="Z986" s="6"/>
      <c r="AA986" s="6" t="s">
        <v>2975</v>
      </c>
      <c r="AB986" s="8"/>
    </row>
    <row r="987" spans="1:28" s="4" customFormat="1" ht="51.95" customHeight="1" x14ac:dyDescent="0.2">
      <c r="A987" s="5">
        <v>0</v>
      </c>
      <c r="B987" s="6" t="s">
        <v>6074</v>
      </c>
      <c r="C987" s="7">
        <v>1110</v>
      </c>
      <c r="D987" s="8" t="s">
        <v>6075</v>
      </c>
      <c r="E987" s="8" t="s">
        <v>6069</v>
      </c>
      <c r="F987" s="8" t="s">
        <v>6070</v>
      </c>
      <c r="G987" s="6" t="s">
        <v>93</v>
      </c>
      <c r="H987" s="6" t="s">
        <v>39</v>
      </c>
      <c r="I987" s="8" t="s">
        <v>231</v>
      </c>
      <c r="J987" s="9">
        <v>1</v>
      </c>
      <c r="K987" s="9">
        <v>240</v>
      </c>
      <c r="L987" s="9">
        <v>2024</v>
      </c>
      <c r="M987" s="8" t="s">
        <v>6076</v>
      </c>
      <c r="N987" s="8" t="s">
        <v>66</v>
      </c>
      <c r="O987" s="8" t="s">
        <v>67</v>
      </c>
      <c r="P987" s="6" t="s">
        <v>195</v>
      </c>
      <c r="Q987" s="8" t="s">
        <v>215</v>
      </c>
      <c r="R987" s="10" t="s">
        <v>6077</v>
      </c>
      <c r="S987" s="11" t="s">
        <v>6078</v>
      </c>
      <c r="T987" s="6"/>
      <c r="U987" s="15" t="str">
        <f>HYPERLINK("https://media.infra-m.ru/2132/2132079/cover/2132079.jpg", "Обложка")</f>
        <v>Обложка</v>
      </c>
      <c r="V987" s="15" t="str">
        <f>HYPERLINK("https://znanium.ru/catalog/product/2132079", "Ознакомиться")</f>
        <v>Ознакомиться</v>
      </c>
      <c r="W987" s="8" t="s">
        <v>3352</v>
      </c>
      <c r="X987" s="6"/>
      <c r="Y987" s="6"/>
      <c r="Z987" s="6" t="s">
        <v>258</v>
      </c>
      <c r="AA987" s="6" t="s">
        <v>169</v>
      </c>
      <c r="AB987" s="8" t="s">
        <v>4467</v>
      </c>
    </row>
    <row r="988" spans="1:28" s="4" customFormat="1" ht="42" customHeight="1" x14ac:dyDescent="0.2">
      <c r="A988" s="5">
        <v>0</v>
      </c>
      <c r="B988" s="6" t="s">
        <v>6079</v>
      </c>
      <c r="C988" s="7">
        <v>1864</v>
      </c>
      <c r="D988" s="8" t="s">
        <v>6080</v>
      </c>
      <c r="E988" s="8" t="s">
        <v>6056</v>
      </c>
      <c r="F988" s="8" t="s">
        <v>6081</v>
      </c>
      <c r="G988" s="6" t="s">
        <v>93</v>
      </c>
      <c r="H988" s="6" t="s">
        <v>39</v>
      </c>
      <c r="I988" s="8" t="s">
        <v>174</v>
      </c>
      <c r="J988" s="9">
        <v>1</v>
      </c>
      <c r="K988" s="9">
        <v>373</v>
      </c>
      <c r="L988" s="9">
        <v>2025</v>
      </c>
      <c r="M988" s="8" t="s">
        <v>6082</v>
      </c>
      <c r="N988" s="8" t="s">
        <v>66</v>
      </c>
      <c r="O988" s="8" t="s">
        <v>67</v>
      </c>
      <c r="P988" s="6" t="s">
        <v>195</v>
      </c>
      <c r="Q988" s="8" t="s">
        <v>196</v>
      </c>
      <c r="R988" s="10" t="s">
        <v>58</v>
      </c>
      <c r="S988" s="11"/>
      <c r="T988" s="6"/>
      <c r="U988" s="15" t="str">
        <f>HYPERLINK("https://media.infra-m.ru/2172/2172593/cover/2172593.jpg", "Обложка")</f>
        <v>Обложка</v>
      </c>
      <c r="V988" s="15" t="str">
        <f>HYPERLINK("https://znanium.ru/catalog/product/2161941", "Ознакомиться")</f>
        <v>Ознакомиться</v>
      </c>
      <c r="W988" s="8" t="s">
        <v>6083</v>
      </c>
      <c r="X988" s="6"/>
      <c r="Y988" s="6"/>
      <c r="Z988" s="6"/>
      <c r="AA988" s="6" t="s">
        <v>121</v>
      </c>
      <c r="AB988" s="8"/>
    </row>
    <row r="989" spans="1:28" s="4" customFormat="1" ht="51.95" customHeight="1" x14ac:dyDescent="0.2">
      <c r="A989" s="5">
        <v>0</v>
      </c>
      <c r="B989" s="6" t="s">
        <v>6084</v>
      </c>
      <c r="C989" s="13">
        <v>724</v>
      </c>
      <c r="D989" s="8" t="s">
        <v>6085</v>
      </c>
      <c r="E989" s="8" t="s">
        <v>6056</v>
      </c>
      <c r="F989" s="8" t="s">
        <v>6086</v>
      </c>
      <c r="G989" s="6" t="s">
        <v>93</v>
      </c>
      <c r="H989" s="6" t="s">
        <v>1871</v>
      </c>
      <c r="I989" s="8" t="s">
        <v>534</v>
      </c>
      <c r="J989" s="9">
        <v>1</v>
      </c>
      <c r="K989" s="9">
        <v>144</v>
      </c>
      <c r="L989" s="9">
        <v>2025</v>
      </c>
      <c r="M989" s="8" t="s">
        <v>6087</v>
      </c>
      <c r="N989" s="8" t="s">
        <v>66</v>
      </c>
      <c r="O989" s="8" t="s">
        <v>67</v>
      </c>
      <c r="P989" s="6" t="s">
        <v>56</v>
      </c>
      <c r="Q989" s="8" t="s">
        <v>215</v>
      </c>
      <c r="R989" s="10" t="s">
        <v>6088</v>
      </c>
      <c r="S989" s="11" t="s">
        <v>6089</v>
      </c>
      <c r="T989" s="6"/>
      <c r="U989" s="15" t="str">
        <f>HYPERLINK("https://media.infra-m.ru/2187/2187048/cover/2187048.jpg", "Обложка")</f>
        <v>Обложка</v>
      </c>
      <c r="V989" s="15" t="str">
        <f>HYPERLINK("https://znanium.ru/catalog/product/1915889", "Ознакомиться")</f>
        <v>Ознакомиться</v>
      </c>
      <c r="W989" s="8" t="s">
        <v>6090</v>
      </c>
      <c r="X989" s="6"/>
      <c r="Y989" s="6" t="s">
        <v>30</v>
      </c>
      <c r="Z989" s="6"/>
      <c r="AA989" s="6" t="s">
        <v>305</v>
      </c>
      <c r="AB989" s="8"/>
    </row>
    <row r="990" spans="1:28" s="4" customFormat="1" ht="51.95" customHeight="1" x14ac:dyDescent="0.2">
      <c r="A990" s="5">
        <v>0</v>
      </c>
      <c r="B990" s="6" t="s">
        <v>6091</v>
      </c>
      <c r="C990" s="13">
        <v>824</v>
      </c>
      <c r="D990" s="8" t="s">
        <v>6092</v>
      </c>
      <c r="E990" s="8" t="s">
        <v>6056</v>
      </c>
      <c r="F990" s="8" t="s">
        <v>6093</v>
      </c>
      <c r="G990" s="6" t="s">
        <v>93</v>
      </c>
      <c r="H990" s="6" t="s">
        <v>355</v>
      </c>
      <c r="I990" s="8" t="s">
        <v>534</v>
      </c>
      <c r="J990" s="9">
        <v>1</v>
      </c>
      <c r="K990" s="9">
        <v>168</v>
      </c>
      <c r="L990" s="9">
        <v>2024</v>
      </c>
      <c r="M990" s="8" t="s">
        <v>6094</v>
      </c>
      <c r="N990" s="8" t="s">
        <v>66</v>
      </c>
      <c r="O990" s="8" t="s">
        <v>67</v>
      </c>
      <c r="P990" s="6" t="s">
        <v>56</v>
      </c>
      <c r="Q990" s="8" t="s">
        <v>215</v>
      </c>
      <c r="R990" s="10" t="s">
        <v>6095</v>
      </c>
      <c r="S990" s="11"/>
      <c r="T990" s="6"/>
      <c r="U990" s="15" t="str">
        <f>HYPERLINK("https://media.infra-m.ru/1960/1960111/cover/1960111.jpg", "Обложка")</f>
        <v>Обложка</v>
      </c>
      <c r="V990" s="15" t="str">
        <f>HYPERLINK("https://znanium.ru/catalog/product/1841657", "Ознакомиться")</f>
        <v>Ознакомиться</v>
      </c>
      <c r="W990" s="8" t="s">
        <v>2504</v>
      </c>
      <c r="X990" s="6"/>
      <c r="Y990" s="6"/>
      <c r="Z990" s="6" t="s">
        <v>258</v>
      </c>
      <c r="AA990" s="6" t="s">
        <v>160</v>
      </c>
      <c r="AB990" s="8"/>
    </row>
    <row r="991" spans="1:28" s="4" customFormat="1" ht="51.95" customHeight="1" x14ac:dyDescent="0.2">
      <c r="A991" s="5">
        <v>0</v>
      </c>
      <c r="B991" s="6" t="s">
        <v>6096</v>
      </c>
      <c r="C991" s="13">
        <v>774</v>
      </c>
      <c r="D991" s="8" t="s">
        <v>6097</v>
      </c>
      <c r="E991" s="8" t="s">
        <v>6069</v>
      </c>
      <c r="F991" s="8" t="s">
        <v>6093</v>
      </c>
      <c r="G991" s="6" t="s">
        <v>133</v>
      </c>
      <c r="H991" s="6" t="s">
        <v>355</v>
      </c>
      <c r="I991" s="8" t="s">
        <v>174</v>
      </c>
      <c r="J991" s="9">
        <v>1</v>
      </c>
      <c r="K991" s="9">
        <v>168</v>
      </c>
      <c r="L991" s="9">
        <v>2024</v>
      </c>
      <c r="M991" s="8" t="s">
        <v>6098</v>
      </c>
      <c r="N991" s="8" t="s">
        <v>66</v>
      </c>
      <c r="O991" s="8" t="s">
        <v>67</v>
      </c>
      <c r="P991" s="6" t="s">
        <v>56</v>
      </c>
      <c r="Q991" s="8" t="s">
        <v>196</v>
      </c>
      <c r="R991" s="10" t="s">
        <v>1577</v>
      </c>
      <c r="S991" s="11" t="s">
        <v>6099</v>
      </c>
      <c r="T991" s="6"/>
      <c r="U991" s="15" t="str">
        <f>HYPERLINK("https://media.infra-m.ru/1841/1841697/cover/1841697.jpg", "Обложка")</f>
        <v>Обложка</v>
      </c>
      <c r="V991" s="15" t="str">
        <f>HYPERLINK("https://znanium.ru/catalog/product/1090565", "Ознакомиться")</f>
        <v>Ознакомиться</v>
      </c>
      <c r="W991" s="8" t="s">
        <v>2504</v>
      </c>
      <c r="X991" s="6"/>
      <c r="Y991" s="6"/>
      <c r="Z991" s="6"/>
      <c r="AA991" s="6" t="s">
        <v>1352</v>
      </c>
      <c r="AB991" s="8"/>
    </row>
    <row r="992" spans="1:28" s="4" customFormat="1" ht="51.95" customHeight="1" x14ac:dyDescent="0.2">
      <c r="A992" s="5">
        <v>0</v>
      </c>
      <c r="B992" s="6" t="s">
        <v>6100</v>
      </c>
      <c r="C992" s="13">
        <v>900</v>
      </c>
      <c r="D992" s="8" t="s">
        <v>6101</v>
      </c>
      <c r="E992" s="8" t="s">
        <v>6102</v>
      </c>
      <c r="F992" s="8" t="s">
        <v>6103</v>
      </c>
      <c r="G992" s="6" t="s">
        <v>93</v>
      </c>
      <c r="H992" s="6" t="s">
        <v>39</v>
      </c>
      <c r="I992" s="8" t="s">
        <v>231</v>
      </c>
      <c r="J992" s="9">
        <v>1</v>
      </c>
      <c r="K992" s="9">
        <v>195</v>
      </c>
      <c r="L992" s="9">
        <v>2024</v>
      </c>
      <c r="M992" s="8" t="s">
        <v>6104</v>
      </c>
      <c r="N992" s="8" t="s">
        <v>66</v>
      </c>
      <c r="O992" s="8" t="s">
        <v>67</v>
      </c>
      <c r="P992" s="6" t="s">
        <v>56</v>
      </c>
      <c r="Q992" s="8" t="s">
        <v>215</v>
      </c>
      <c r="R992" s="10" t="s">
        <v>6105</v>
      </c>
      <c r="S992" s="11" t="s">
        <v>6106</v>
      </c>
      <c r="T992" s="6"/>
      <c r="U992" s="15" t="str">
        <f>HYPERLINK("https://media.infra-m.ru/2128/2128446/cover/2128446.jpg", "Обложка")</f>
        <v>Обложка</v>
      </c>
      <c r="V992" s="15" t="str">
        <f>HYPERLINK("https://znanium.ru/catalog/product/2128446", "Ознакомиться")</f>
        <v>Ознакомиться</v>
      </c>
      <c r="W992" s="8" t="s">
        <v>445</v>
      </c>
      <c r="X992" s="6"/>
      <c r="Y992" s="6"/>
      <c r="Z992" s="6"/>
      <c r="AA992" s="6" t="s">
        <v>88</v>
      </c>
      <c r="AB992" s="8"/>
    </row>
    <row r="993" spans="1:28" s="4" customFormat="1" ht="51.95" customHeight="1" x14ac:dyDescent="0.2">
      <c r="A993" s="5">
        <v>0</v>
      </c>
      <c r="B993" s="6" t="s">
        <v>6107</v>
      </c>
      <c r="C993" s="7">
        <v>1670</v>
      </c>
      <c r="D993" s="8" t="s">
        <v>6108</v>
      </c>
      <c r="E993" s="8" t="s">
        <v>6102</v>
      </c>
      <c r="F993" s="8" t="s">
        <v>6103</v>
      </c>
      <c r="G993" s="6" t="s">
        <v>93</v>
      </c>
      <c r="H993" s="6" t="s">
        <v>39</v>
      </c>
      <c r="I993" s="8" t="s">
        <v>231</v>
      </c>
      <c r="J993" s="9">
        <v>1</v>
      </c>
      <c r="K993" s="9">
        <v>363</v>
      </c>
      <c r="L993" s="9">
        <v>2024</v>
      </c>
      <c r="M993" s="8" t="s">
        <v>6109</v>
      </c>
      <c r="N993" s="8" t="s">
        <v>66</v>
      </c>
      <c r="O993" s="8" t="s">
        <v>67</v>
      </c>
      <c r="P993" s="6" t="s">
        <v>195</v>
      </c>
      <c r="Q993" s="8" t="s">
        <v>215</v>
      </c>
      <c r="R993" s="10" t="s">
        <v>6110</v>
      </c>
      <c r="S993" s="11" t="s">
        <v>6111</v>
      </c>
      <c r="T993" s="6"/>
      <c r="U993" s="15" t="str">
        <f>HYPERLINK("https://media.infra-m.ru/2075/2075105/cover/2075105.jpg", "Обложка")</f>
        <v>Обложка</v>
      </c>
      <c r="V993" s="15" t="str">
        <f>HYPERLINK("https://znanium.ru/catalog/product/2075105", "Ознакомиться")</f>
        <v>Ознакомиться</v>
      </c>
      <c r="W993" s="8" t="s">
        <v>445</v>
      </c>
      <c r="X993" s="6"/>
      <c r="Y993" s="6"/>
      <c r="Z993" s="6"/>
      <c r="AA993" s="6" t="s">
        <v>88</v>
      </c>
      <c r="AB993" s="8"/>
    </row>
    <row r="994" spans="1:28" s="4" customFormat="1" ht="51.95" customHeight="1" x14ac:dyDescent="0.2">
      <c r="A994" s="5">
        <v>0</v>
      </c>
      <c r="B994" s="6" t="s">
        <v>6112</v>
      </c>
      <c r="C994" s="7">
        <v>2260</v>
      </c>
      <c r="D994" s="8" t="s">
        <v>6113</v>
      </c>
      <c r="E994" s="8" t="s">
        <v>6102</v>
      </c>
      <c r="F994" s="8" t="s">
        <v>6114</v>
      </c>
      <c r="G994" s="6" t="s">
        <v>133</v>
      </c>
      <c r="H994" s="6" t="s">
        <v>39</v>
      </c>
      <c r="I994" s="8" t="s">
        <v>231</v>
      </c>
      <c r="J994" s="9">
        <v>1</v>
      </c>
      <c r="K994" s="9">
        <v>491</v>
      </c>
      <c r="L994" s="9">
        <v>2024</v>
      </c>
      <c r="M994" s="8" t="s">
        <v>6115</v>
      </c>
      <c r="N994" s="8" t="s">
        <v>66</v>
      </c>
      <c r="O994" s="8" t="s">
        <v>67</v>
      </c>
      <c r="P994" s="6" t="s">
        <v>195</v>
      </c>
      <c r="Q994" s="8" t="s">
        <v>215</v>
      </c>
      <c r="R994" s="10" t="s">
        <v>3350</v>
      </c>
      <c r="S994" s="11" t="s">
        <v>4791</v>
      </c>
      <c r="T994" s="6"/>
      <c r="U994" s="15" t="str">
        <f>HYPERLINK("https://media.infra-m.ru/2115/2115755/cover/2115755.jpg", "Обложка")</f>
        <v>Обложка</v>
      </c>
      <c r="V994" s="15" t="str">
        <f>HYPERLINK("https://znanium.ru/catalog/product/2115755", "Ознакомиться")</f>
        <v>Ознакомиться</v>
      </c>
      <c r="W994" s="8" t="s">
        <v>59</v>
      </c>
      <c r="X994" s="6"/>
      <c r="Y994" s="6"/>
      <c r="Z994" s="6"/>
      <c r="AA994" s="6" t="s">
        <v>88</v>
      </c>
      <c r="AB994" s="8"/>
    </row>
    <row r="995" spans="1:28" s="4" customFormat="1" ht="42" customHeight="1" x14ac:dyDescent="0.2">
      <c r="A995" s="5">
        <v>0</v>
      </c>
      <c r="B995" s="6" t="s">
        <v>6116</v>
      </c>
      <c r="C995" s="7">
        <v>1140</v>
      </c>
      <c r="D995" s="8" t="s">
        <v>6117</v>
      </c>
      <c r="E995" s="8" t="s">
        <v>6118</v>
      </c>
      <c r="F995" s="8" t="s">
        <v>6119</v>
      </c>
      <c r="G995" s="6" t="s">
        <v>93</v>
      </c>
      <c r="H995" s="6" t="s">
        <v>39</v>
      </c>
      <c r="I995" s="8" t="s">
        <v>40</v>
      </c>
      <c r="J995" s="9">
        <v>1</v>
      </c>
      <c r="K995" s="9">
        <v>247</v>
      </c>
      <c r="L995" s="9">
        <v>2023</v>
      </c>
      <c r="M995" s="8" t="s">
        <v>6120</v>
      </c>
      <c r="N995" s="8" t="s">
        <v>66</v>
      </c>
      <c r="O995" s="8" t="s">
        <v>67</v>
      </c>
      <c r="P995" s="6" t="s">
        <v>44</v>
      </c>
      <c r="Q995" s="8" t="s">
        <v>45</v>
      </c>
      <c r="R995" s="10" t="s">
        <v>6121</v>
      </c>
      <c r="S995" s="11"/>
      <c r="T995" s="6"/>
      <c r="U995" s="15" t="str">
        <f>HYPERLINK("https://media.infra-m.ru/2110/2110071/cover/2110071.jpg", "Обложка")</f>
        <v>Обложка</v>
      </c>
      <c r="V995" s="15" t="str">
        <f>HYPERLINK("https://znanium.ru/catalog/product/2110071", "Ознакомиться")</f>
        <v>Ознакомиться</v>
      </c>
      <c r="W995" s="8" t="s">
        <v>6090</v>
      </c>
      <c r="X995" s="6"/>
      <c r="Y995" s="6"/>
      <c r="Z995" s="6"/>
      <c r="AA995" s="6" t="s">
        <v>88</v>
      </c>
      <c r="AB995" s="8"/>
    </row>
    <row r="996" spans="1:28" s="4" customFormat="1" ht="51.95" customHeight="1" x14ac:dyDescent="0.2">
      <c r="A996" s="5">
        <v>0</v>
      </c>
      <c r="B996" s="6" t="s">
        <v>6122</v>
      </c>
      <c r="C996" s="13">
        <v>990</v>
      </c>
      <c r="D996" s="8" t="s">
        <v>6123</v>
      </c>
      <c r="E996" s="8" t="s">
        <v>6124</v>
      </c>
      <c r="F996" s="8" t="s">
        <v>6125</v>
      </c>
      <c r="G996" s="6" t="s">
        <v>93</v>
      </c>
      <c r="H996" s="6" t="s">
        <v>39</v>
      </c>
      <c r="I996" s="8" t="s">
        <v>231</v>
      </c>
      <c r="J996" s="9">
        <v>1</v>
      </c>
      <c r="K996" s="9">
        <v>215</v>
      </c>
      <c r="L996" s="9">
        <v>2024</v>
      </c>
      <c r="M996" s="8" t="s">
        <v>6126</v>
      </c>
      <c r="N996" s="8" t="s">
        <v>66</v>
      </c>
      <c r="O996" s="8" t="s">
        <v>67</v>
      </c>
      <c r="P996" s="6" t="s">
        <v>56</v>
      </c>
      <c r="Q996" s="8" t="s">
        <v>215</v>
      </c>
      <c r="R996" s="10" t="s">
        <v>6127</v>
      </c>
      <c r="S996" s="11" t="s">
        <v>6128</v>
      </c>
      <c r="T996" s="6"/>
      <c r="U996" s="15" t="str">
        <f>HYPERLINK("https://media.infra-m.ru/2127/2127878/cover/2127878.jpg", "Обложка")</f>
        <v>Обложка</v>
      </c>
      <c r="V996" s="15" t="str">
        <f>HYPERLINK("https://znanium.ru/catalog/product/2127878", "Ознакомиться")</f>
        <v>Ознакомиться</v>
      </c>
      <c r="W996" s="8" t="s">
        <v>544</v>
      </c>
      <c r="X996" s="6"/>
      <c r="Y996" s="6"/>
      <c r="Z996" s="6"/>
      <c r="AA996" s="6" t="s">
        <v>209</v>
      </c>
      <c r="AB996" s="8"/>
    </row>
    <row r="997" spans="1:28" s="4" customFormat="1" ht="51.95" customHeight="1" x14ac:dyDescent="0.2">
      <c r="A997" s="5">
        <v>0</v>
      </c>
      <c r="B997" s="6" t="s">
        <v>6129</v>
      </c>
      <c r="C997" s="7">
        <v>1704</v>
      </c>
      <c r="D997" s="8" t="s">
        <v>6130</v>
      </c>
      <c r="E997" s="8" t="s">
        <v>6131</v>
      </c>
      <c r="F997" s="8" t="s">
        <v>6132</v>
      </c>
      <c r="G997" s="6" t="s">
        <v>93</v>
      </c>
      <c r="H997" s="6" t="s">
        <v>714</v>
      </c>
      <c r="I997" s="8"/>
      <c r="J997" s="9">
        <v>1</v>
      </c>
      <c r="K997" s="9">
        <v>360</v>
      </c>
      <c r="L997" s="9">
        <v>2024</v>
      </c>
      <c r="M997" s="8" t="s">
        <v>6133</v>
      </c>
      <c r="N997" s="8" t="s">
        <v>66</v>
      </c>
      <c r="O997" s="8" t="s">
        <v>141</v>
      </c>
      <c r="P997" s="6" t="s">
        <v>56</v>
      </c>
      <c r="Q997" s="8" t="s">
        <v>57</v>
      </c>
      <c r="R997" s="10" t="s">
        <v>6134</v>
      </c>
      <c r="S997" s="11" t="s">
        <v>6135</v>
      </c>
      <c r="T997" s="6"/>
      <c r="U997" s="15" t="str">
        <f>HYPERLINK("https://media.infra-m.ru/2157/2157027/cover/2157027.jpg", "Обложка")</f>
        <v>Обложка</v>
      </c>
      <c r="V997" s="15" t="str">
        <f>HYPERLINK("https://znanium.ru/catalog/product/2149180", "Ознакомиться")</f>
        <v>Ознакомиться</v>
      </c>
      <c r="W997" s="8"/>
      <c r="X997" s="6"/>
      <c r="Y997" s="6"/>
      <c r="Z997" s="6"/>
      <c r="AA997" s="6" t="s">
        <v>48</v>
      </c>
      <c r="AB997" s="8"/>
    </row>
    <row r="998" spans="1:28" s="4" customFormat="1" ht="51.95" customHeight="1" x14ac:dyDescent="0.2">
      <c r="A998" s="5">
        <v>0</v>
      </c>
      <c r="B998" s="6" t="s">
        <v>6136</v>
      </c>
      <c r="C998" s="7">
        <v>1160</v>
      </c>
      <c r="D998" s="8" t="s">
        <v>6137</v>
      </c>
      <c r="E998" s="8" t="s">
        <v>6138</v>
      </c>
      <c r="F998" s="8" t="s">
        <v>6139</v>
      </c>
      <c r="G998" s="6" t="s">
        <v>93</v>
      </c>
      <c r="H998" s="6" t="s">
        <v>39</v>
      </c>
      <c r="I998" s="8" t="s">
        <v>550</v>
      </c>
      <c r="J998" s="9">
        <v>1</v>
      </c>
      <c r="K998" s="9">
        <v>257</v>
      </c>
      <c r="L998" s="9">
        <v>2023</v>
      </c>
      <c r="M998" s="8" t="s">
        <v>6140</v>
      </c>
      <c r="N998" s="8" t="s">
        <v>66</v>
      </c>
      <c r="O998" s="8" t="s">
        <v>141</v>
      </c>
      <c r="P998" s="6" t="s">
        <v>56</v>
      </c>
      <c r="Q998" s="8" t="s">
        <v>57</v>
      </c>
      <c r="R998" s="10" t="s">
        <v>6141</v>
      </c>
      <c r="S998" s="11" t="s">
        <v>6142</v>
      </c>
      <c r="T998" s="6"/>
      <c r="U998" s="15" t="str">
        <f>HYPERLINK("https://media.infra-m.ru/1995/1995391/cover/1995391.jpg", "Обложка")</f>
        <v>Обложка</v>
      </c>
      <c r="V998" s="12"/>
      <c r="W998" s="8" t="s">
        <v>6143</v>
      </c>
      <c r="X998" s="6"/>
      <c r="Y998" s="6"/>
      <c r="Z998" s="6"/>
      <c r="AA998" s="6" t="s">
        <v>80</v>
      </c>
      <c r="AB998" s="8"/>
    </row>
    <row r="999" spans="1:28" s="4" customFormat="1" ht="42" customHeight="1" x14ac:dyDescent="0.2">
      <c r="A999" s="5">
        <v>0</v>
      </c>
      <c r="B999" s="6" t="s">
        <v>6144</v>
      </c>
      <c r="C999" s="13">
        <v>950</v>
      </c>
      <c r="D999" s="8" t="s">
        <v>6145</v>
      </c>
      <c r="E999" s="8" t="s">
        <v>6146</v>
      </c>
      <c r="F999" s="8" t="s">
        <v>2687</v>
      </c>
      <c r="G999" s="6" t="s">
        <v>38</v>
      </c>
      <c r="H999" s="6" t="s">
        <v>39</v>
      </c>
      <c r="I999" s="8" t="s">
        <v>40</v>
      </c>
      <c r="J999" s="9">
        <v>1</v>
      </c>
      <c r="K999" s="9">
        <v>210</v>
      </c>
      <c r="L999" s="9">
        <v>2023</v>
      </c>
      <c r="M999" s="8" t="s">
        <v>6147</v>
      </c>
      <c r="N999" s="8" t="s">
        <v>42</v>
      </c>
      <c r="O999" s="8" t="s">
        <v>77</v>
      </c>
      <c r="P999" s="6" t="s">
        <v>44</v>
      </c>
      <c r="Q999" s="8" t="s">
        <v>45</v>
      </c>
      <c r="R999" s="10" t="s">
        <v>6148</v>
      </c>
      <c r="S999" s="11"/>
      <c r="T999" s="6"/>
      <c r="U999" s="15" t="str">
        <f>HYPERLINK("https://media.infra-m.ru/2021/2021419/cover/2021419.jpg", "Обложка")</f>
        <v>Обложка</v>
      </c>
      <c r="V999" s="15" t="str">
        <f>HYPERLINK("https://znanium.ru/catalog/product/2021419", "Ознакомиться")</f>
        <v>Ознакомиться</v>
      </c>
      <c r="W999" s="8" t="s">
        <v>2691</v>
      </c>
      <c r="X999" s="6"/>
      <c r="Y999" s="6"/>
      <c r="Z999" s="6"/>
      <c r="AA999" s="6" t="s">
        <v>80</v>
      </c>
      <c r="AB999" s="8"/>
    </row>
    <row r="1000" spans="1:28" s="4" customFormat="1" ht="42" customHeight="1" x14ac:dyDescent="0.2">
      <c r="A1000" s="5">
        <v>0</v>
      </c>
      <c r="B1000" s="6" t="s">
        <v>6149</v>
      </c>
      <c r="C1000" s="7">
        <v>2799</v>
      </c>
      <c r="D1000" s="8" t="s">
        <v>6150</v>
      </c>
      <c r="E1000" s="8" t="s">
        <v>6151</v>
      </c>
      <c r="F1000" s="8" t="s">
        <v>6152</v>
      </c>
      <c r="G1000" s="6" t="s">
        <v>133</v>
      </c>
      <c r="H1000" s="6" t="s">
        <v>39</v>
      </c>
      <c r="I1000" s="8" t="s">
        <v>6153</v>
      </c>
      <c r="J1000" s="9">
        <v>1</v>
      </c>
      <c r="K1000" s="9">
        <v>376</v>
      </c>
      <c r="L1000" s="9">
        <v>2025</v>
      </c>
      <c r="M1000" s="8" t="s">
        <v>6154</v>
      </c>
      <c r="N1000" s="8" t="s">
        <v>66</v>
      </c>
      <c r="O1000" s="8" t="s">
        <v>141</v>
      </c>
      <c r="P1000" s="6" t="s">
        <v>56</v>
      </c>
      <c r="Q1000" s="8" t="s">
        <v>215</v>
      </c>
      <c r="R1000" s="10" t="s">
        <v>6155</v>
      </c>
      <c r="S1000" s="11"/>
      <c r="T1000" s="6"/>
      <c r="U1000" s="15" t="str">
        <f>HYPERLINK("https://media.infra-m.ru/2169/2169863/cover/2169863.jpg", "Обложка")</f>
        <v>Обложка</v>
      </c>
      <c r="V1000" s="15" t="str">
        <f>HYPERLINK("https://znanium.ru/catalog/product/2169863", "Ознакомиться")</f>
        <v>Ознакомиться</v>
      </c>
      <c r="W1000" s="8" t="s">
        <v>3234</v>
      </c>
      <c r="X1000" s="6" t="s">
        <v>624</v>
      </c>
      <c r="Y1000" s="6"/>
      <c r="Z1000" s="6" t="s">
        <v>258</v>
      </c>
      <c r="AA1000" s="6" t="s">
        <v>218</v>
      </c>
      <c r="AB1000" s="8"/>
    </row>
    <row r="1001" spans="1:28" s="4" customFormat="1" ht="51.95" customHeight="1" x14ac:dyDescent="0.2">
      <c r="A1001" s="5">
        <v>0</v>
      </c>
      <c r="B1001" s="6" t="s">
        <v>6156</v>
      </c>
      <c r="C1001" s="7">
        <v>2789</v>
      </c>
      <c r="D1001" s="8" t="s">
        <v>6157</v>
      </c>
      <c r="E1001" s="8" t="s">
        <v>6151</v>
      </c>
      <c r="F1001" s="8" t="s">
        <v>6152</v>
      </c>
      <c r="G1001" s="6" t="s">
        <v>133</v>
      </c>
      <c r="H1001" s="6" t="s">
        <v>39</v>
      </c>
      <c r="I1001" s="8" t="s">
        <v>6158</v>
      </c>
      <c r="J1001" s="9">
        <v>1</v>
      </c>
      <c r="K1001" s="9">
        <v>376</v>
      </c>
      <c r="L1001" s="9">
        <v>2023</v>
      </c>
      <c r="M1001" s="8" t="s">
        <v>6159</v>
      </c>
      <c r="N1001" s="8" t="s">
        <v>66</v>
      </c>
      <c r="O1001" s="8" t="s">
        <v>141</v>
      </c>
      <c r="P1001" s="6" t="s">
        <v>56</v>
      </c>
      <c r="Q1001" s="8" t="s">
        <v>57</v>
      </c>
      <c r="R1001" s="10" t="s">
        <v>6160</v>
      </c>
      <c r="S1001" s="11" t="s">
        <v>6161</v>
      </c>
      <c r="T1001" s="6"/>
      <c r="U1001" s="15" t="str">
        <f>HYPERLINK("https://media.infra-m.ru/1910/1910646/cover/1910646.jpg", "Обложка")</f>
        <v>Обложка</v>
      </c>
      <c r="V1001" s="15" t="str">
        <f>HYPERLINK("https://znanium.ru/catalog/product/1910646", "Ознакомиться")</f>
        <v>Ознакомиться</v>
      </c>
      <c r="W1001" s="8" t="s">
        <v>3234</v>
      </c>
      <c r="X1001" s="6"/>
      <c r="Y1001" s="6"/>
      <c r="Z1001" s="6"/>
      <c r="AA1001" s="6" t="s">
        <v>121</v>
      </c>
      <c r="AB1001" s="8"/>
    </row>
    <row r="1002" spans="1:28" s="4" customFormat="1" ht="42" customHeight="1" x14ac:dyDescent="0.2">
      <c r="A1002" s="5">
        <v>0</v>
      </c>
      <c r="B1002" s="6" t="s">
        <v>6162</v>
      </c>
      <c r="C1002" s="7">
        <v>1830</v>
      </c>
      <c r="D1002" s="8" t="s">
        <v>6163</v>
      </c>
      <c r="E1002" s="8" t="s">
        <v>6164</v>
      </c>
      <c r="F1002" s="8" t="s">
        <v>6165</v>
      </c>
      <c r="G1002" s="6" t="s">
        <v>38</v>
      </c>
      <c r="H1002" s="6" t="s">
        <v>714</v>
      </c>
      <c r="I1002" s="8" t="s">
        <v>174</v>
      </c>
      <c r="J1002" s="9">
        <v>1</v>
      </c>
      <c r="K1002" s="9">
        <v>110</v>
      </c>
      <c r="L1002" s="9">
        <v>2024</v>
      </c>
      <c r="M1002" s="8" t="s">
        <v>6166</v>
      </c>
      <c r="N1002" s="8" t="s">
        <v>66</v>
      </c>
      <c r="O1002" s="8" t="s">
        <v>67</v>
      </c>
      <c r="P1002" s="6" t="s">
        <v>56</v>
      </c>
      <c r="Q1002" s="8" t="s">
        <v>57</v>
      </c>
      <c r="R1002" s="10" t="s">
        <v>3233</v>
      </c>
      <c r="S1002" s="11"/>
      <c r="T1002" s="6"/>
      <c r="U1002" s="15" t="str">
        <f>HYPERLINK("https://media.infra-m.ru/2082/2082767/cover/2082767.jpg", "Обложка")</f>
        <v>Обложка</v>
      </c>
      <c r="V1002" s="15" t="str">
        <f>HYPERLINK("https://znanium.ru/catalog/product/2082767", "Ознакомиться")</f>
        <v>Ознакомиться</v>
      </c>
      <c r="W1002" s="8" t="s">
        <v>3261</v>
      </c>
      <c r="X1002" s="6"/>
      <c r="Y1002" s="6"/>
      <c r="Z1002" s="6"/>
      <c r="AA1002" s="6" t="s">
        <v>80</v>
      </c>
      <c r="AB1002" s="8"/>
    </row>
    <row r="1003" spans="1:28" s="4" customFormat="1" ht="51.95" customHeight="1" x14ac:dyDescent="0.2">
      <c r="A1003" s="5">
        <v>0</v>
      </c>
      <c r="B1003" s="6" t="s">
        <v>6167</v>
      </c>
      <c r="C1003" s="7">
        <v>1240</v>
      </c>
      <c r="D1003" s="8" t="s">
        <v>6168</v>
      </c>
      <c r="E1003" s="8" t="s">
        <v>6169</v>
      </c>
      <c r="F1003" s="8" t="s">
        <v>6170</v>
      </c>
      <c r="G1003" s="6" t="s">
        <v>133</v>
      </c>
      <c r="H1003" s="6" t="s">
        <v>39</v>
      </c>
      <c r="I1003" s="8" t="s">
        <v>156</v>
      </c>
      <c r="J1003" s="9">
        <v>1</v>
      </c>
      <c r="K1003" s="9">
        <v>227</v>
      </c>
      <c r="L1003" s="9">
        <v>2024</v>
      </c>
      <c r="M1003" s="8" t="s">
        <v>6171</v>
      </c>
      <c r="N1003" s="8" t="s">
        <v>42</v>
      </c>
      <c r="O1003" s="8" t="s">
        <v>77</v>
      </c>
      <c r="P1003" s="6" t="s">
        <v>44</v>
      </c>
      <c r="Q1003" s="8" t="s">
        <v>45</v>
      </c>
      <c r="R1003" s="10" t="s">
        <v>6172</v>
      </c>
      <c r="S1003" s="11"/>
      <c r="T1003" s="6"/>
      <c r="U1003" s="15" t="str">
        <f>HYPERLINK("https://media.infra-m.ru/2162/2162821/cover/2162821.jpg", "Обложка")</f>
        <v>Обложка</v>
      </c>
      <c r="V1003" s="15" t="str">
        <f>HYPERLINK("https://znanium.ru/catalog/product/2162821", "Ознакомиться")</f>
        <v>Ознакомиться</v>
      </c>
      <c r="W1003" s="8" t="s">
        <v>159</v>
      </c>
      <c r="X1003" s="6" t="s">
        <v>624</v>
      </c>
      <c r="Y1003" s="6"/>
      <c r="Z1003" s="6"/>
      <c r="AA1003" s="6" t="s">
        <v>71</v>
      </c>
      <c r="AB1003" s="8"/>
    </row>
    <row r="1004" spans="1:28" s="4" customFormat="1" ht="44.1" customHeight="1" x14ac:dyDescent="0.2">
      <c r="A1004" s="5">
        <v>0</v>
      </c>
      <c r="B1004" s="6" t="s">
        <v>6173</v>
      </c>
      <c r="C1004" s="13">
        <v>984</v>
      </c>
      <c r="D1004" s="8" t="s">
        <v>6174</v>
      </c>
      <c r="E1004" s="8" t="s">
        <v>6175</v>
      </c>
      <c r="F1004" s="8" t="s">
        <v>6176</v>
      </c>
      <c r="G1004" s="6" t="s">
        <v>38</v>
      </c>
      <c r="H1004" s="6" t="s">
        <v>39</v>
      </c>
      <c r="I1004" s="8" t="s">
        <v>40</v>
      </c>
      <c r="J1004" s="9">
        <v>1</v>
      </c>
      <c r="K1004" s="9">
        <v>210</v>
      </c>
      <c r="L1004" s="9">
        <v>2024</v>
      </c>
      <c r="M1004" s="8" t="s">
        <v>6177</v>
      </c>
      <c r="N1004" s="8" t="s">
        <v>66</v>
      </c>
      <c r="O1004" s="8" t="s">
        <v>119</v>
      </c>
      <c r="P1004" s="6" t="s">
        <v>44</v>
      </c>
      <c r="Q1004" s="8" t="s">
        <v>45</v>
      </c>
      <c r="R1004" s="10" t="s">
        <v>6178</v>
      </c>
      <c r="S1004" s="11"/>
      <c r="T1004" s="6"/>
      <c r="U1004" s="15" t="str">
        <f>HYPERLINK("https://media.infra-m.ru/2138/2138718/cover/2138718.jpg", "Обложка")</f>
        <v>Обложка</v>
      </c>
      <c r="V1004" s="15" t="str">
        <f>HYPERLINK("https://znanium.ru/catalog/product/1912413", "Ознакомиться")</f>
        <v>Ознакомиться</v>
      </c>
      <c r="W1004" s="8" t="s">
        <v>6179</v>
      </c>
      <c r="X1004" s="6"/>
      <c r="Y1004" s="6"/>
      <c r="Z1004" s="6"/>
      <c r="AA1004" s="6" t="s">
        <v>209</v>
      </c>
      <c r="AB1004" s="8"/>
    </row>
    <row r="1005" spans="1:28" s="4" customFormat="1" ht="51.95" customHeight="1" x14ac:dyDescent="0.2">
      <c r="A1005" s="5">
        <v>0</v>
      </c>
      <c r="B1005" s="6" t="s">
        <v>6180</v>
      </c>
      <c r="C1005" s="7">
        <v>1170</v>
      </c>
      <c r="D1005" s="8" t="s">
        <v>6181</v>
      </c>
      <c r="E1005" s="8" t="s">
        <v>6182</v>
      </c>
      <c r="F1005" s="8" t="s">
        <v>1232</v>
      </c>
      <c r="G1005" s="6" t="s">
        <v>38</v>
      </c>
      <c r="H1005" s="6" t="s">
        <v>39</v>
      </c>
      <c r="I1005" s="8" t="s">
        <v>40</v>
      </c>
      <c r="J1005" s="9">
        <v>1</v>
      </c>
      <c r="K1005" s="9">
        <v>300</v>
      </c>
      <c r="L1005" s="9">
        <v>2022</v>
      </c>
      <c r="M1005" s="8" t="s">
        <v>6183</v>
      </c>
      <c r="N1005" s="8" t="s">
        <v>42</v>
      </c>
      <c r="O1005" s="8" t="s">
        <v>77</v>
      </c>
      <c r="P1005" s="6" t="s">
        <v>44</v>
      </c>
      <c r="Q1005" s="8" t="s">
        <v>45</v>
      </c>
      <c r="R1005" s="10" t="s">
        <v>6184</v>
      </c>
      <c r="S1005" s="11"/>
      <c r="T1005" s="6"/>
      <c r="U1005" s="15" t="str">
        <f>HYPERLINK("https://media.infra-m.ru/1817/1817282/cover/1817282.jpg", "Обложка")</f>
        <v>Обложка</v>
      </c>
      <c r="V1005" s="15" t="str">
        <f>HYPERLINK("https://znanium.ru/catalog/product/1817282", "Ознакомиться")</f>
        <v>Ознакомиться</v>
      </c>
      <c r="W1005" s="8" t="s">
        <v>1235</v>
      </c>
      <c r="X1005" s="6"/>
      <c r="Y1005" s="6"/>
      <c r="Z1005" s="6"/>
      <c r="AA1005" s="6" t="s">
        <v>113</v>
      </c>
      <c r="AB1005" s="8"/>
    </row>
    <row r="1006" spans="1:28" s="4" customFormat="1" ht="51.95" customHeight="1" x14ac:dyDescent="0.2">
      <c r="A1006" s="5">
        <v>0</v>
      </c>
      <c r="B1006" s="6" t="s">
        <v>6185</v>
      </c>
      <c r="C1006" s="13">
        <v>990</v>
      </c>
      <c r="D1006" s="8" t="s">
        <v>6186</v>
      </c>
      <c r="E1006" s="8" t="s">
        <v>6187</v>
      </c>
      <c r="F1006" s="8" t="s">
        <v>6188</v>
      </c>
      <c r="G1006" s="6" t="s">
        <v>38</v>
      </c>
      <c r="H1006" s="6" t="s">
        <v>39</v>
      </c>
      <c r="I1006" s="8" t="s">
        <v>40</v>
      </c>
      <c r="J1006" s="9">
        <v>1</v>
      </c>
      <c r="K1006" s="9">
        <v>214</v>
      </c>
      <c r="L1006" s="9">
        <v>2024</v>
      </c>
      <c r="M1006" s="8" t="s">
        <v>6189</v>
      </c>
      <c r="N1006" s="8" t="s">
        <v>42</v>
      </c>
      <c r="O1006" s="8" t="s">
        <v>43</v>
      </c>
      <c r="P1006" s="6" t="s">
        <v>44</v>
      </c>
      <c r="Q1006" s="8" t="s">
        <v>45</v>
      </c>
      <c r="R1006" s="10" t="s">
        <v>6190</v>
      </c>
      <c r="S1006" s="11"/>
      <c r="T1006" s="6"/>
      <c r="U1006" s="15" t="str">
        <f>HYPERLINK("https://media.infra-m.ru/2119/2119941/cover/2119941.jpg", "Обложка")</f>
        <v>Обложка</v>
      </c>
      <c r="V1006" s="15" t="str">
        <f>HYPERLINK("https://znanium.ru/catalog/product/2119941", "Ознакомиться")</f>
        <v>Ознакомиться</v>
      </c>
      <c r="W1006" s="8" t="s">
        <v>401</v>
      </c>
      <c r="X1006" s="6"/>
      <c r="Y1006" s="6"/>
      <c r="Z1006" s="6"/>
      <c r="AA1006" s="6" t="s">
        <v>402</v>
      </c>
      <c r="AB1006" s="8"/>
    </row>
    <row r="1007" spans="1:28" s="4" customFormat="1" ht="42" customHeight="1" x14ac:dyDescent="0.2">
      <c r="A1007" s="5">
        <v>0</v>
      </c>
      <c r="B1007" s="6" t="s">
        <v>6191</v>
      </c>
      <c r="C1007" s="7">
        <v>1124</v>
      </c>
      <c r="D1007" s="8" t="s">
        <v>6192</v>
      </c>
      <c r="E1007" s="8" t="s">
        <v>6193</v>
      </c>
      <c r="F1007" s="8" t="s">
        <v>6194</v>
      </c>
      <c r="G1007" s="6" t="s">
        <v>133</v>
      </c>
      <c r="H1007" s="6" t="s">
        <v>355</v>
      </c>
      <c r="I1007" s="8"/>
      <c r="J1007" s="9">
        <v>1</v>
      </c>
      <c r="K1007" s="9">
        <v>224</v>
      </c>
      <c r="L1007" s="9">
        <v>2025</v>
      </c>
      <c r="M1007" s="8" t="s">
        <v>6195</v>
      </c>
      <c r="N1007" s="8" t="s">
        <v>42</v>
      </c>
      <c r="O1007" s="8" t="s">
        <v>77</v>
      </c>
      <c r="P1007" s="6" t="s">
        <v>56</v>
      </c>
      <c r="Q1007" s="8" t="s">
        <v>57</v>
      </c>
      <c r="R1007" s="10" t="s">
        <v>6196</v>
      </c>
      <c r="S1007" s="11"/>
      <c r="T1007" s="6"/>
      <c r="U1007" s="15" t="str">
        <f>HYPERLINK("https://media.infra-m.ru/2186/2186882/cover/2186882.jpg", "Обложка")</f>
        <v>Обложка</v>
      </c>
      <c r="V1007" s="15" t="str">
        <f>HYPERLINK("https://znanium.ru/catalog/product/2006064", "Ознакомиться")</f>
        <v>Ознакомиться</v>
      </c>
      <c r="W1007" s="8" t="s">
        <v>2026</v>
      </c>
      <c r="X1007" s="6"/>
      <c r="Y1007" s="6"/>
      <c r="Z1007" s="6"/>
      <c r="AA1007" s="6" t="s">
        <v>80</v>
      </c>
      <c r="AB1007" s="8"/>
    </row>
    <row r="1008" spans="1:28" s="4" customFormat="1" ht="51.95" customHeight="1" x14ac:dyDescent="0.2">
      <c r="A1008" s="5">
        <v>0</v>
      </c>
      <c r="B1008" s="6" t="s">
        <v>6197</v>
      </c>
      <c r="C1008" s="7">
        <v>1210</v>
      </c>
      <c r="D1008" s="8" t="s">
        <v>6198</v>
      </c>
      <c r="E1008" s="8" t="s">
        <v>6199</v>
      </c>
      <c r="F1008" s="8" t="s">
        <v>6200</v>
      </c>
      <c r="G1008" s="6" t="s">
        <v>93</v>
      </c>
      <c r="H1008" s="6" t="s">
        <v>39</v>
      </c>
      <c r="I1008" s="8" t="s">
        <v>183</v>
      </c>
      <c r="J1008" s="9">
        <v>1</v>
      </c>
      <c r="K1008" s="9">
        <v>242</v>
      </c>
      <c r="L1008" s="9">
        <v>2025</v>
      </c>
      <c r="M1008" s="8" t="s">
        <v>6201</v>
      </c>
      <c r="N1008" s="8" t="s">
        <v>42</v>
      </c>
      <c r="O1008" s="8" t="s">
        <v>77</v>
      </c>
      <c r="P1008" s="6" t="s">
        <v>56</v>
      </c>
      <c r="Q1008" s="8" t="s">
        <v>57</v>
      </c>
      <c r="R1008" s="10" t="s">
        <v>6202</v>
      </c>
      <c r="S1008" s="11" t="s">
        <v>6203</v>
      </c>
      <c r="T1008" s="6"/>
      <c r="U1008" s="15" t="str">
        <f>HYPERLINK("https://media.infra-m.ru/2188/2188708/cover/2188708.jpg", "Обложка")</f>
        <v>Обложка</v>
      </c>
      <c r="V1008" s="15" t="str">
        <f>HYPERLINK("https://znanium.ru/catalog/product/2188708", "Ознакомиться")</f>
        <v>Ознакомиться</v>
      </c>
      <c r="W1008" s="8"/>
      <c r="X1008" s="6"/>
      <c r="Y1008" s="6"/>
      <c r="Z1008" s="6"/>
      <c r="AA1008" s="6" t="s">
        <v>997</v>
      </c>
      <c r="AB1008" s="8"/>
    </row>
    <row r="1009" spans="1:28" s="4" customFormat="1" ht="51.95" customHeight="1" x14ac:dyDescent="0.2">
      <c r="A1009" s="5">
        <v>0</v>
      </c>
      <c r="B1009" s="6" t="s">
        <v>6204</v>
      </c>
      <c r="C1009" s="13">
        <v>774.9</v>
      </c>
      <c r="D1009" s="8" t="s">
        <v>6205</v>
      </c>
      <c r="E1009" s="8" t="s">
        <v>6193</v>
      </c>
      <c r="F1009" s="8" t="s">
        <v>6206</v>
      </c>
      <c r="G1009" s="6" t="s">
        <v>133</v>
      </c>
      <c r="H1009" s="6" t="s">
        <v>39</v>
      </c>
      <c r="I1009" s="8" t="s">
        <v>183</v>
      </c>
      <c r="J1009" s="9">
        <v>1</v>
      </c>
      <c r="K1009" s="9">
        <v>265</v>
      </c>
      <c r="L1009" s="9">
        <v>2017</v>
      </c>
      <c r="M1009" s="8" t="s">
        <v>6207</v>
      </c>
      <c r="N1009" s="8" t="s">
        <v>42</v>
      </c>
      <c r="O1009" s="8" t="s">
        <v>77</v>
      </c>
      <c r="P1009" s="6" t="s">
        <v>56</v>
      </c>
      <c r="Q1009" s="8" t="s">
        <v>57</v>
      </c>
      <c r="R1009" s="10" t="s">
        <v>6202</v>
      </c>
      <c r="S1009" s="11" t="s">
        <v>6208</v>
      </c>
      <c r="T1009" s="6"/>
      <c r="U1009" s="15" t="str">
        <f>HYPERLINK("https://media.infra-m.ru/0775/0775234/cover/775234.jpg", "Обложка")</f>
        <v>Обложка</v>
      </c>
      <c r="V1009" s="15" t="str">
        <f>HYPERLINK("https://znanium.ru/catalog/product/2188708", "Ознакомиться")</f>
        <v>Ознакомиться</v>
      </c>
      <c r="W1009" s="8"/>
      <c r="X1009" s="6"/>
      <c r="Y1009" s="6"/>
      <c r="Z1009" s="6"/>
      <c r="AA1009" s="6" t="s">
        <v>305</v>
      </c>
      <c r="AB1009" s="8"/>
    </row>
    <row r="1010" spans="1:28" s="4" customFormat="1" ht="51.95" customHeight="1" x14ac:dyDescent="0.2">
      <c r="A1010" s="5">
        <v>0</v>
      </c>
      <c r="B1010" s="6" t="s">
        <v>6209</v>
      </c>
      <c r="C1010" s="7">
        <v>1170</v>
      </c>
      <c r="D1010" s="8" t="s">
        <v>6210</v>
      </c>
      <c r="E1010" s="8" t="s">
        <v>6211</v>
      </c>
      <c r="F1010" s="8" t="s">
        <v>6212</v>
      </c>
      <c r="G1010" s="6" t="s">
        <v>38</v>
      </c>
      <c r="H1010" s="6" t="s">
        <v>39</v>
      </c>
      <c r="I1010" s="8" t="s">
        <v>40</v>
      </c>
      <c r="J1010" s="9">
        <v>1</v>
      </c>
      <c r="K1010" s="9">
        <v>227</v>
      </c>
      <c r="L1010" s="9">
        <v>2025</v>
      </c>
      <c r="M1010" s="8" t="s">
        <v>6213</v>
      </c>
      <c r="N1010" s="8" t="s">
        <v>42</v>
      </c>
      <c r="O1010" s="8" t="s">
        <v>55</v>
      </c>
      <c r="P1010" s="6" t="s">
        <v>44</v>
      </c>
      <c r="Q1010" s="8" t="s">
        <v>45</v>
      </c>
      <c r="R1010" s="10" t="s">
        <v>6214</v>
      </c>
      <c r="S1010" s="11"/>
      <c r="T1010" s="6"/>
      <c r="U1010" s="15" t="str">
        <f>HYPERLINK("https://media.infra-m.ru/2190/2190422/cover/2190422.jpg", "Обложка")</f>
        <v>Обложка</v>
      </c>
      <c r="V1010" s="15" t="str">
        <f>HYPERLINK("https://znanium.ru/catalog/product/2190422", "Ознакомиться")</f>
        <v>Ознакомиться</v>
      </c>
      <c r="W1010" s="8" t="s">
        <v>6215</v>
      </c>
      <c r="X1010" s="6"/>
      <c r="Y1010" s="6"/>
      <c r="Z1010" s="6"/>
      <c r="AA1010" s="6" t="s">
        <v>88</v>
      </c>
      <c r="AB1010" s="8"/>
    </row>
    <row r="1011" spans="1:28" s="4" customFormat="1" ht="42" customHeight="1" x14ac:dyDescent="0.2">
      <c r="A1011" s="5">
        <v>0</v>
      </c>
      <c r="B1011" s="6" t="s">
        <v>6216</v>
      </c>
      <c r="C1011" s="13">
        <v>910</v>
      </c>
      <c r="D1011" s="8" t="s">
        <v>6217</v>
      </c>
      <c r="E1011" s="8" t="s">
        <v>6218</v>
      </c>
      <c r="F1011" s="8" t="s">
        <v>6219</v>
      </c>
      <c r="G1011" s="6" t="s">
        <v>93</v>
      </c>
      <c r="H1011" s="6" t="s">
        <v>39</v>
      </c>
      <c r="I1011" s="8" t="s">
        <v>363</v>
      </c>
      <c r="J1011" s="9">
        <v>1</v>
      </c>
      <c r="K1011" s="9">
        <v>237</v>
      </c>
      <c r="L1011" s="9">
        <v>2021</v>
      </c>
      <c r="M1011" s="8" t="s">
        <v>6220</v>
      </c>
      <c r="N1011" s="8" t="s">
        <v>66</v>
      </c>
      <c r="O1011" s="8" t="s">
        <v>67</v>
      </c>
      <c r="P1011" s="6" t="s">
        <v>44</v>
      </c>
      <c r="Q1011" s="8" t="s">
        <v>45</v>
      </c>
      <c r="R1011" s="10" t="s">
        <v>3260</v>
      </c>
      <c r="S1011" s="11"/>
      <c r="T1011" s="6"/>
      <c r="U1011" s="15" t="str">
        <f>HYPERLINK("https://media.infra-m.ru/1403/1403222/cover/1403222.jpg", "Обложка")</f>
        <v>Обложка</v>
      </c>
      <c r="V1011" s="12"/>
      <c r="W1011" s="8" t="s">
        <v>1334</v>
      </c>
      <c r="X1011" s="6"/>
      <c r="Y1011" s="6"/>
      <c r="Z1011" s="6"/>
      <c r="AA1011" s="6" t="s">
        <v>80</v>
      </c>
      <c r="AB1011" s="8"/>
    </row>
    <row r="1012" spans="1:28" s="4" customFormat="1" ht="51.95" customHeight="1" x14ac:dyDescent="0.2">
      <c r="A1012" s="5">
        <v>0</v>
      </c>
      <c r="B1012" s="6" t="s">
        <v>6221</v>
      </c>
      <c r="C1012" s="7">
        <v>1124</v>
      </c>
      <c r="D1012" s="8" t="s">
        <v>6222</v>
      </c>
      <c r="E1012" s="8" t="s">
        <v>6223</v>
      </c>
      <c r="F1012" s="8" t="s">
        <v>6224</v>
      </c>
      <c r="G1012" s="6" t="s">
        <v>133</v>
      </c>
      <c r="H1012" s="6" t="s">
        <v>39</v>
      </c>
      <c r="I1012" s="8" t="s">
        <v>183</v>
      </c>
      <c r="J1012" s="9">
        <v>1</v>
      </c>
      <c r="K1012" s="9">
        <v>245</v>
      </c>
      <c r="L1012" s="9">
        <v>2024</v>
      </c>
      <c r="M1012" s="8" t="s">
        <v>6225</v>
      </c>
      <c r="N1012" s="8" t="s">
        <v>66</v>
      </c>
      <c r="O1012" s="8" t="s">
        <v>67</v>
      </c>
      <c r="P1012" s="6" t="s">
        <v>56</v>
      </c>
      <c r="Q1012" s="8" t="s">
        <v>57</v>
      </c>
      <c r="R1012" s="10" t="s">
        <v>6226</v>
      </c>
      <c r="S1012" s="11" t="s">
        <v>6227</v>
      </c>
      <c r="T1012" s="6"/>
      <c r="U1012" s="15" t="str">
        <f>HYPERLINK("https://media.infra-m.ru/2085/2085100/cover/2085100.jpg", "Обложка")</f>
        <v>Обложка</v>
      </c>
      <c r="V1012" s="15" t="str">
        <f>HYPERLINK("https://znanium.ru/catalog/product/1002919", "Ознакомиться")</f>
        <v>Ознакомиться</v>
      </c>
      <c r="W1012" s="8" t="s">
        <v>1086</v>
      </c>
      <c r="X1012" s="6"/>
      <c r="Y1012" s="6"/>
      <c r="Z1012" s="6"/>
      <c r="AA1012" s="6" t="s">
        <v>48</v>
      </c>
      <c r="AB1012" s="8"/>
    </row>
    <row r="1013" spans="1:28" s="4" customFormat="1" ht="42" customHeight="1" x14ac:dyDescent="0.2">
      <c r="A1013" s="5">
        <v>0</v>
      </c>
      <c r="B1013" s="6" t="s">
        <v>6228</v>
      </c>
      <c r="C1013" s="13">
        <v>490</v>
      </c>
      <c r="D1013" s="8" t="s">
        <v>6229</v>
      </c>
      <c r="E1013" s="8" t="s">
        <v>6230</v>
      </c>
      <c r="F1013" s="8" t="s">
        <v>6231</v>
      </c>
      <c r="G1013" s="6" t="s">
        <v>133</v>
      </c>
      <c r="H1013" s="6" t="s">
        <v>39</v>
      </c>
      <c r="I1013" s="8" t="s">
        <v>363</v>
      </c>
      <c r="J1013" s="9">
        <v>1</v>
      </c>
      <c r="K1013" s="9">
        <v>156</v>
      </c>
      <c r="L1013" s="9">
        <v>2018</v>
      </c>
      <c r="M1013" s="8" t="s">
        <v>6232</v>
      </c>
      <c r="N1013" s="8" t="s">
        <v>66</v>
      </c>
      <c r="O1013" s="8" t="s">
        <v>103</v>
      </c>
      <c r="P1013" s="6" t="s">
        <v>44</v>
      </c>
      <c r="Q1013" s="8" t="s">
        <v>45</v>
      </c>
      <c r="R1013" s="10"/>
      <c r="S1013" s="11"/>
      <c r="T1013" s="6"/>
      <c r="U1013" s="15" t="str">
        <f>HYPERLINK("https://media.infra-m.ru/0925/0925967/cover/925967.jpg", "Обложка")</f>
        <v>Обложка</v>
      </c>
      <c r="V1013" s="12"/>
      <c r="W1013" s="8" t="s">
        <v>365</v>
      </c>
      <c r="X1013" s="6"/>
      <c r="Y1013" s="6"/>
      <c r="Z1013" s="6"/>
      <c r="AA1013" s="6" t="s">
        <v>80</v>
      </c>
      <c r="AB1013" s="8"/>
    </row>
    <row r="1014" spans="1:28" s="4" customFormat="1" ht="42" customHeight="1" x14ac:dyDescent="0.2">
      <c r="A1014" s="5">
        <v>0</v>
      </c>
      <c r="B1014" s="6" t="s">
        <v>6233</v>
      </c>
      <c r="C1014" s="7">
        <v>1100</v>
      </c>
      <c r="D1014" s="8" t="s">
        <v>6234</v>
      </c>
      <c r="E1014" s="8" t="s">
        <v>6235</v>
      </c>
      <c r="F1014" s="8" t="s">
        <v>6236</v>
      </c>
      <c r="G1014" s="6" t="s">
        <v>38</v>
      </c>
      <c r="H1014" s="6" t="s">
        <v>355</v>
      </c>
      <c r="I1014" s="8" t="s">
        <v>40</v>
      </c>
      <c r="J1014" s="9">
        <v>1</v>
      </c>
      <c r="K1014" s="9">
        <v>238</v>
      </c>
      <c r="L1014" s="9">
        <v>2023</v>
      </c>
      <c r="M1014" s="8" t="s">
        <v>6237</v>
      </c>
      <c r="N1014" s="8" t="s">
        <v>66</v>
      </c>
      <c r="O1014" s="8" t="s">
        <v>67</v>
      </c>
      <c r="P1014" s="6" t="s">
        <v>44</v>
      </c>
      <c r="Q1014" s="8" t="s">
        <v>45</v>
      </c>
      <c r="R1014" s="10" t="s">
        <v>1457</v>
      </c>
      <c r="S1014" s="11"/>
      <c r="T1014" s="6"/>
      <c r="U1014" s="15" t="str">
        <f>HYPERLINK("https://media.infra-m.ru/2063/2063336/cover/2063336.jpg", "Обложка")</f>
        <v>Обложка</v>
      </c>
      <c r="V1014" s="15" t="str">
        <f>HYPERLINK("https://znanium.ru/catalog/product/2063336", "Ознакомиться")</f>
        <v>Ознакомиться</v>
      </c>
      <c r="W1014" s="8"/>
      <c r="X1014" s="6"/>
      <c r="Y1014" s="6"/>
      <c r="Z1014" s="6"/>
      <c r="AA1014" s="6" t="s">
        <v>321</v>
      </c>
      <c r="AB1014" s="8"/>
    </row>
    <row r="1015" spans="1:28" s="4" customFormat="1" ht="42" customHeight="1" x14ac:dyDescent="0.2">
      <c r="A1015" s="5">
        <v>0</v>
      </c>
      <c r="B1015" s="6" t="s">
        <v>6238</v>
      </c>
      <c r="C1015" s="7">
        <v>1200</v>
      </c>
      <c r="D1015" s="8" t="s">
        <v>6239</v>
      </c>
      <c r="E1015" s="8" t="s">
        <v>6240</v>
      </c>
      <c r="F1015" s="8" t="s">
        <v>557</v>
      </c>
      <c r="G1015" s="6" t="s">
        <v>133</v>
      </c>
      <c r="H1015" s="6" t="s">
        <v>39</v>
      </c>
      <c r="I1015" s="8" t="s">
        <v>174</v>
      </c>
      <c r="J1015" s="9">
        <v>1</v>
      </c>
      <c r="K1015" s="9">
        <v>225</v>
      </c>
      <c r="L1015" s="9">
        <v>2025</v>
      </c>
      <c r="M1015" s="8" t="s">
        <v>6241</v>
      </c>
      <c r="N1015" s="8" t="s">
        <v>66</v>
      </c>
      <c r="O1015" s="8" t="s">
        <v>67</v>
      </c>
      <c r="P1015" s="6" t="s">
        <v>56</v>
      </c>
      <c r="Q1015" s="8" t="s">
        <v>57</v>
      </c>
      <c r="R1015" s="10" t="s">
        <v>766</v>
      </c>
      <c r="S1015" s="11"/>
      <c r="T1015" s="6"/>
      <c r="U1015" s="15" t="str">
        <f>HYPERLINK("https://media.infra-m.ru/1981/1981708/cover/1981708.jpg", "Обложка")</f>
        <v>Обложка</v>
      </c>
      <c r="V1015" s="15" t="str">
        <f>HYPERLINK("https://znanium.ru/catalog/product/1981708", "Ознакомиться")</f>
        <v>Ознакомиться</v>
      </c>
      <c r="W1015" s="8" t="s">
        <v>561</v>
      </c>
      <c r="X1015" s="6" t="s">
        <v>144</v>
      </c>
      <c r="Y1015" s="6"/>
      <c r="Z1015" s="6"/>
      <c r="AA1015" s="6" t="s">
        <v>218</v>
      </c>
      <c r="AB1015" s="8"/>
    </row>
    <row r="1016" spans="1:28" s="4" customFormat="1" ht="42" customHeight="1" x14ac:dyDescent="0.2">
      <c r="A1016" s="5">
        <v>0</v>
      </c>
      <c r="B1016" s="6" t="s">
        <v>6242</v>
      </c>
      <c r="C1016" s="7">
        <v>2670</v>
      </c>
      <c r="D1016" s="8" t="s">
        <v>6243</v>
      </c>
      <c r="E1016" s="8" t="s">
        <v>6244</v>
      </c>
      <c r="F1016" s="8" t="s">
        <v>6245</v>
      </c>
      <c r="G1016" s="6" t="s">
        <v>93</v>
      </c>
      <c r="H1016" s="6" t="s">
        <v>39</v>
      </c>
      <c r="I1016" s="8" t="s">
        <v>887</v>
      </c>
      <c r="J1016" s="9">
        <v>1</v>
      </c>
      <c r="K1016" s="9">
        <v>718</v>
      </c>
      <c r="L1016" s="9">
        <v>2023</v>
      </c>
      <c r="M1016" s="8" t="s">
        <v>6246</v>
      </c>
      <c r="N1016" s="8" t="s">
        <v>66</v>
      </c>
      <c r="O1016" s="8" t="s">
        <v>67</v>
      </c>
      <c r="P1016" s="6" t="s">
        <v>416</v>
      </c>
      <c r="Q1016" s="8" t="s">
        <v>45</v>
      </c>
      <c r="R1016" s="10" t="s">
        <v>2223</v>
      </c>
      <c r="S1016" s="11"/>
      <c r="T1016" s="6"/>
      <c r="U1016" s="15" t="str">
        <f>HYPERLINK("https://media.infra-m.ru/1897/1897010/cover/1897010.jpg", "Обложка")</f>
        <v>Обложка</v>
      </c>
      <c r="V1016" s="15" t="str">
        <f>HYPERLINK("https://znanium.ru/catalog/product/1897010", "Ознакомиться")</f>
        <v>Ознакомиться</v>
      </c>
      <c r="W1016" s="8" t="s">
        <v>304</v>
      </c>
      <c r="X1016" s="6"/>
      <c r="Y1016" s="6"/>
      <c r="Z1016" s="6"/>
      <c r="AA1016" s="6" t="s">
        <v>418</v>
      </c>
      <c r="AB1016" s="8"/>
    </row>
    <row r="1017" spans="1:28" s="4" customFormat="1" ht="42" customHeight="1" x14ac:dyDescent="0.2">
      <c r="A1017" s="5">
        <v>0</v>
      </c>
      <c r="B1017" s="6" t="s">
        <v>6247</v>
      </c>
      <c r="C1017" s="13">
        <v>520</v>
      </c>
      <c r="D1017" s="8" t="s">
        <v>6248</v>
      </c>
      <c r="E1017" s="8" t="s">
        <v>6249</v>
      </c>
      <c r="F1017" s="8" t="s">
        <v>6250</v>
      </c>
      <c r="G1017" s="6" t="s">
        <v>38</v>
      </c>
      <c r="H1017" s="6" t="s">
        <v>39</v>
      </c>
      <c r="I1017" s="8" t="s">
        <v>3022</v>
      </c>
      <c r="J1017" s="9">
        <v>1</v>
      </c>
      <c r="K1017" s="9">
        <v>160</v>
      </c>
      <c r="L1017" s="9">
        <v>2020</v>
      </c>
      <c r="M1017" s="8" t="s">
        <v>6251</v>
      </c>
      <c r="N1017" s="8" t="s">
        <v>66</v>
      </c>
      <c r="O1017" s="8" t="s">
        <v>67</v>
      </c>
      <c r="P1017" s="6" t="s">
        <v>416</v>
      </c>
      <c r="Q1017" s="8" t="s">
        <v>45</v>
      </c>
      <c r="R1017" s="10" t="s">
        <v>68</v>
      </c>
      <c r="S1017" s="11"/>
      <c r="T1017" s="6"/>
      <c r="U1017" s="15" t="str">
        <f>HYPERLINK("https://media.infra-m.ru/1039/1039306/cover/1039306.jpg", "Обложка")</f>
        <v>Обложка</v>
      </c>
      <c r="V1017" s="15" t="str">
        <f>HYPERLINK("https://znanium.ru/catalog/product/1039306", "Ознакомиться")</f>
        <v>Ознакомиться</v>
      </c>
      <c r="W1017" s="8" t="s">
        <v>304</v>
      </c>
      <c r="X1017" s="6"/>
      <c r="Y1017" s="6"/>
      <c r="Z1017" s="6"/>
      <c r="AA1017" s="6" t="s">
        <v>60</v>
      </c>
      <c r="AB1017" s="8"/>
    </row>
    <row r="1018" spans="1:28" s="4" customFormat="1" ht="51.95" customHeight="1" x14ac:dyDescent="0.2">
      <c r="A1018" s="5">
        <v>0</v>
      </c>
      <c r="B1018" s="6" t="s">
        <v>6252</v>
      </c>
      <c r="C1018" s="13">
        <v>880</v>
      </c>
      <c r="D1018" s="8" t="s">
        <v>6253</v>
      </c>
      <c r="E1018" s="8" t="s">
        <v>6254</v>
      </c>
      <c r="F1018" s="8" t="s">
        <v>6255</v>
      </c>
      <c r="G1018" s="6" t="s">
        <v>93</v>
      </c>
      <c r="H1018" s="6" t="s">
        <v>39</v>
      </c>
      <c r="I1018" s="8" t="s">
        <v>895</v>
      </c>
      <c r="J1018" s="9">
        <v>1</v>
      </c>
      <c r="K1018" s="9">
        <v>176</v>
      </c>
      <c r="L1018" s="9">
        <v>2025</v>
      </c>
      <c r="M1018" s="8" t="s">
        <v>6256</v>
      </c>
      <c r="N1018" s="8" t="s">
        <v>66</v>
      </c>
      <c r="O1018" s="8" t="s">
        <v>67</v>
      </c>
      <c r="P1018" s="6" t="s">
        <v>416</v>
      </c>
      <c r="Q1018" s="8" t="s">
        <v>45</v>
      </c>
      <c r="R1018" s="10" t="s">
        <v>6257</v>
      </c>
      <c r="S1018" s="11"/>
      <c r="T1018" s="6"/>
      <c r="U1018" s="15" t="str">
        <f>HYPERLINK("https://media.infra-m.ru/2171/2171239/cover/2171239.jpg", "Обложка")</f>
        <v>Обложка</v>
      </c>
      <c r="V1018" s="15" t="str">
        <f>HYPERLINK("https://znanium.ru/catalog/product/2171239", "Ознакомиться")</f>
        <v>Ознакомиться</v>
      </c>
      <c r="W1018" s="8" t="s">
        <v>1894</v>
      </c>
      <c r="X1018" s="6"/>
      <c r="Y1018" s="6"/>
      <c r="Z1018" s="6"/>
      <c r="AA1018" s="6" t="s">
        <v>121</v>
      </c>
      <c r="AB1018" s="8"/>
    </row>
    <row r="1019" spans="1:28" s="4" customFormat="1" ht="42" customHeight="1" x14ac:dyDescent="0.2">
      <c r="A1019" s="5">
        <v>0</v>
      </c>
      <c r="B1019" s="6" t="s">
        <v>6258</v>
      </c>
      <c r="C1019" s="13">
        <v>654</v>
      </c>
      <c r="D1019" s="8" t="s">
        <v>6259</v>
      </c>
      <c r="E1019" s="8" t="s">
        <v>6260</v>
      </c>
      <c r="F1019" s="8" t="s">
        <v>6261</v>
      </c>
      <c r="G1019" s="6" t="s">
        <v>38</v>
      </c>
      <c r="H1019" s="6" t="s">
        <v>39</v>
      </c>
      <c r="I1019" s="8" t="s">
        <v>183</v>
      </c>
      <c r="J1019" s="9">
        <v>1</v>
      </c>
      <c r="K1019" s="9">
        <v>143</v>
      </c>
      <c r="L1019" s="9">
        <v>2024</v>
      </c>
      <c r="M1019" s="8" t="s">
        <v>6262</v>
      </c>
      <c r="N1019" s="8" t="s">
        <v>66</v>
      </c>
      <c r="O1019" s="8" t="s">
        <v>67</v>
      </c>
      <c r="P1019" s="6" t="s">
        <v>56</v>
      </c>
      <c r="Q1019" s="8" t="s">
        <v>57</v>
      </c>
      <c r="R1019" s="10" t="s">
        <v>1989</v>
      </c>
      <c r="S1019" s="11"/>
      <c r="T1019" s="6"/>
      <c r="U1019" s="15" t="str">
        <f>HYPERLINK("https://media.infra-m.ru/2117/2117055/cover/2117055.jpg", "Обложка")</f>
        <v>Обложка</v>
      </c>
      <c r="V1019" s="15" t="str">
        <f>HYPERLINK("https://znanium.ru/catalog/product/2117055", "Ознакомиться")</f>
        <v>Ознакомиться</v>
      </c>
      <c r="W1019" s="8" t="s">
        <v>4148</v>
      </c>
      <c r="X1019" s="6"/>
      <c r="Y1019" s="6"/>
      <c r="Z1019" s="6"/>
      <c r="AA1019" s="6" t="s">
        <v>321</v>
      </c>
      <c r="AB1019" s="8"/>
    </row>
    <row r="1020" spans="1:28" s="4" customFormat="1" ht="42" customHeight="1" x14ac:dyDescent="0.2">
      <c r="A1020" s="5">
        <v>0</v>
      </c>
      <c r="B1020" s="6" t="s">
        <v>6263</v>
      </c>
      <c r="C1020" s="13">
        <v>854.9</v>
      </c>
      <c r="D1020" s="8" t="s">
        <v>6264</v>
      </c>
      <c r="E1020" s="8" t="s">
        <v>6265</v>
      </c>
      <c r="F1020" s="8" t="s">
        <v>6266</v>
      </c>
      <c r="G1020" s="6" t="s">
        <v>38</v>
      </c>
      <c r="H1020" s="6" t="s">
        <v>39</v>
      </c>
      <c r="I1020" s="8" t="s">
        <v>174</v>
      </c>
      <c r="J1020" s="9">
        <v>1</v>
      </c>
      <c r="K1020" s="9">
        <v>268</v>
      </c>
      <c r="L1020" s="9">
        <v>2019</v>
      </c>
      <c r="M1020" s="8" t="s">
        <v>6267</v>
      </c>
      <c r="N1020" s="8" t="s">
        <v>66</v>
      </c>
      <c r="O1020" s="8" t="s">
        <v>67</v>
      </c>
      <c r="P1020" s="6" t="s">
        <v>56</v>
      </c>
      <c r="Q1020" s="8" t="s">
        <v>57</v>
      </c>
      <c r="R1020" s="10" t="s">
        <v>6268</v>
      </c>
      <c r="S1020" s="11"/>
      <c r="T1020" s="6"/>
      <c r="U1020" s="15" t="str">
        <f>HYPERLINK("https://media.infra-m.ru/1010/1010086/cover/1010086.jpg", "Обложка")</f>
        <v>Обложка</v>
      </c>
      <c r="V1020" s="15" t="str">
        <f>HYPERLINK("https://znanium.ru/catalog/product/1010086", "Ознакомиться")</f>
        <v>Ознакомиться</v>
      </c>
      <c r="W1020" s="8" t="s">
        <v>1215</v>
      </c>
      <c r="X1020" s="6"/>
      <c r="Y1020" s="6"/>
      <c r="Z1020" s="6"/>
      <c r="AA1020" s="6" t="s">
        <v>60</v>
      </c>
      <c r="AB1020" s="8"/>
    </row>
    <row r="1021" spans="1:28" s="4" customFormat="1" ht="51.95" customHeight="1" x14ac:dyDescent="0.2">
      <c r="A1021" s="5">
        <v>0</v>
      </c>
      <c r="B1021" s="6" t="s">
        <v>6269</v>
      </c>
      <c r="C1021" s="7">
        <v>1090</v>
      </c>
      <c r="D1021" s="8" t="s">
        <v>6270</v>
      </c>
      <c r="E1021" s="8" t="s">
        <v>6271</v>
      </c>
      <c r="F1021" s="8" t="s">
        <v>84</v>
      </c>
      <c r="G1021" s="6" t="s">
        <v>133</v>
      </c>
      <c r="H1021" s="6" t="s">
        <v>39</v>
      </c>
      <c r="I1021" s="8" t="s">
        <v>40</v>
      </c>
      <c r="J1021" s="9">
        <v>1</v>
      </c>
      <c r="K1021" s="9">
        <v>219</v>
      </c>
      <c r="L1021" s="9">
        <v>2024</v>
      </c>
      <c r="M1021" s="8" t="s">
        <v>6272</v>
      </c>
      <c r="N1021" s="8" t="s">
        <v>66</v>
      </c>
      <c r="O1021" s="8" t="s">
        <v>67</v>
      </c>
      <c r="P1021" s="6" t="s">
        <v>44</v>
      </c>
      <c r="Q1021" s="8" t="s">
        <v>45</v>
      </c>
      <c r="R1021" s="10" t="s">
        <v>6273</v>
      </c>
      <c r="S1021" s="11"/>
      <c r="T1021" s="6"/>
      <c r="U1021" s="15" t="str">
        <f>HYPERLINK("https://media.infra-m.ru/2131/2131278/cover/2131278.jpg", "Обложка")</f>
        <v>Обложка</v>
      </c>
      <c r="V1021" s="15" t="str">
        <f>HYPERLINK("https://znanium.ru/catalog/product/2131278", "Ознакомиться")</f>
        <v>Ознакомиться</v>
      </c>
      <c r="W1021" s="8" t="s">
        <v>87</v>
      </c>
      <c r="X1021" s="6" t="s">
        <v>1377</v>
      </c>
      <c r="Y1021" s="6"/>
      <c r="Z1021" s="6"/>
      <c r="AA1021" s="6" t="s">
        <v>71</v>
      </c>
      <c r="AB1021" s="8"/>
    </row>
    <row r="1022" spans="1:28" s="4" customFormat="1" ht="44.1" customHeight="1" x14ac:dyDescent="0.2">
      <c r="A1022" s="5">
        <v>0</v>
      </c>
      <c r="B1022" s="6" t="s">
        <v>6274</v>
      </c>
      <c r="C1022" s="13">
        <v>660</v>
      </c>
      <c r="D1022" s="8" t="s">
        <v>6275</v>
      </c>
      <c r="E1022" s="8" t="s">
        <v>6276</v>
      </c>
      <c r="F1022" s="8" t="s">
        <v>1709</v>
      </c>
      <c r="G1022" s="6" t="s">
        <v>38</v>
      </c>
      <c r="H1022" s="6" t="s">
        <v>39</v>
      </c>
      <c r="I1022" s="8" t="s">
        <v>40</v>
      </c>
      <c r="J1022" s="9">
        <v>1</v>
      </c>
      <c r="K1022" s="9">
        <v>121</v>
      </c>
      <c r="L1022" s="9">
        <v>2024</v>
      </c>
      <c r="M1022" s="8" t="s">
        <v>6277</v>
      </c>
      <c r="N1022" s="8" t="s">
        <v>66</v>
      </c>
      <c r="O1022" s="8" t="s">
        <v>67</v>
      </c>
      <c r="P1022" s="6" t="s">
        <v>44</v>
      </c>
      <c r="Q1022" s="8" t="s">
        <v>45</v>
      </c>
      <c r="R1022" s="10" t="s">
        <v>6278</v>
      </c>
      <c r="S1022" s="11"/>
      <c r="T1022" s="6"/>
      <c r="U1022" s="15" t="str">
        <f>HYPERLINK("https://media.infra-m.ru/2106/2106742/cover/2106742.jpg", "Обложка")</f>
        <v>Обложка</v>
      </c>
      <c r="V1022" s="15" t="str">
        <f>HYPERLINK("https://znanium.ru/catalog/product/2106742", "Ознакомиться")</f>
        <v>Ознакомиться</v>
      </c>
      <c r="W1022" s="8" t="s">
        <v>1215</v>
      </c>
      <c r="X1022" s="6"/>
      <c r="Y1022" s="6"/>
      <c r="Z1022" s="6"/>
      <c r="AA1022" s="6" t="s">
        <v>160</v>
      </c>
      <c r="AB1022" s="8"/>
    </row>
    <row r="1023" spans="1:28" s="4" customFormat="1" ht="51.95" customHeight="1" x14ac:dyDescent="0.2">
      <c r="A1023" s="5">
        <v>0</v>
      </c>
      <c r="B1023" s="6" t="s">
        <v>6279</v>
      </c>
      <c r="C1023" s="13">
        <v>590</v>
      </c>
      <c r="D1023" s="8" t="s">
        <v>6280</v>
      </c>
      <c r="E1023" s="8" t="s">
        <v>6281</v>
      </c>
      <c r="F1023" s="8" t="s">
        <v>6282</v>
      </c>
      <c r="G1023" s="6" t="s">
        <v>38</v>
      </c>
      <c r="H1023" s="6" t="s">
        <v>39</v>
      </c>
      <c r="I1023" s="8" t="s">
        <v>40</v>
      </c>
      <c r="J1023" s="9">
        <v>1</v>
      </c>
      <c r="K1023" s="9">
        <v>128</v>
      </c>
      <c r="L1023" s="9">
        <v>2024</v>
      </c>
      <c r="M1023" s="8" t="s">
        <v>6283</v>
      </c>
      <c r="N1023" s="8" t="s">
        <v>66</v>
      </c>
      <c r="O1023" s="8" t="s">
        <v>67</v>
      </c>
      <c r="P1023" s="6" t="s">
        <v>44</v>
      </c>
      <c r="Q1023" s="8" t="s">
        <v>45</v>
      </c>
      <c r="R1023" s="10" t="s">
        <v>3273</v>
      </c>
      <c r="S1023" s="11"/>
      <c r="T1023" s="6"/>
      <c r="U1023" s="15" t="str">
        <f>HYPERLINK("https://media.infra-m.ru/2080/2080776/cover/2080776.jpg", "Обложка")</f>
        <v>Обложка</v>
      </c>
      <c r="V1023" s="15" t="str">
        <f>HYPERLINK("https://znanium.ru/catalog/product/2080776", "Ознакомиться")</f>
        <v>Ознакомиться</v>
      </c>
      <c r="W1023" s="8" t="s">
        <v>178</v>
      </c>
      <c r="X1023" s="6"/>
      <c r="Y1023" s="6"/>
      <c r="Z1023" s="6"/>
      <c r="AA1023" s="6" t="s">
        <v>60</v>
      </c>
      <c r="AB1023" s="8"/>
    </row>
    <row r="1024" spans="1:28" s="4" customFormat="1" ht="51.95" customHeight="1" x14ac:dyDescent="0.2">
      <c r="A1024" s="5">
        <v>0</v>
      </c>
      <c r="B1024" s="6" t="s">
        <v>6284</v>
      </c>
      <c r="C1024" s="13">
        <v>870</v>
      </c>
      <c r="D1024" s="8" t="s">
        <v>6285</v>
      </c>
      <c r="E1024" s="8" t="s">
        <v>6286</v>
      </c>
      <c r="F1024" s="8" t="s">
        <v>1313</v>
      </c>
      <c r="G1024" s="6" t="s">
        <v>38</v>
      </c>
      <c r="H1024" s="6" t="s">
        <v>39</v>
      </c>
      <c r="I1024" s="8" t="s">
        <v>165</v>
      </c>
      <c r="J1024" s="9">
        <v>1</v>
      </c>
      <c r="K1024" s="9">
        <v>173</v>
      </c>
      <c r="L1024" s="9">
        <v>2025</v>
      </c>
      <c r="M1024" s="8" t="s">
        <v>6287</v>
      </c>
      <c r="N1024" s="8" t="s">
        <v>42</v>
      </c>
      <c r="O1024" s="8" t="s">
        <v>43</v>
      </c>
      <c r="P1024" s="6" t="s">
        <v>44</v>
      </c>
      <c r="Q1024" s="8" t="s">
        <v>348</v>
      </c>
      <c r="R1024" s="10" t="s">
        <v>6288</v>
      </c>
      <c r="S1024" s="11"/>
      <c r="T1024" s="6"/>
      <c r="U1024" s="15" t="str">
        <f>HYPERLINK("https://media.infra-m.ru/2184/2184876/cover/2184876.jpg", "Обложка")</f>
        <v>Обложка</v>
      </c>
      <c r="V1024" s="15" t="str">
        <f>HYPERLINK("https://znanium.ru/catalog/product/2184876", "Ознакомиться")</f>
        <v>Ознакомиться</v>
      </c>
      <c r="W1024" s="8" t="s">
        <v>168</v>
      </c>
      <c r="X1024" s="6"/>
      <c r="Y1024" s="6"/>
      <c r="Z1024" s="6"/>
      <c r="AA1024" s="6" t="s">
        <v>160</v>
      </c>
      <c r="AB1024" s="8"/>
    </row>
    <row r="1025" spans="1:28" s="4" customFormat="1" ht="44.1" customHeight="1" x14ac:dyDescent="0.2">
      <c r="A1025" s="5">
        <v>0</v>
      </c>
      <c r="B1025" s="6" t="s">
        <v>6289</v>
      </c>
      <c r="C1025" s="13">
        <v>680</v>
      </c>
      <c r="D1025" s="8" t="s">
        <v>6290</v>
      </c>
      <c r="E1025" s="8" t="s">
        <v>6291</v>
      </c>
      <c r="F1025" s="8" t="s">
        <v>436</v>
      </c>
      <c r="G1025" s="6" t="s">
        <v>38</v>
      </c>
      <c r="H1025" s="6" t="s">
        <v>39</v>
      </c>
      <c r="I1025" s="8" t="s">
        <v>40</v>
      </c>
      <c r="J1025" s="9">
        <v>1</v>
      </c>
      <c r="K1025" s="9">
        <v>175</v>
      </c>
      <c r="L1025" s="9">
        <v>2020</v>
      </c>
      <c r="M1025" s="8" t="s">
        <v>6292</v>
      </c>
      <c r="N1025" s="8" t="s">
        <v>66</v>
      </c>
      <c r="O1025" s="8" t="s">
        <v>103</v>
      </c>
      <c r="P1025" s="6" t="s">
        <v>44</v>
      </c>
      <c r="Q1025" s="8" t="s">
        <v>45</v>
      </c>
      <c r="R1025" s="10" t="s">
        <v>6293</v>
      </c>
      <c r="S1025" s="11"/>
      <c r="T1025" s="6"/>
      <c r="U1025" s="15" t="str">
        <f>HYPERLINK("https://media.infra-m.ru/1016/1016656/cover/1016656.jpg", "Обложка")</f>
        <v>Обложка</v>
      </c>
      <c r="V1025" s="15" t="str">
        <f>HYPERLINK("https://znanium.ru/catalog/product/1016656", "Ознакомиться")</f>
        <v>Ознакомиться</v>
      </c>
      <c r="W1025" s="8" t="s">
        <v>438</v>
      </c>
      <c r="X1025" s="6"/>
      <c r="Y1025" s="6"/>
      <c r="Z1025" s="6"/>
      <c r="AA1025" s="6" t="s">
        <v>160</v>
      </c>
      <c r="AB1025" s="8"/>
    </row>
    <row r="1026" spans="1:28" s="4" customFormat="1" ht="42" customHeight="1" x14ac:dyDescent="0.2">
      <c r="A1026" s="5">
        <v>0</v>
      </c>
      <c r="B1026" s="6" t="s">
        <v>6294</v>
      </c>
      <c r="C1026" s="13">
        <v>800</v>
      </c>
      <c r="D1026" s="8" t="s">
        <v>6295</v>
      </c>
      <c r="E1026" s="8" t="s">
        <v>6296</v>
      </c>
      <c r="F1026" s="8" t="s">
        <v>639</v>
      </c>
      <c r="G1026" s="6" t="s">
        <v>38</v>
      </c>
      <c r="H1026" s="6" t="s">
        <v>39</v>
      </c>
      <c r="I1026" s="8" t="s">
        <v>1854</v>
      </c>
      <c r="J1026" s="9">
        <v>1</v>
      </c>
      <c r="K1026" s="9">
        <v>170</v>
      </c>
      <c r="L1026" s="9">
        <v>2024</v>
      </c>
      <c r="M1026" s="8" t="s">
        <v>6297</v>
      </c>
      <c r="N1026" s="8" t="s">
        <v>66</v>
      </c>
      <c r="O1026" s="8" t="s">
        <v>67</v>
      </c>
      <c r="P1026" s="6" t="s">
        <v>44</v>
      </c>
      <c r="Q1026" s="8" t="s">
        <v>45</v>
      </c>
      <c r="R1026" s="10" t="s">
        <v>6298</v>
      </c>
      <c r="S1026" s="11"/>
      <c r="T1026" s="6"/>
      <c r="U1026" s="15" t="str">
        <f>HYPERLINK("https://media.infra-m.ru/2145/2145513/cover/2145513.jpg", "Обложка")</f>
        <v>Обложка</v>
      </c>
      <c r="V1026" s="15" t="str">
        <f>HYPERLINK("https://znanium.ru/catalog/product/2145513", "Ознакомиться")</f>
        <v>Ознакомиться</v>
      </c>
      <c r="W1026" s="8" t="s">
        <v>644</v>
      </c>
      <c r="X1026" s="6"/>
      <c r="Y1026" s="6"/>
      <c r="Z1026" s="6"/>
      <c r="AA1026" s="6" t="s">
        <v>80</v>
      </c>
      <c r="AB1026" s="8"/>
    </row>
    <row r="1027" spans="1:28" s="4" customFormat="1" ht="51.95" customHeight="1" x14ac:dyDescent="0.2">
      <c r="A1027" s="5">
        <v>0</v>
      </c>
      <c r="B1027" s="6" t="s">
        <v>6299</v>
      </c>
      <c r="C1027" s="13">
        <v>990</v>
      </c>
      <c r="D1027" s="8" t="s">
        <v>6300</v>
      </c>
      <c r="E1027" s="8" t="s">
        <v>6301</v>
      </c>
      <c r="F1027" s="8" t="s">
        <v>639</v>
      </c>
      <c r="G1027" s="6" t="s">
        <v>93</v>
      </c>
      <c r="H1027" s="6" t="s">
        <v>39</v>
      </c>
      <c r="I1027" s="8" t="s">
        <v>6302</v>
      </c>
      <c r="J1027" s="9">
        <v>1</v>
      </c>
      <c r="K1027" s="9">
        <v>211</v>
      </c>
      <c r="L1027" s="9">
        <v>2024</v>
      </c>
      <c r="M1027" s="8" t="s">
        <v>6303</v>
      </c>
      <c r="N1027" s="8" t="s">
        <v>66</v>
      </c>
      <c r="O1027" s="8" t="s">
        <v>67</v>
      </c>
      <c r="P1027" s="6" t="s">
        <v>56</v>
      </c>
      <c r="Q1027" s="8" t="s">
        <v>348</v>
      </c>
      <c r="R1027" s="10" t="s">
        <v>6304</v>
      </c>
      <c r="S1027" s="11"/>
      <c r="T1027" s="6"/>
      <c r="U1027" s="15" t="str">
        <f>HYPERLINK("https://media.infra-m.ru/2145/2145485/cover/2145485.jpg", "Обложка")</f>
        <v>Обложка</v>
      </c>
      <c r="V1027" s="15" t="str">
        <f>HYPERLINK("https://znanium.ru/catalog/product/2145485", "Ознакомиться")</f>
        <v>Ознакомиться</v>
      </c>
      <c r="W1027" s="8" t="s">
        <v>644</v>
      </c>
      <c r="X1027" s="6"/>
      <c r="Y1027" s="6"/>
      <c r="Z1027" s="6"/>
      <c r="AA1027" s="6" t="s">
        <v>88</v>
      </c>
      <c r="AB1027" s="8"/>
    </row>
    <row r="1028" spans="1:28" s="4" customFormat="1" ht="51.95" customHeight="1" x14ac:dyDescent="0.2">
      <c r="A1028" s="5">
        <v>0</v>
      </c>
      <c r="B1028" s="6" t="s">
        <v>6305</v>
      </c>
      <c r="C1028" s="7">
        <v>1520</v>
      </c>
      <c r="D1028" s="8" t="s">
        <v>6306</v>
      </c>
      <c r="E1028" s="8" t="s">
        <v>6307</v>
      </c>
      <c r="F1028" s="8" t="s">
        <v>6308</v>
      </c>
      <c r="G1028" s="6" t="s">
        <v>93</v>
      </c>
      <c r="H1028" s="6" t="s">
        <v>573</v>
      </c>
      <c r="I1028" s="8"/>
      <c r="J1028" s="9">
        <v>1</v>
      </c>
      <c r="K1028" s="9">
        <v>336</v>
      </c>
      <c r="L1028" s="9">
        <v>2023</v>
      </c>
      <c r="M1028" s="8" t="s">
        <v>6309</v>
      </c>
      <c r="N1028" s="8" t="s">
        <v>42</v>
      </c>
      <c r="O1028" s="8" t="s">
        <v>77</v>
      </c>
      <c r="P1028" s="6" t="s">
        <v>44</v>
      </c>
      <c r="Q1028" s="8" t="s">
        <v>45</v>
      </c>
      <c r="R1028" s="10" t="s">
        <v>6310</v>
      </c>
      <c r="S1028" s="11"/>
      <c r="T1028" s="6"/>
      <c r="U1028" s="15" t="str">
        <f>HYPERLINK("https://media.infra-m.ru/2069/2069330/cover/2069330.jpg", "Обложка")</f>
        <v>Обложка</v>
      </c>
      <c r="V1028" s="15" t="str">
        <f>HYPERLINK("https://znanium.ru/catalog/product/2143329", "Ознакомиться")</f>
        <v>Ознакомиться</v>
      </c>
      <c r="W1028" s="8" t="s">
        <v>6311</v>
      </c>
      <c r="X1028" s="6"/>
      <c r="Y1028" s="6"/>
      <c r="Z1028" s="6"/>
      <c r="AA1028" s="6" t="s">
        <v>121</v>
      </c>
      <c r="AB1028" s="8"/>
    </row>
    <row r="1029" spans="1:28" s="4" customFormat="1" ht="51.95" customHeight="1" x14ac:dyDescent="0.2">
      <c r="A1029" s="5">
        <v>0</v>
      </c>
      <c r="B1029" s="6" t="s">
        <v>6312</v>
      </c>
      <c r="C1029" s="13">
        <v>990</v>
      </c>
      <c r="D1029" s="8" t="s">
        <v>6313</v>
      </c>
      <c r="E1029" s="8" t="s">
        <v>6314</v>
      </c>
      <c r="F1029" s="8" t="s">
        <v>6315</v>
      </c>
      <c r="G1029" s="6" t="s">
        <v>133</v>
      </c>
      <c r="H1029" s="6" t="s">
        <v>39</v>
      </c>
      <c r="I1029" s="8" t="s">
        <v>40</v>
      </c>
      <c r="J1029" s="9">
        <v>1</v>
      </c>
      <c r="K1029" s="9">
        <v>199</v>
      </c>
      <c r="L1029" s="9">
        <v>2024</v>
      </c>
      <c r="M1029" s="8" t="s">
        <v>6316</v>
      </c>
      <c r="N1029" s="8" t="s">
        <v>66</v>
      </c>
      <c r="O1029" s="8" t="s">
        <v>67</v>
      </c>
      <c r="P1029" s="6" t="s">
        <v>44</v>
      </c>
      <c r="Q1029" s="8" t="s">
        <v>45</v>
      </c>
      <c r="R1029" s="10" t="s">
        <v>6317</v>
      </c>
      <c r="S1029" s="11"/>
      <c r="T1029" s="6"/>
      <c r="U1029" s="15" t="str">
        <f>HYPERLINK("https://media.infra-m.ru/2100/2100004/cover/2100004.jpg", "Обложка")</f>
        <v>Обложка</v>
      </c>
      <c r="V1029" s="15" t="str">
        <f>HYPERLINK("https://znanium.ru/catalog/product/2100004", "Ознакомиться")</f>
        <v>Ознакомиться</v>
      </c>
      <c r="W1029" s="8" t="s">
        <v>3091</v>
      </c>
      <c r="X1029" s="6" t="s">
        <v>1377</v>
      </c>
      <c r="Y1029" s="6"/>
      <c r="Z1029" s="6"/>
      <c r="AA1029" s="6" t="s">
        <v>71</v>
      </c>
      <c r="AB1029" s="8"/>
    </row>
    <row r="1030" spans="1:28" s="4" customFormat="1" ht="51.95" customHeight="1" x14ac:dyDescent="0.2">
      <c r="A1030" s="5">
        <v>0</v>
      </c>
      <c r="B1030" s="6" t="s">
        <v>6318</v>
      </c>
      <c r="C1030" s="7">
        <v>1820</v>
      </c>
      <c r="D1030" s="8" t="s">
        <v>6319</v>
      </c>
      <c r="E1030" s="8" t="s">
        <v>6320</v>
      </c>
      <c r="F1030" s="8" t="s">
        <v>5730</v>
      </c>
      <c r="G1030" s="6" t="s">
        <v>93</v>
      </c>
      <c r="H1030" s="6" t="s">
        <v>39</v>
      </c>
      <c r="I1030" s="8" t="s">
        <v>174</v>
      </c>
      <c r="J1030" s="9">
        <v>1</v>
      </c>
      <c r="K1030" s="9">
        <v>304</v>
      </c>
      <c r="L1030" s="9">
        <v>2024</v>
      </c>
      <c r="M1030" s="8" t="s">
        <v>6321</v>
      </c>
      <c r="N1030" s="8" t="s">
        <v>42</v>
      </c>
      <c r="O1030" s="8" t="s">
        <v>77</v>
      </c>
      <c r="P1030" s="6" t="s">
        <v>56</v>
      </c>
      <c r="Q1030" s="8" t="s">
        <v>57</v>
      </c>
      <c r="R1030" s="10" t="s">
        <v>6322</v>
      </c>
      <c r="S1030" s="11" t="s">
        <v>1901</v>
      </c>
      <c r="T1030" s="6"/>
      <c r="U1030" s="15" t="str">
        <f>HYPERLINK("https://media.infra-m.ru/2130/2130165/cover/2130165.jpg", "Обложка")</f>
        <v>Обложка</v>
      </c>
      <c r="V1030" s="15" t="str">
        <f>HYPERLINK("https://znanium.ru/catalog/product/2130165", "Ознакомиться")</f>
        <v>Ознакомиться</v>
      </c>
      <c r="W1030" s="8" t="s">
        <v>4354</v>
      </c>
      <c r="X1030" s="6"/>
      <c r="Y1030" s="6"/>
      <c r="Z1030" s="6"/>
      <c r="AA1030" s="6" t="s">
        <v>402</v>
      </c>
      <c r="AB1030" s="8"/>
    </row>
    <row r="1031" spans="1:28" s="4" customFormat="1" ht="51.95" customHeight="1" x14ac:dyDescent="0.2">
      <c r="A1031" s="5">
        <v>0</v>
      </c>
      <c r="B1031" s="6" t="s">
        <v>6323</v>
      </c>
      <c r="C1031" s="7">
        <v>1300</v>
      </c>
      <c r="D1031" s="8" t="s">
        <v>6324</v>
      </c>
      <c r="E1031" s="8" t="s">
        <v>6325</v>
      </c>
      <c r="F1031" s="8" t="s">
        <v>1239</v>
      </c>
      <c r="G1031" s="6" t="s">
        <v>93</v>
      </c>
      <c r="H1031" s="6" t="s">
        <v>39</v>
      </c>
      <c r="I1031" s="8" t="s">
        <v>174</v>
      </c>
      <c r="J1031" s="9">
        <v>1</v>
      </c>
      <c r="K1031" s="9">
        <v>277</v>
      </c>
      <c r="L1031" s="9">
        <v>2024</v>
      </c>
      <c r="M1031" s="8" t="s">
        <v>6326</v>
      </c>
      <c r="N1031" s="8" t="s">
        <v>66</v>
      </c>
      <c r="O1031" s="8" t="s">
        <v>103</v>
      </c>
      <c r="P1031" s="6" t="s">
        <v>195</v>
      </c>
      <c r="Q1031" s="8" t="s">
        <v>196</v>
      </c>
      <c r="R1031" s="10" t="s">
        <v>6327</v>
      </c>
      <c r="S1031" s="11" t="s">
        <v>6328</v>
      </c>
      <c r="T1031" s="6"/>
      <c r="U1031" s="15" t="str">
        <f>HYPERLINK("https://media.infra-m.ru/2064/2064436/cover/2064436.jpg", "Обложка")</f>
        <v>Обложка</v>
      </c>
      <c r="V1031" s="15" t="str">
        <f>HYPERLINK("https://znanium.ru/catalog/product/2064436", "Ознакомиться")</f>
        <v>Ознакомиться</v>
      </c>
      <c r="W1031" s="8" t="s">
        <v>1241</v>
      </c>
      <c r="X1031" s="6"/>
      <c r="Y1031" s="6"/>
      <c r="Z1031" s="6"/>
      <c r="AA1031" s="6" t="s">
        <v>1140</v>
      </c>
      <c r="AB1031" s="8"/>
    </row>
    <row r="1032" spans="1:28" s="4" customFormat="1" ht="51.95" customHeight="1" x14ac:dyDescent="0.2">
      <c r="A1032" s="5">
        <v>0</v>
      </c>
      <c r="B1032" s="6" t="s">
        <v>6329</v>
      </c>
      <c r="C1032" s="13">
        <v>530</v>
      </c>
      <c r="D1032" s="8" t="s">
        <v>6330</v>
      </c>
      <c r="E1032" s="8" t="s">
        <v>6331</v>
      </c>
      <c r="F1032" s="8" t="s">
        <v>6332</v>
      </c>
      <c r="G1032" s="6" t="s">
        <v>38</v>
      </c>
      <c r="H1032" s="6" t="s">
        <v>355</v>
      </c>
      <c r="I1032" s="8" t="s">
        <v>183</v>
      </c>
      <c r="J1032" s="9">
        <v>1</v>
      </c>
      <c r="K1032" s="9">
        <v>108</v>
      </c>
      <c r="L1032" s="9">
        <v>2024</v>
      </c>
      <c r="M1032" s="8" t="s">
        <v>6333</v>
      </c>
      <c r="N1032" s="8" t="s">
        <v>66</v>
      </c>
      <c r="O1032" s="8" t="s">
        <v>1740</v>
      </c>
      <c r="P1032" s="6" t="s">
        <v>56</v>
      </c>
      <c r="Q1032" s="8" t="s">
        <v>57</v>
      </c>
      <c r="R1032" s="10" t="s">
        <v>6334</v>
      </c>
      <c r="S1032" s="11" t="s">
        <v>6335</v>
      </c>
      <c r="T1032" s="6"/>
      <c r="U1032" s="15" t="str">
        <f>HYPERLINK("https://media.infra-m.ru/2043/2043282/cover/2043282.jpg", "Обложка")</f>
        <v>Обложка</v>
      </c>
      <c r="V1032" s="15" t="str">
        <f>HYPERLINK("https://znanium.ru/catalog/product/2043282", "Ознакомиться")</f>
        <v>Ознакомиться</v>
      </c>
      <c r="W1032" s="8" t="s">
        <v>2372</v>
      </c>
      <c r="X1032" s="6"/>
      <c r="Y1032" s="6"/>
      <c r="Z1032" s="6"/>
      <c r="AA1032" s="6" t="s">
        <v>402</v>
      </c>
      <c r="AB1032" s="8"/>
    </row>
    <row r="1033" spans="1:28" s="4" customFormat="1" ht="42" customHeight="1" x14ac:dyDescent="0.2">
      <c r="A1033" s="5">
        <v>0</v>
      </c>
      <c r="B1033" s="6" t="s">
        <v>6336</v>
      </c>
      <c r="C1033" s="7">
        <v>4980</v>
      </c>
      <c r="D1033" s="8" t="s">
        <v>6337</v>
      </c>
      <c r="E1033" s="8" t="s">
        <v>6338</v>
      </c>
      <c r="F1033" s="8" t="s">
        <v>6339</v>
      </c>
      <c r="G1033" s="6" t="s">
        <v>133</v>
      </c>
      <c r="H1033" s="6" t="s">
        <v>39</v>
      </c>
      <c r="I1033" s="8"/>
      <c r="J1033" s="9">
        <v>1</v>
      </c>
      <c r="K1033" s="9">
        <v>664</v>
      </c>
      <c r="L1033" s="9">
        <v>2024</v>
      </c>
      <c r="M1033" s="8" t="s">
        <v>6340</v>
      </c>
      <c r="N1033" s="8" t="s">
        <v>42</v>
      </c>
      <c r="O1033" s="8" t="s">
        <v>55</v>
      </c>
      <c r="P1033" s="6" t="s">
        <v>44</v>
      </c>
      <c r="Q1033" s="8" t="s">
        <v>45</v>
      </c>
      <c r="R1033" s="10" t="s">
        <v>6341</v>
      </c>
      <c r="S1033" s="11"/>
      <c r="T1033" s="6"/>
      <c r="U1033" s="15" t="str">
        <f>HYPERLINK("https://media.infra-m.ru/2155/2155873/cover/2155873.jpg", "Обложка")</f>
        <v>Обложка</v>
      </c>
      <c r="V1033" s="12"/>
      <c r="W1033" s="8" t="s">
        <v>6342</v>
      </c>
      <c r="X1033" s="6" t="s">
        <v>725</v>
      </c>
      <c r="Y1033" s="6"/>
      <c r="Z1033" s="6"/>
      <c r="AA1033" s="6" t="s">
        <v>71</v>
      </c>
      <c r="AB1033" s="8" t="s">
        <v>2317</v>
      </c>
    </row>
    <row r="1034" spans="1:28" s="4" customFormat="1" ht="42" customHeight="1" x14ac:dyDescent="0.2">
      <c r="A1034" s="5">
        <v>0</v>
      </c>
      <c r="B1034" s="6" t="s">
        <v>6343</v>
      </c>
      <c r="C1034" s="13">
        <v>750</v>
      </c>
      <c r="D1034" s="8" t="s">
        <v>6344</v>
      </c>
      <c r="E1034" s="8" t="s">
        <v>6345</v>
      </c>
      <c r="F1034" s="8" t="s">
        <v>6346</v>
      </c>
      <c r="G1034" s="6" t="s">
        <v>93</v>
      </c>
      <c r="H1034" s="6" t="s">
        <v>39</v>
      </c>
      <c r="I1034" s="8" t="s">
        <v>1001</v>
      </c>
      <c r="J1034" s="9">
        <v>1</v>
      </c>
      <c r="K1034" s="9">
        <v>164</v>
      </c>
      <c r="L1034" s="9">
        <v>2023</v>
      </c>
      <c r="M1034" s="8" t="s">
        <v>6347</v>
      </c>
      <c r="N1034" s="8" t="s">
        <v>66</v>
      </c>
      <c r="O1034" s="8" t="s">
        <v>67</v>
      </c>
      <c r="P1034" s="6" t="s">
        <v>56</v>
      </c>
      <c r="Q1034" s="8" t="s">
        <v>348</v>
      </c>
      <c r="R1034" s="10" t="s">
        <v>6348</v>
      </c>
      <c r="S1034" s="11"/>
      <c r="T1034" s="6"/>
      <c r="U1034" s="15" t="str">
        <f>HYPERLINK("https://media.infra-m.ru/1913/1913847/cover/1913847.jpg", "Обложка")</f>
        <v>Обложка</v>
      </c>
      <c r="V1034" s="15" t="str">
        <f>HYPERLINK("https://znanium.ru/catalog/product/1913847", "Ознакомиться")</f>
        <v>Ознакомиться</v>
      </c>
      <c r="W1034" s="8" t="s">
        <v>59</v>
      </c>
      <c r="X1034" s="6"/>
      <c r="Y1034" s="6"/>
      <c r="Z1034" s="6"/>
      <c r="AA1034" s="6" t="s">
        <v>113</v>
      </c>
      <c r="AB1034" s="8"/>
    </row>
    <row r="1035" spans="1:28" s="4" customFormat="1" ht="51.95" customHeight="1" x14ac:dyDescent="0.2">
      <c r="A1035" s="5">
        <v>0</v>
      </c>
      <c r="B1035" s="6" t="s">
        <v>6349</v>
      </c>
      <c r="C1035" s="13">
        <v>900</v>
      </c>
      <c r="D1035" s="8" t="s">
        <v>6350</v>
      </c>
      <c r="E1035" s="8" t="s">
        <v>6351</v>
      </c>
      <c r="F1035" s="8" t="s">
        <v>6352</v>
      </c>
      <c r="G1035" s="6" t="s">
        <v>93</v>
      </c>
      <c r="H1035" s="6" t="s">
        <v>39</v>
      </c>
      <c r="I1035" s="8" t="s">
        <v>174</v>
      </c>
      <c r="J1035" s="9">
        <v>1</v>
      </c>
      <c r="K1035" s="9">
        <v>200</v>
      </c>
      <c r="L1035" s="9">
        <v>2023</v>
      </c>
      <c r="M1035" s="8" t="s">
        <v>6353</v>
      </c>
      <c r="N1035" s="8" t="s">
        <v>42</v>
      </c>
      <c r="O1035" s="8" t="s">
        <v>77</v>
      </c>
      <c r="P1035" s="6" t="s">
        <v>56</v>
      </c>
      <c r="Q1035" s="8" t="s">
        <v>57</v>
      </c>
      <c r="R1035" s="10" t="s">
        <v>2442</v>
      </c>
      <c r="S1035" s="11" t="s">
        <v>6354</v>
      </c>
      <c r="T1035" s="6"/>
      <c r="U1035" s="15" t="str">
        <f>HYPERLINK("https://media.infra-m.ru/1906/1906711/cover/1906711.jpg", "Обложка")</f>
        <v>Обложка</v>
      </c>
      <c r="V1035" s="15" t="str">
        <f>HYPERLINK("https://znanium.ru/catalog/product/1906711", "Ознакомиться")</f>
        <v>Ознакомиться</v>
      </c>
      <c r="W1035" s="8" t="s">
        <v>932</v>
      </c>
      <c r="X1035" s="6"/>
      <c r="Y1035" s="6"/>
      <c r="Z1035" s="6"/>
      <c r="AA1035" s="6" t="s">
        <v>402</v>
      </c>
      <c r="AB1035" s="8"/>
    </row>
    <row r="1036" spans="1:28" s="4" customFormat="1" ht="51.95" customHeight="1" x14ac:dyDescent="0.2">
      <c r="A1036" s="5">
        <v>0</v>
      </c>
      <c r="B1036" s="6" t="s">
        <v>6355</v>
      </c>
      <c r="C1036" s="13">
        <v>620</v>
      </c>
      <c r="D1036" s="8" t="s">
        <v>6356</v>
      </c>
      <c r="E1036" s="8" t="s">
        <v>6357</v>
      </c>
      <c r="F1036" s="8" t="s">
        <v>6358</v>
      </c>
      <c r="G1036" s="6" t="s">
        <v>38</v>
      </c>
      <c r="H1036" s="6" t="s">
        <v>355</v>
      </c>
      <c r="I1036" s="8" t="s">
        <v>534</v>
      </c>
      <c r="J1036" s="9">
        <v>1</v>
      </c>
      <c r="K1036" s="9">
        <v>132</v>
      </c>
      <c r="L1036" s="9">
        <v>2023</v>
      </c>
      <c r="M1036" s="8" t="s">
        <v>6359</v>
      </c>
      <c r="N1036" s="8" t="s">
        <v>66</v>
      </c>
      <c r="O1036" s="8" t="s">
        <v>67</v>
      </c>
      <c r="P1036" s="6" t="s">
        <v>56</v>
      </c>
      <c r="Q1036" s="8" t="s">
        <v>57</v>
      </c>
      <c r="R1036" s="10" t="s">
        <v>6360</v>
      </c>
      <c r="S1036" s="11"/>
      <c r="T1036" s="6"/>
      <c r="U1036" s="15" t="str">
        <f>HYPERLINK("https://media.infra-m.ru/1907/1907128/cover/1907128.jpg", "Обложка")</f>
        <v>Обложка</v>
      </c>
      <c r="V1036" s="15" t="str">
        <f>HYPERLINK("https://znanium.ru/catalog/product/1907128", "Ознакомиться")</f>
        <v>Ознакомиться</v>
      </c>
      <c r="W1036" s="8" t="s">
        <v>2026</v>
      </c>
      <c r="X1036" s="6"/>
      <c r="Y1036" s="6"/>
      <c r="Z1036" s="6"/>
      <c r="AA1036" s="6" t="s">
        <v>734</v>
      </c>
      <c r="AB1036" s="8"/>
    </row>
    <row r="1037" spans="1:28" s="4" customFormat="1" ht="51.95" customHeight="1" x14ac:dyDescent="0.2">
      <c r="A1037" s="5">
        <v>0</v>
      </c>
      <c r="B1037" s="6" t="s">
        <v>6361</v>
      </c>
      <c r="C1037" s="7">
        <v>1590</v>
      </c>
      <c r="D1037" s="8" t="s">
        <v>6362</v>
      </c>
      <c r="E1037" s="8" t="s">
        <v>6363</v>
      </c>
      <c r="F1037" s="8" t="s">
        <v>6364</v>
      </c>
      <c r="G1037" s="6" t="s">
        <v>93</v>
      </c>
      <c r="H1037" s="6" t="s">
        <v>355</v>
      </c>
      <c r="I1037" s="8" t="s">
        <v>534</v>
      </c>
      <c r="J1037" s="9">
        <v>1</v>
      </c>
      <c r="K1037" s="9">
        <v>318</v>
      </c>
      <c r="L1037" s="9">
        <v>2025</v>
      </c>
      <c r="M1037" s="8" t="s">
        <v>6365</v>
      </c>
      <c r="N1037" s="8" t="s">
        <v>66</v>
      </c>
      <c r="O1037" s="8" t="s">
        <v>67</v>
      </c>
      <c r="P1037" s="6" t="s">
        <v>56</v>
      </c>
      <c r="Q1037" s="8" t="s">
        <v>57</v>
      </c>
      <c r="R1037" s="10" t="s">
        <v>6366</v>
      </c>
      <c r="S1037" s="11"/>
      <c r="T1037" s="6"/>
      <c r="U1037" s="15" t="str">
        <f>HYPERLINK("https://media.infra-m.ru/2166/2166417/cover/2166417.jpg", "Обложка")</f>
        <v>Обложка</v>
      </c>
      <c r="V1037" s="15" t="str">
        <f>HYPERLINK("https://znanium.ru/catalog/product/2166417", "Ознакомиться")</f>
        <v>Ознакомиться</v>
      </c>
      <c r="W1037" s="8" t="s">
        <v>2026</v>
      </c>
      <c r="X1037" s="6"/>
      <c r="Y1037" s="6"/>
      <c r="Z1037" s="6"/>
      <c r="AA1037" s="6" t="s">
        <v>113</v>
      </c>
      <c r="AB1037" s="8"/>
    </row>
    <row r="1038" spans="1:28" s="4" customFormat="1" ht="51.95" customHeight="1" x14ac:dyDescent="0.2">
      <c r="A1038" s="5">
        <v>0</v>
      </c>
      <c r="B1038" s="6" t="s">
        <v>6367</v>
      </c>
      <c r="C1038" s="13">
        <v>920</v>
      </c>
      <c r="D1038" s="8" t="s">
        <v>6368</v>
      </c>
      <c r="E1038" s="8" t="s">
        <v>6369</v>
      </c>
      <c r="F1038" s="8" t="s">
        <v>6370</v>
      </c>
      <c r="G1038" s="6" t="s">
        <v>93</v>
      </c>
      <c r="H1038" s="6" t="s">
        <v>39</v>
      </c>
      <c r="I1038" s="8" t="s">
        <v>6371</v>
      </c>
      <c r="J1038" s="9">
        <v>1</v>
      </c>
      <c r="K1038" s="9">
        <v>201</v>
      </c>
      <c r="L1038" s="9">
        <v>2023</v>
      </c>
      <c r="M1038" s="8" t="s">
        <v>6372</v>
      </c>
      <c r="N1038" s="8" t="s">
        <v>66</v>
      </c>
      <c r="O1038" s="8" t="s">
        <v>67</v>
      </c>
      <c r="P1038" s="6" t="s">
        <v>56</v>
      </c>
      <c r="Q1038" s="8" t="s">
        <v>57</v>
      </c>
      <c r="R1038" s="10" t="s">
        <v>6373</v>
      </c>
      <c r="S1038" s="11" t="s">
        <v>6374</v>
      </c>
      <c r="T1038" s="6"/>
      <c r="U1038" s="15" t="str">
        <f>HYPERLINK("https://media.infra-m.ru/1902/1902899/cover/1902899.jpg", "Обложка")</f>
        <v>Обложка</v>
      </c>
      <c r="V1038" s="12"/>
      <c r="W1038" s="8" t="s">
        <v>365</v>
      </c>
      <c r="X1038" s="6"/>
      <c r="Y1038" s="6"/>
      <c r="Z1038" s="6"/>
      <c r="AA1038" s="6" t="s">
        <v>80</v>
      </c>
      <c r="AB1038" s="8"/>
    </row>
    <row r="1039" spans="1:28" s="4" customFormat="1" ht="51.95" customHeight="1" x14ac:dyDescent="0.2">
      <c r="A1039" s="5">
        <v>0</v>
      </c>
      <c r="B1039" s="6" t="s">
        <v>6375</v>
      </c>
      <c r="C1039" s="13">
        <v>774</v>
      </c>
      <c r="D1039" s="8" t="s">
        <v>6376</v>
      </c>
      <c r="E1039" s="8" t="s">
        <v>6377</v>
      </c>
      <c r="F1039" s="8" t="s">
        <v>6378</v>
      </c>
      <c r="G1039" s="6" t="s">
        <v>38</v>
      </c>
      <c r="H1039" s="6" t="s">
        <v>355</v>
      </c>
      <c r="I1039" s="8" t="s">
        <v>183</v>
      </c>
      <c r="J1039" s="9">
        <v>1</v>
      </c>
      <c r="K1039" s="9">
        <v>163</v>
      </c>
      <c r="L1039" s="9">
        <v>2024</v>
      </c>
      <c r="M1039" s="8" t="s">
        <v>6379</v>
      </c>
      <c r="N1039" s="8" t="s">
        <v>66</v>
      </c>
      <c r="O1039" s="8" t="s">
        <v>67</v>
      </c>
      <c r="P1039" s="6" t="s">
        <v>56</v>
      </c>
      <c r="Q1039" s="8" t="s">
        <v>57</v>
      </c>
      <c r="R1039" s="10" t="s">
        <v>6380</v>
      </c>
      <c r="S1039" s="11" t="s">
        <v>6381</v>
      </c>
      <c r="T1039" s="6"/>
      <c r="U1039" s="15" t="str">
        <f>HYPERLINK("https://media.infra-m.ru/2147/2147919/cover/2147919.jpg", "Обложка")</f>
        <v>Обложка</v>
      </c>
      <c r="V1039" s="15" t="str">
        <f>HYPERLINK("https://znanium.ru/catalog/product/966753", "Ознакомиться")</f>
        <v>Ознакомиться</v>
      </c>
      <c r="W1039" s="8" t="s">
        <v>6382</v>
      </c>
      <c r="X1039" s="6"/>
      <c r="Y1039" s="6"/>
      <c r="Z1039" s="6"/>
      <c r="AA1039" s="6" t="s">
        <v>321</v>
      </c>
      <c r="AB1039" s="8"/>
    </row>
    <row r="1040" spans="1:28" s="4" customFormat="1" ht="51.95" customHeight="1" x14ac:dyDescent="0.2">
      <c r="A1040" s="5">
        <v>0</v>
      </c>
      <c r="B1040" s="6" t="s">
        <v>6383</v>
      </c>
      <c r="C1040" s="13">
        <v>714</v>
      </c>
      <c r="D1040" s="8" t="s">
        <v>6384</v>
      </c>
      <c r="E1040" s="8" t="s">
        <v>6385</v>
      </c>
      <c r="F1040" s="8" t="s">
        <v>6386</v>
      </c>
      <c r="G1040" s="6" t="s">
        <v>38</v>
      </c>
      <c r="H1040" s="6" t="s">
        <v>355</v>
      </c>
      <c r="I1040" s="8" t="s">
        <v>174</v>
      </c>
      <c r="J1040" s="9">
        <v>1</v>
      </c>
      <c r="K1040" s="9">
        <v>140</v>
      </c>
      <c r="L1040" s="9">
        <v>2024</v>
      </c>
      <c r="M1040" s="8" t="s">
        <v>6387</v>
      </c>
      <c r="N1040" s="8" t="s">
        <v>66</v>
      </c>
      <c r="O1040" s="8" t="s">
        <v>67</v>
      </c>
      <c r="P1040" s="6" t="s">
        <v>56</v>
      </c>
      <c r="Q1040" s="8" t="s">
        <v>57</v>
      </c>
      <c r="R1040" s="10" t="s">
        <v>6388</v>
      </c>
      <c r="S1040" s="11"/>
      <c r="T1040" s="6"/>
      <c r="U1040" s="15" t="str">
        <f>HYPERLINK("https://media.infra-m.ru/2167/2167257/cover/2167257.jpg", "Обложка")</f>
        <v>Обложка</v>
      </c>
      <c r="V1040" s="15" t="str">
        <f>HYPERLINK("https://znanium.ru/catalog/product/2166658", "Ознакомиться")</f>
        <v>Ознакомиться</v>
      </c>
      <c r="W1040" s="8" t="s">
        <v>2026</v>
      </c>
      <c r="X1040" s="6"/>
      <c r="Y1040" s="6"/>
      <c r="Z1040" s="6"/>
      <c r="AA1040" s="6" t="s">
        <v>88</v>
      </c>
      <c r="AB1040" s="8"/>
    </row>
    <row r="1041" spans="1:28" s="4" customFormat="1" ht="42" customHeight="1" x14ac:dyDescent="0.2">
      <c r="A1041" s="5">
        <v>0</v>
      </c>
      <c r="B1041" s="6" t="s">
        <v>6389</v>
      </c>
      <c r="C1041" s="7">
        <v>1269.9000000000001</v>
      </c>
      <c r="D1041" s="8" t="s">
        <v>6390</v>
      </c>
      <c r="E1041" s="8" t="s">
        <v>6391</v>
      </c>
      <c r="F1041" s="8" t="s">
        <v>2221</v>
      </c>
      <c r="G1041" s="6" t="s">
        <v>133</v>
      </c>
      <c r="H1041" s="6" t="s">
        <v>355</v>
      </c>
      <c r="I1041" s="8" t="s">
        <v>174</v>
      </c>
      <c r="J1041" s="9">
        <v>1</v>
      </c>
      <c r="K1041" s="9">
        <v>352</v>
      </c>
      <c r="L1041" s="9">
        <v>2021</v>
      </c>
      <c r="M1041" s="8" t="s">
        <v>6392</v>
      </c>
      <c r="N1041" s="8" t="s">
        <v>66</v>
      </c>
      <c r="O1041" s="8" t="s">
        <v>67</v>
      </c>
      <c r="P1041" s="6" t="s">
        <v>56</v>
      </c>
      <c r="Q1041" s="8" t="s">
        <v>57</v>
      </c>
      <c r="R1041" s="10" t="s">
        <v>6393</v>
      </c>
      <c r="S1041" s="11"/>
      <c r="T1041" s="6"/>
      <c r="U1041" s="15" t="str">
        <f>HYPERLINK("https://media.infra-m.ru/1145/1145164/cover/1145164.jpg", "Обложка")</f>
        <v>Обложка</v>
      </c>
      <c r="V1041" s="15" t="str">
        <f>HYPERLINK("https://znanium.ru/catalog/product/1145164", "Ознакомиться")</f>
        <v>Ознакомиться</v>
      </c>
      <c r="W1041" s="8" t="s">
        <v>2026</v>
      </c>
      <c r="X1041" s="6"/>
      <c r="Y1041" s="6"/>
      <c r="Z1041" s="6"/>
      <c r="AA1041" s="6" t="s">
        <v>209</v>
      </c>
      <c r="AB1041" s="8"/>
    </row>
    <row r="1042" spans="1:28" s="4" customFormat="1" ht="42" customHeight="1" x14ac:dyDescent="0.2">
      <c r="A1042" s="5">
        <v>0</v>
      </c>
      <c r="B1042" s="6" t="s">
        <v>6394</v>
      </c>
      <c r="C1042" s="7">
        <v>1484</v>
      </c>
      <c r="D1042" s="8" t="s">
        <v>6395</v>
      </c>
      <c r="E1042" s="8" t="s">
        <v>6396</v>
      </c>
      <c r="F1042" s="8" t="s">
        <v>6397</v>
      </c>
      <c r="G1042" s="6" t="s">
        <v>133</v>
      </c>
      <c r="H1042" s="6" t="s">
        <v>39</v>
      </c>
      <c r="I1042" s="8" t="s">
        <v>887</v>
      </c>
      <c r="J1042" s="9">
        <v>1</v>
      </c>
      <c r="K1042" s="9">
        <v>314</v>
      </c>
      <c r="L1042" s="9">
        <v>2024</v>
      </c>
      <c r="M1042" s="8" t="s">
        <v>6398</v>
      </c>
      <c r="N1042" s="8" t="s">
        <v>42</v>
      </c>
      <c r="O1042" s="8" t="s">
        <v>1441</v>
      </c>
      <c r="P1042" s="6" t="s">
        <v>416</v>
      </c>
      <c r="Q1042" s="8" t="s">
        <v>45</v>
      </c>
      <c r="R1042" s="10" t="s">
        <v>6399</v>
      </c>
      <c r="S1042" s="11"/>
      <c r="T1042" s="6"/>
      <c r="U1042" s="15" t="str">
        <f>HYPERLINK("https://media.infra-m.ru/2110/2110039/cover/2110039.jpg", "Обложка")</f>
        <v>Обложка</v>
      </c>
      <c r="V1042" s="15" t="str">
        <f>HYPERLINK("https://znanium.ru/catalog/product/1042089", "Ознакомиться")</f>
        <v>Ознакомиться</v>
      </c>
      <c r="W1042" s="8" t="s">
        <v>3144</v>
      </c>
      <c r="X1042" s="6"/>
      <c r="Y1042" s="6"/>
      <c r="Z1042" s="6"/>
      <c r="AA1042" s="6" t="s">
        <v>60</v>
      </c>
      <c r="AB1042" s="8"/>
    </row>
    <row r="1043" spans="1:28" s="4" customFormat="1" ht="42" customHeight="1" x14ac:dyDescent="0.2">
      <c r="A1043" s="5">
        <v>0</v>
      </c>
      <c r="B1043" s="6" t="s">
        <v>6400</v>
      </c>
      <c r="C1043" s="7">
        <v>1997</v>
      </c>
      <c r="D1043" s="8" t="s">
        <v>6401</v>
      </c>
      <c r="E1043" s="8" t="s">
        <v>6402</v>
      </c>
      <c r="F1043" s="8" t="s">
        <v>6403</v>
      </c>
      <c r="G1043" s="6" t="s">
        <v>133</v>
      </c>
      <c r="H1043" s="6" t="s">
        <v>1932</v>
      </c>
      <c r="I1043" s="8" t="s">
        <v>887</v>
      </c>
      <c r="J1043" s="9">
        <v>1</v>
      </c>
      <c r="K1043" s="9">
        <v>629</v>
      </c>
      <c r="L1043" s="9">
        <v>2024</v>
      </c>
      <c r="M1043" s="8" t="s">
        <v>6404</v>
      </c>
      <c r="N1043" s="8" t="s">
        <v>42</v>
      </c>
      <c r="O1043" s="8" t="s">
        <v>1441</v>
      </c>
      <c r="P1043" s="6" t="s">
        <v>416</v>
      </c>
      <c r="Q1043" s="8" t="s">
        <v>45</v>
      </c>
      <c r="R1043" s="10" t="s">
        <v>6405</v>
      </c>
      <c r="S1043" s="11"/>
      <c r="T1043" s="6"/>
      <c r="U1043" s="15" t="str">
        <f>HYPERLINK("https://media.infra-m.ru/2129/2129190/cover/2129190.jpg", "Обложка")</f>
        <v>Обложка</v>
      </c>
      <c r="V1043" s="15" t="str">
        <f>HYPERLINK("https://znanium.ru/catalog/product/1154378", "Ознакомиться")</f>
        <v>Ознакомиться</v>
      </c>
      <c r="W1043" s="8" t="s">
        <v>6406</v>
      </c>
      <c r="X1043" s="6"/>
      <c r="Y1043" s="6"/>
      <c r="Z1043" s="6"/>
      <c r="AA1043" s="6" t="s">
        <v>305</v>
      </c>
      <c r="AB1043" s="8"/>
    </row>
    <row r="1044" spans="1:28" s="4" customFormat="1" ht="42" customHeight="1" x14ac:dyDescent="0.2">
      <c r="A1044" s="5">
        <v>0</v>
      </c>
      <c r="B1044" s="6" t="s">
        <v>6407</v>
      </c>
      <c r="C1044" s="7">
        <v>1090</v>
      </c>
      <c r="D1044" s="8" t="s">
        <v>6408</v>
      </c>
      <c r="E1044" s="8" t="s">
        <v>6409</v>
      </c>
      <c r="F1044" s="8" t="s">
        <v>4742</v>
      </c>
      <c r="G1044" s="6" t="s">
        <v>133</v>
      </c>
      <c r="H1044" s="6" t="s">
        <v>39</v>
      </c>
      <c r="I1044" s="8" t="s">
        <v>231</v>
      </c>
      <c r="J1044" s="9">
        <v>1</v>
      </c>
      <c r="K1044" s="9">
        <v>201</v>
      </c>
      <c r="L1044" s="9">
        <v>2025</v>
      </c>
      <c r="M1044" s="8" t="s">
        <v>6410</v>
      </c>
      <c r="N1044" s="8" t="s">
        <v>66</v>
      </c>
      <c r="O1044" s="8" t="s">
        <v>141</v>
      </c>
      <c r="P1044" s="6" t="s">
        <v>56</v>
      </c>
      <c r="Q1044" s="8" t="s">
        <v>215</v>
      </c>
      <c r="R1044" s="10" t="s">
        <v>4738</v>
      </c>
      <c r="S1044" s="11"/>
      <c r="T1044" s="6" t="s">
        <v>289</v>
      </c>
      <c r="U1044" s="15" t="str">
        <f>HYPERLINK("https://media.infra-m.ru/2133/2133659/cover/2133659.jpg", "Обложка")</f>
        <v>Обложка</v>
      </c>
      <c r="V1044" s="15" t="str">
        <f>HYPERLINK("https://znanium.ru/catalog/product/2133659", "Ознакомиться")</f>
        <v>Ознакомиться</v>
      </c>
      <c r="W1044" s="8" t="s">
        <v>6411</v>
      </c>
      <c r="X1044" s="6" t="s">
        <v>217</v>
      </c>
      <c r="Y1044" s="6"/>
      <c r="Z1044" s="6"/>
      <c r="AA1044" s="6" t="s">
        <v>218</v>
      </c>
      <c r="AB1044" s="8" t="s">
        <v>219</v>
      </c>
    </row>
    <row r="1045" spans="1:28" s="4" customFormat="1" ht="51.95" customHeight="1" x14ac:dyDescent="0.2">
      <c r="A1045" s="5">
        <v>0</v>
      </c>
      <c r="B1045" s="6" t="s">
        <v>6412</v>
      </c>
      <c r="C1045" s="7">
        <v>1204</v>
      </c>
      <c r="D1045" s="8" t="s">
        <v>6413</v>
      </c>
      <c r="E1045" s="8" t="s">
        <v>6414</v>
      </c>
      <c r="F1045" s="8" t="s">
        <v>1350</v>
      </c>
      <c r="G1045" s="6" t="s">
        <v>38</v>
      </c>
      <c r="H1045" s="6" t="s">
        <v>573</v>
      </c>
      <c r="I1045" s="8"/>
      <c r="J1045" s="9">
        <v>1</v>
      </c>
      <c r="K1045" s="9">
        <v>240</v>
      </c>
      <c r="L1045" s="9">
        <v>2025</v>
      </c>
      <c r="M1045" s="8" t="s">
        <v>6415</v>
      </c>
      <c r="N1045" s="8" t="s">
        <v>66</v>
      </c>
      <c r="O1045" s="8" t="s">
        <v>103</v>
      </c>
      <c r="P1045" s="6" t="s">
        <v>44</v>
      </c>
      <c r="Q1045" s="8" t="s">
        <v>348</v>
      </c>
      <c r="R1045" s="10" t="s">
        <v>6416</v>
      </c>
      <c r="S1045" s="11"/>
      <c r="T1045" s="6"/>
      <c r="U1045" s="15" t="str">
        <f>HYPERLINK("https://media.infra-m.ru/2184/2184382/cover/2184382.jpg", "Обложка")</f>
        <v>Обложка</v>
      </c>
      <c r="V1045" s="15" t="str">
        <f>HYPERLINK("https://znanium.ru/catalog/product/1859045", "Ознакомиться")</f>
        <v>Ознакомиться</v>
      </c>
      <c r="W1045" s="8" t="s">
        <v>452</v>
      </c>
      <c r="X1045" s="6"/>
      <c r="Y1045" s="6"/>
      <c r="Z1045" s="6"/>
      <c r="AA1045" s="6" t="s">
        <v>6417</v>
      </c>
      <c r="AB1045" s="8"/>
    </row>
    <row r="1046" spans="1:28" s="4" customFormat="1" ht="51.95" customHeight="1" x14ac:dyDescent="0.2">
      <c r="A1046" s="5">
        <v>0</v>
      </c>
      <c r="B1046" s="6" t="s">
        <v>6418</v>
      </c>
      <c r="C1046" s="7">
        <v>1204</v>
      </c>
      <c r="D1046" s="8" t="s">
        <v>6419</v>
      </c>
      <c r="E1046" s="8" t="s">
        <v>6420</v>
      </c>
      <c r="F1046" s="8" t="s">
        <v>1350</v>
      </c>
      <c r="G1046" s="6" t="s">
        <v>38</v>
      </c>
      <c r="H1046" s="6" t="s">
        <v>573</v>
      </c>
      <c r="I1046" s="8"/>
      <c r="J1046" s="9">
        <v>1</v>
      </c>
      <c r="K1046" s="9">
        <v>240</v>
      </c>
      <c r="L1046" s="9">
        <v>2025</v>
      </c>
      <c r="M1046" s="8" t="s">
        <v>6415</v>
      </c>
      <c r="N1046" s="8" t="s">
        <v>66</v>
      </c>
      <c r="O1046" s="8" t="s">
        <v>103</v>
      </c>
      <c r="P1046" s="6" t="s">
        <v>44</v>
      </c>
      <c r="Q1046" s="8" t="s">
        <v>45</v>
      </c>
      <c r="R1046" s="10" t="s">
        <v>6416</v>
      </c>
      <c r="S1046" s="11"/>
      <c r="T1046" s="6"/>
      <c r="U1046" s="15" t="str">
        <f>HYPERLINK("https://media.infra-m.ru/2174/2174446/cover/2174446.jpg", "Обложка")</f>
        <v>Обложка</v>
      </c>
      <c r="V1046" s="15" t="str">
        <f>HYPERLINK("https://znanium.ru/catalog/product/1859045", "Ознакомиться")</f>
        <v>Ознакомиться</v>
      </c>
      <c r="W1046" s="8" t="s">
        <v>452</v>
      </c>
      <c r="X1046" s="6"/>
      <c r="Y1046" s="6"/>
      <c r="Z1046" s="6"/>
      <c r="AA1046" s="6" t="s">
        <v>1949</v>
      </c>
      <c r="AB1046" s="8"/>
    </row>
    <row r="1047" spans="1:28" s="4" customFormat="1" ht="51.95" customHeight="1" x14ac:dyDescent="0.2">
      <c r="A1047" s="5">
        <v>0</v>
      </c>
      <c r="B1047" s="6" t="s">
        <v>6421</v>
      </c>
      <c r="C1047" s="13">
        <v>820</v>
      </c>
      <c r="D1047" s="8" t="s">
        <v>6422</v>
      </c>
      <c r="E1047" s="8" t="s">
        <v>6423</v>
      </c>
      <c r="F1047" s="8" t="s">
        <v>6424</v>
      </c>
      <c r="G1047" s="6" t="s">
        <v>93</v>
      </c>
      <c r="H1047" s="6" t="s">
        <v>39</v>
      </c>
      <c r="I1047" s="8" t="s">
        <v>231</v>
      </c>
      <c r="J1047" s="9">
        <v>1</v>
      </c>
      <c r="K1047" s="9">
        <v>164</v>
      </c>
      <c r="L1047" s="9">
        <v>2025</v>
      </c>
      <c r="M1047" s="8" t="s">
        <v>6425</v>
      </c>
      <c r="N1047" s="8" t="s">
        <v>66</v>
      </c>
      <c r="O1047" s="8" t="s">
        <v>3919</v>
      </c>
      <c r="P1047" s="6" t="s">
        <v>56</v>
      </c>
      <c r="Q1047" s="8" t="s">
        <v>215</v>
      </c>
      <c r="R1047" s="10" t="s">
        <v>6426</v>
      </c>
      <c r="S1047" s="11"/>
      <c r="T1047" s="6"/>
      <c r="U1047" s="15" t="str">
        <f>HYPERLINK("https://media.infra-m.ru/2169/2169124/cover/2169124.jpg", "Обложка")</f>
        <v>Обложка</v>
      </c>
      <c r="V1047" s="15" t="str">
        <f>HYPERLINK("https://znanium.ru/catalog/product/2169124", "Ознакомиться")</f>
        <v>Ознакомиться</v>
      </c>
      <c r="W1047" s="8" t="s">
        <v>6427</v>
      </c>
      <c r="X1047" s="6" t="s">
        <v>624</v>
      </c>
      <c r="Y1047" s="6"/>
      <c r="Z1047" s="6" t="s">
        <v>3222</v>
      </c>
      <c r="AA1047" s="6" t="s">
        <v>218</v>
      </c>
      <c r="AB1047" s="8"/>
    </row>
    <row r="1048" spans="1:28" s="4" customFormat="1" ht="51.95" customHeight="1" x14ac:dyDescent="0.2">
      <c r="A1048" s="5">
        <v>0</v>
      </c>
      <c r="B1048" s="6" t="s">
        <v>6428</v>
      </c>
      <c r="C1048" s="13">
        <v>820</v>
      </c>
      <c r="D1048" s="8" t="s">
        <v>6429</v>
      </c>
      <c r="E1048" s="8" t="s">
        <v>6423</v>
      </c>
      <c r="F1048" s="8" t="s">
        <v>6424</v>
      </c>
      <c r="G1048" s="6" t="s">
        <v>93</v>
      </c>
      <c r="H1048" s="6" t="s">
        <v>39</v>
      </c>
      <c r="I1048" s="8" t="s">
        <v>174</v>
      </c>
      <c r="J1048" s="9">
        <v>1</v>
      </c>
      <c r="K1048" s="9">
        <v>164</v>
      </c>
      <c r="L1048" s="9">
        <v>2024</v>
      </c>
      <c r="M1048" s="8" t="s">
        <v>6430</v>
      </c>
      <c r="N1048" s="8" t="s">
        <v>66</v>
      </c>
      <c r="O1048" s="8" t="s">
        <v>3919</v>
      </c>
      <c r="P1048" s="6" t="s">
        <v>56</v>
      </c>
      <c r="Q1048" s="8" t="s">
        <v>196</v>
      </c>
      <c r="R1048" s="10" t="s">
        <v>6431</v>
      </c>
      <c r="S1048" s="11" t="s">
        <v>6432</v>
      </c>
      <c r="T1048" s="6"/>
      <c r="U1048" s="15" t="str">
        <f>HYPERLINK("https://media.infra-m.ru/2157/2157223/cover/2157223.jpg", "Обложка")</f>
        <v>Обложка</v>
      </c>
      <c r="V1048" s="15" t="str">
        <f>HYPERLINK("https://znanium.ru/catalog/product/2157223", "Ознакомиться")</f>
        <v>Ознакомиться</v>
      </c>
      <c r="W1048" s="8" t="s">
        <v>6427</v>
      </c>
      <c r="X1048" s="6"/>
      <c r="Y1048" s="6"/>
      <c r="Z1048" s="6"/>
      <c r="AA1048" s="6" t="s">
        <v>121</v>
      </c>
      <c r="AB1048" s="8"/>
    </row>
    <row r="1049" spans="1:28" s="4" customFormat="1" ht="51.95" customHeight="1" x14ac:dyDescent="0.2">
      <c r="A1049" s="5">
        <v>0</v>
      </c>
      <c r="B1049" s="6" t="s">
        <v>6433</v>
      </c>
      <c r="C1049" s="7">
        <v>1594</v>
      </c>
      <c r="D1049" s="8" t="s">
        <v>6434</v>
      </c>
      <c r="E1049" s="8" t="s">
        <v>6435</v>
      </c>
      <c r="F1049" s="8" t="s">
        <v>6436</v>
      </c>
      <c r="G1049" s="6" t="s">
        <v>38</v>
      </c>
      <c r="H1049" s="6" t="s">
        <v>39</v>
      </c>
      <c r="I1049" s="8" t="s">
        <v>40</v>
      </c>
      <c r="J1049" s="9">
        <v>1</v>
      </c>
      <c r="K1049" s="9">
        <v>320</v>
      </c>
      <c r="L1049" s="9">
        <v>2025</v>
      </c>
      <c r="M1049" s="8" t="s">
        <v>6437</v>
      </c>
      <c r="N1049" s="8" t="s">
        <v>66</v>
      </c>
      <c r="O1049" s="8" t="s">
        <v>3919</v>
      </c>
      <c r="P1049" s="6" t="s">
        <v>44</v>
      </c>
      <c r="Q1049" s="8" t="s">
        <v>45</v>
      </c>
      <c r="R1049" s="10" t="s">
        <v>6438</v>
      </c>
      <c r="S1049" s="11"/>
      <c r="T1049" s="6"/>
      <c r="U1049" s="15" t="str">
        <f>HYPERLINK("https://media.infra-m.ru/2163/2163770/cover/2163770.jpg", "Обложка")</f>
        <v>Обложка</v>
      </c>
      <c r="V1049" s="15" t="str">
        <f>HYPERLINK("https://znanium.ru/catalog/product/2087324", "Ознакомиться")</f>
        <v>Ознакомиться</v>
      </c>
      <c r="W1049" s="8" t="s">
        <v>6439</v>
      </c>
      <c r="X1049" s="6"/>
      <c r="Y1049" s="6"/>
      <c r="Z1049" s="6"/>
      <c r="AA1049" s="6" t="s">
        <v>160</v>
      </c>
      <c r="AB1049" s="8"/>
    </row>
    <row r="1050" spans="1:28" s="4" customFormat="1" ht="51.95" customHeight="1" x14ac:dyDescent="0.2">
      <c r="A1050" s="5">
        <v>0</v>
      </c>
      <c r="B1050" s="6" t="s">
        <v>6440</v>
      </c>
      <c r="C1050" s="7">
        <v>1754.9</v>
      </c>
      <c r="D1050" s="8" t="s">
        <v>6441</v>
      </c>
      <c r="E1050" s="8" t="s">
        <v>6442</v>
      </c>
      <c r="F1050" s="8" t="s">
        <v>442</v>
      </c>
      <c r="G1050" s="6" t="s">
        <v>93</v>
      </c>
      <c r="H1050" s="6" t="s">
        <v>39</v>
      </c>
      <c r="I1050" s="8" t="s">
        <v>40</v>
      </c>
      <c r="J1050" s="9">
        <v>1</v>
      </c>
      <c r="K1050" s="9">
        <v>390</v>
      </c>
      <c r="L1050" s="9">
        <v>2023</v>
      </c>
      <c r="M1050" s="8" t="s">
        <v>6443</v>
      </c>
      <c r="N1050" s="8" t="s">
        <v>66</v>
      </c>
      <c r="O1050" s="8" t="s">
        <v>67</v>
      </c>
      <c r="P1050" s="6" t="s">
        <v>44</v>
      </c>
      <c r="Q1050" s="8" t="s">
        <v>45</v>
      </c>
      <c r="R1050" s="10" t="s">
        <v>424</v>
      </c>
      <c r="S1050" s="11"/>
      <c r="T1050" s="6"/>
      <c r="U1050" s="15" t="str">
        <f>HYPERLINK("https://media.infra-m.ru/2002/2002602/cover/2002602.jpg", "Обложка")</f>
        <v>Обложка</v>
      </c>
      <c r="V1050" s="15" t="str">
        <f>HYPERLINK("https://znanium.ru/catalog/product/987752", "Ознакомиться")</f>
        <v>Ознакомиться</v>
      </c>
      <c r="W1050" s="8" t="s">
        <v>445</v>
      </c>
      <c r="X1050" s="6"/>
      <c r="Y1050" s="6"/>
      <c r="Z1050" s="6"/>
      <c r="AA1050" s="6" t="s">
        <v>1949</v>
      </c>
      <c r="AB1050" s="8"/>
    </row>
    <row r="1051" spans="1:28" s="4" customFormat="1" ht="51.95" customHeight="1" x14ac:dyDescent="0.2">
      <c r="A1051" s="5">
        <v>0</v>
      </c>
      <c r="B1051" s="6" t="s">
        <v>6444</v>
      </c>
      <c r="C1051" s="7">
        <v>2990</v>
      </c>
      <c r="D1051" s="8" t="s">
        <v>6445</v>
      </c>
      <c r="E1051" s="8" t="s">
        <v>6446</v>
      </c>
      <c r="F1051" s="8" t="s">
        <v>6447</v>
      </c>
      <c r="G1051" s="6" t="s">
        <v>133</v>
      </c>
      <c r="H1051" s="6" t="s">
        <v>355</v>
      </c>
      <c r="I1051" s="8" t="s">
        <v>6448</v>
      </c>
      <c r="J1051" s="9">
        <v>1</v>
      </c>
      <c r="K1051" s="9">
        <v>716</v>
      </c>
      <c r="L1051" s="9">
        <v>2024</v>
      </c>
      <c r="M1051" s="8" t="s">
        <v>6449</v>
      </c>
      <c r="N1051" s="8" t="s">
        <v>42</v>
      </c>
      <c r="O1051" s="8" t="s">
        <v>77</v>
      </c>
      <c r="P1051" s="6" t="s">
        <v>1442</v>
      </c>
      <c r="Q1051" s="8" t="s">
        <v>45</v>
      </c>
      <c r="R1051" s="10" t="s">
        <v>6450</v>
      </c>
      <c r="S1051" s="11"/>
      <c r="T1051" s="6"/>
      <c r="U1051" s="15" t="str">
        <f>HYPERLINK("https://media.infra-m.ru/2079/2079681/cover/2079681.jpg", "Обложка")</f>
        <v>Обложка</v>
      </c>
      <c r="V1051" s="15" t="str">
        <f>HYPERLINK("https://znanium.ru/catalog/product/2079681", "Ознакомиться")</f>
        <v>Ознакомиться</v>
      </c>
      <c r="W1051" s="8"/>
      <c r="X1051" s="6"/>
      <c r="Y1051" s="6"/>
      <c r="Z1051" s="6"/>
      <c r="AA1051" s="6" t="s">
        <v>88</v>
      </c>
      <c r="AB1051" s="8"/>
    </row>
    <row r="1052" spans="1:28" s="4" customFormat="1" ht="51.95" customHeight="1" x14ac:dyDescent="0.2">
      <c r="A1052" s="5">
        <v>0</v>
      </c>
      <c r="B1052" s="6" t="s">
        <v>6451</v>
      </c>
      <c r="C1052" s="7">
        <v>1990</v>
      </c>
      <c r="D1052" s="8" t="s">
        <v>6452</v>
      </c>
      <c r="E1052" s="8" t="s">
        <v>6453</v>
      </c>
      <c r="F1052" s="8" t="s">
        <v>3763</v>
      </c>
      <c r="G1052" s="6" t="s">
        <v>133</v>
      </c>
      <c r="H1052" s="6" t="s">
        <v>39</v>
      </c>
      <c r="I1052" s="8" t="s">
        <v>174</v>
      </c>
      <c r="J1052" s="9">
        <v>1</v>
      </c>
      <c r="K1052" s="9">
        <v>688</v>
      </c>
      <c r="L1052" s="9">
        <v>2023</v>
      </c>
      <c r="M1052" s="8" t="s">
        <v>6454</v>
      </c>
      <c r="N1052" s="8" t="s">
        <v>42</v>
      </c>
      <c r="O1052" s="8" t="s">
        <v>77</v>
      </c>
      <c r="P1052" s="6" t="s">
        <v>195</v>
      </c>
      <c r="Q1052" s="8" t="s">
        <v>196</v>
      </c>
      <c r="R1052" s="10" t="s">
        <v>6455</v>
      </c>
      <c r="S1052" s="11" t="s">
        <v>6456</v>
      </c>
      <c r="T1052" s="6"/>
      <c r="U1052" s="15" t="str">
        <f>HYPERLINK("https://media.infra-m.ru/2020/2020558/cover/2020558.jpg", "Обложка")</f>
        <v>Обложка</v>
      </c>
      <c r="V1052" s="15" t="str">
        <f>HYPERLINK("https://znanium.ru/catalog/product/2020558", "Ознакомиться")</f>
        <v>Ознакомиться</v>
      </c>
      <c r="W1052" s="8" t="s">
        <v>3767</v>
      </c>
      <c r="X1052" s="6"/>
      <c r="Y1052" s="6"/>
      <c r="Z1052" s="6"/>
      <c r="AA1052" s="6" t="s">
        <v>2295</v>
      </c>
      <c r="AB1052" s="8"/>
    </row>
    <row r="1053" spans="1:28" s="4" customFormat="1" ht="51.95" customHeight="1" x14ac:dyDescent="0.2">
      <c r="A1053" s="5">
        <v>0</v>
      </c>
      <c r="B1053" s="6" t="s">
        <v>6457</v>
      </c>
      <c r="C1053" s="13">
        <v>800</v>
      </c>
      <c r="D1053" s="8" t="s">
        <v>6458</v>
      </c>
      <c r="E1053" s="8" t="s">
        <v>6459</v>
      </c>
      <c r="F1053" s="8" t="s">
        <v>6460</v>
      </c>
      <c r="G1053" s="6" t="s">
        <v>93</v>
      </c>
      <c r="H1053" s="6" t="s">
        <v>39</v>
      </c>
      <c r="I1053" s="8" t="s">
        <v>183</v>
      </c>
      <c r="J1053" s="9">
        <v>1</v>
      </c>
      <c r="K1053" s="9">
        <v>171</v>
      </c>
      <c r="L1053" s="9">
        <v>2024</v>
      </c>
      <c r="M1053" s="8" t="s">
        <v>6461</v>
      </c>
      <c r="N1053" s="8" t="s">
        <v>42</v>
      </c>
      <c r="O1053" s="8" t="s">
        <v>77</v>
      </c>
      <c r="P1053" s="6" t="s">
        <v>56</v>
      </c>
      <c r="Q1053" s="8" t="s">
        <v>57</v>
      </c>
      <c r="R1053" s="10" t="s">
        <v>6462</v>
      </c>
      <c r="S1053" s="11" t="s">
        <v>6463</v>
      </c>
      <c r="T1053" s="6"/>
      <c r="U1053" s="15" t="str">
        <f>HYPERLINK("https://media.infra-m.ru/2126/2126287/cover/2126287.jpg", "Обложка")</f>
        <v>Обложка</v>
      </c>
      <c r="V1053" s="15" t="str">
        <f>HYPERLINK("https://znanium.ru/catalog/product/2126287", "Ознакомиться")</f>
        <v>Ознакомиться</v>
      </c>
      <c r="W1053" s="8" t="s">
        <v>1705</v>
      </c>
      <c r="X1053" s="6"/>
      <c r="Y1053" s="6"/>
      <c r="Z1053" s="6"/>
      <c r="AA1053" s="6" t="s">
        <v>48</v>
      </c>
      <c r="AB1053" s="8"/>
    </row>
    <row r="1054" spans="1:28" s="4" customFormat="1" ht="51.95" customHeight="1" x14ac:dyDescent="0.2">
      <c r="A1054" s="5">
        <v>0</v>
      </c>
      <c r="B1054" s="6" t="s">
        <v>6464</v>
      </c>
      <c r="C1054" s="13">
        <v>404.9</v>
      </c>
      <c r="D1054" s="8" t="s">
        <v>6465</v>
      </c>
      <c r="E1054" s="8" t="s">
        <v>6466</v>
      </c>
      <c r="F1054" s="8" t="s">
        <v>1973</v>
      </c>
      <c r="G1054" s="6" t="s">
        <v>38</v>
      </c>
      <c r="H1054" s="6" t="s">
        <v>39</v>
      </c>
      <c r="I1054" s="8" t="s">
        <v>40</v>
      </c>
      <c r="J1054" s="9">
        <v>1</v>
      </c>
      <c r="K1054" s="9">
        <v>120</v>
      </c>
      <c r="L1054" s="9">
        <v>2019</v>
      </c>
      <c r="M1054" s="8" t="s">
        <v>6467</v>
      </c>
      <c r="N1054" s="8" t="s">
        <v>42</v>
      </c>
      <c r="O1054" s="8" t="s">
        <v>77</v>
      </c>
      <c r="P1054" s="6" t="s">
        <v>44</v>
      </c>
      <c r="Q1054" s="8" t="s">
        <v>45</v>
      </c>
      <c r="R1054" s="10" t="s">
        <v>6468</v>
      </c>
      <c r="S1054" s="11"/>
      <c r="T1054" s="6"/>
      <c r="U1054" s="15" t="str">
        <f>HYPERLINK("https://media.infra-m.ru/1013/1013452/cover/1013452.jpg", "Обложка")</f>
        <v>Обложка</v>
      </c>
      <c r="V1054" s="15" t="str">
        <f>HYPERLINK("https://znanium.ru/catalog/product/1013452", "Ознакомиться")</f>
        <v>Ознакомиться</v>
      </c>
      <c r="W1054" s="8" t="s">
        <v>438</v>
      </c>
      <c r="X1054" s="6"/>
      <c r="Y1054" s="6"/>
      <c r="Z1054" s="6"/>
      <c r="AA1054" s="6" t="s">
        <v>321</v>
      </c>
      <c r="AB1054" s="8"/>
    </row>
    <row r="1055" spans="1:28" s="4" customFormat="1" ht="42" customHeight="1" x14ac:dyDescent="0.2">
      <c r="A1055" s="5">
        <v>0</v>
      </c>
      <c r="B1055" s="6" t="s">
        <v>6469</v>
      </c>
      <c r="C1055" s="7">
        <v>1990</v>
      </c>
      <c r="D1055" s="8" t="s">
        <v>6470</v>
      </c>
      <c r="E1055" s="8" t="s">
        <v>6471</v>
      </c>
      <c r="F1055" s="8" t="s">
        <v>6472</v>
      </c>
      <c r="G1055" s="6" t="s">
        <v>133</v>
      </c>
      <c r="H1055" s="6" t="s">
        <v>39</v>
      </c>
      <c r="I1055" s="8" t="s">
        <v>40</v>
      </c>
      <c r="J1055" s="9">
        <v>1</v>
      </c>
      <c r="K1055" s="9">
        <v>640</v>
      </c>
      <c r="L1055" s="9">
        <v>2021</v>
      </c>
      <c r="M1055" s="8" t="s">
        <v>6473</v>
      </c>
      <c r="N1055" s="8" t="s">
        <v>66</v>
      </c>
      <c r="O1055" s="8" t="s">
        <v>103</v>
      </c>
      <c r="P1055" s="6" t="s">
        <v>44</v>
      </c>
      <c r="Q1055" s="8" t="s">
        <v>45</v>
      </c>
      <c r="R1055" s="10" t="s">
        <v>248</v>
      </c>
      <c r="S1055" s="11"/>
      <c r="T1055" s="6"/>
      <c r="U1055" s="15" t="str">
        <f>HYPERLINK("https://media.infra-m.ru/1078/1078147/cover/1078147.jpg", "Обложка")</f>
        <v>Обложка</v>
      </c>
      <c r="V1055" s="15" t="str">
        <f>HYPERLINK("https://znanium.ru/catalog/product/1078147", "Ознакомиться")</f>
        <v>Ознакомиться</v>
      </c>
      <c r="W1055" s="8" t="s">
        <v>3776</v>
      </c>
      <c r="X1055" s="6"/>
      <c r="Y1055" s="6"/>
      <c r="Z1055" s="6"/>
      <c r="AA1055" s="6" t="s">
        <v>209</v>
      </c>
      <c r="AB1055" s="8"/>
    </row>
    <row r="1056" spans="1:28" s="4" customFormat="1" ht="42" customHeight="1" x14ac:dyDescent="0.2">
      <c r="A1056" s="5">
        <v>0</v>
      </c>
      <c r="B1056" s="6" t="s">
        <v>6474</v>
      </c>
      <c r="C1056" s="13">
        <v>644.9</v>
      </c>
      <c r="D1056" s="8" t="s">
        <v>6475</v>
      </c>
      <c r="E1056" s="8" t="s">
        <v>6476</v>
      </c>
      <c r="F1056" s="8" t="s">
        <v>5151</v>
      </c>
      <c r="G1056" s="6" t="s">
        <v>133</v>
      </c>
      <c r="H1056" s="6" t="s">
        <v>355</v>
      </c>
      <c r="I1056" s="8" t="s">
        <v>183</v>
      </c>
      <c r="J1056" s="9">
        <v>1</v>
      </c>
      <c r="K1056" s="9">
        <v>144</v>
      </c>
      <c r="L1056" s="9">
        <v>2022</v>
      </c>
      <c r="M1056" s="8" t="s">
        <v>6477</v>
      </c>
      <c r="N1056" s="8" t="s">
        <v>42</v>
      </c>
      <c r="O1056" s="8" t="s">
        <v>77</v>
      </c>
      <c r="P1056" s="6" t="s">
        <v>56</v>
      </c>
      <c r="Q1056" s="8" t="s">
        <v>57</v>
      </c>
      <c r="R1056" s="10" t="s">
        <v>5341</v>
      </c>
      <c r="S1056" s="11"/>
      <c r="T1056" s="6"/>
      <c r="U1056" s="15" t="str">
        <f>HYPERLINK("https://media.infra-m.ru/1865/1865647/cover/1865647.jpg", "Обложка")</f>
        <v>Обложка</v>
      </c>
      <c r="V1056" s="15" t="str">
        <f>HYPERLINK("https://znanium.ru/catalog/product/1231016", "Ознакомиться")</f>
        <v>Ознакомиться</v>
      </c>
      <c r="W1056" s="8" t="s">
        <v>2026</v>
      </c>
      <c r="X1056" s="6"/>
      <c r="Y1056" s="6"/>
      <c r="Z1056" s="6"/>
      <c r="AA1056" s="6" t="s">
        <v>402</v>
      </c>
      <c r="AB1056" s="8"/>
    </row>
    <row r="1057" spans="1:28" s="4" customFormat="1" ht="51.95" customHeight="1" x14ac:dyDescent="0.2">
      <c r="A1057" s="5">
        <v>0</v>
      </c>
      <c r="B1057" s="6" t="s">
        <v>6478</v>
      </c>
      <c r="C1057" s="7">
        <v>1250</v>
      </c>
      <c r="D1057" s="8" t="s">
        <v>6479</v>
      </c>
      <c r="E1057" s="8" t="s">
        <v>6480</v>
      </c>
      <c r="F1057" s="8" t="s">
        <v>6481</v>
      </c>
      <c r="G1057" s="6" t="s">
        <v>93</v>
      </c>
      <c r="H1057" s="6" t="s">
        <v>39</v>
      </c>
      <c r="I1057" s="8" t="s">
        <v>174</v>
      </c>
      <c r="J1057" s="9">
        <v>1</v>
      </c>
      <c r="K1057" s="9">
        <v>272</v>
      </c>
      <c r="L1057" s="9">
        <v>2024</v>
      </c>
      <c r="M1057" s="8" t="s">
        <v>6482</v>
      </c>
      <c r="N1057" s="8" t="s">
        <v>42</v>
      </c>
      <c r="O1057" s="8" t="s">
        <v>77</v>
      </c>
      <c r="P1057" s="6" t="s">
        <v>56</v>
      </c>
      <c r="Q1057" s="8" t="s">
        <v>57</v>
      </c>
      <c r="R1057" s="10" t="s">
        <v>6483</v>
      </c>
      <c r="S1057" s="11" t="s">
        <v>6484</v>
      </c>
      <c r="T1057" s="6"/>
      <c r="U1057" s="15" t="str">
        <f>HYPERLINK("https://media.infra-m.ru/2104/2104846/cover/2104846.jpg", "Обложка")</f>
        <v>Обложка</v>
      </c>
      <c r="V1057" s="15" t="str">
        <f>HYPERLINK("https://znanium.ru/catalog/product/2104846", "Ознакомиться")</f>
        <v>Ознакомиться</v>
      </c>
      <c r="W1057" s="8" t="s">
        <v>6485</v>
      </c>
      <c r="X1057" s="6"/>
      <c r="Y1057" s="6"/>
      <c r="Z1057" s="6"/>
      <c r="AA1057" s="6" t="s">
        <v>305</v>
      </c>
      <c r="AB1057" s="8"/>
    </row>
    <row r="1058" spans="1:28" s="4" customFormat="1" ht="51.95" customHeight="1" x14ac:dyDescent="0.2">
      <c r="A1058" s="5">
        <v>0</v>
      </c>
      <c r="B1058" s="6" t="s">
        <v>6486</v>
      </c>
      <c r="C1058" s="13">
        <v>540</v>
      </c>
      <c r="D1058" s="8" t="s">
        <v>6487</v>
      </c>
      <c r="E1058" s="8" t="s">
        <v>6480</v>
      </c>
      <c r="F1058" s="8" t="s">
        <v>5046</v>
      </c>
      <c r="G1058" s="6" t="s">
        <v>133</v>
      </c>
      <c r="H1058" s="6" t="s">
        <v>39</v>
      </c>
      <c r="I1058" s="8" t="s">
        <v>183</v>
      </c>
      <c r="J1058" s="9">
        <v>1</v>
      </c>
      <c r="K1058" s="9">
        <v>157</v>
      </c>
      <c r="L1058" s="9">
        <v>2020</v>
      </c>
      <c r="M1058" s="8" t="s">
        <v>6488</v>
      </c>
      <c r="N1058" s="8" t="s">
        <v>42</v>
      </c>
      <c r="O1058" s="8" t="s">
        <v>77</v>
      </c>
      <c r="P1058" s="6" t="s">
        <v>56</v>
      </c>
      <c r="Q1058" s="8" t="s">
        <v>57</v>
      </c>
      <c r="R1058" s="10" t="s">
        <v>6489</v>
      </c>
      <c r="S1058" s="11" t="s">
        <v>6490</v>
      </c>
      <c r="T1058" s="6"/>
      <c r="U1058" s="15" t="str">
        <f>HYPERLINK("https://media.infra-m.ru/1081/1081980/cover/1081980.jpg", "Обложка")</f>
        <v>Обложка</v>
      </c>
      <c r="V1058" s="15" t="str">
        <f>HYPERLINK("https://znanium.ru/catalog/product/2091913", "Ознакомиться")</f>
        <v>Ознакомиться</v>
      </c>
      <c r="W1058" s="8" t="s">
        <v>328</v>
      </c>
      <c r="X1058" s="6"/>
      <c r="Y1058" s="6"/>
      <c r="Z1058" s="6"/>
      <c r="AA1058" s="6" t="s">
        <v>60</v>
      </c>
      <c r="AB1058" s="8"/>
    </row>
    <row r="1059" spans="1:28" s="4" customFormat="1" ht="51.95" customHeight="1" x14ac:dyDescent="0.2">
      <c r="A1059" s="5">
        <v>0</v>
      </c>
      <c r="B1059" s="6" t="s">
        <v>6491</v>
      </c>
      <c r="C1059" s="13">
        <v>880</v>
      </c>
      <c r="D1059" s="8" t="s">
        <v>6492</v>
      </c>
      <c r="E1059" s="8" t="s">
        <v>6493</v>
      </c>
      <c r="F1059" s="8" t="s">
        <v>5046</v>
      </c>
      <c r="G1059" s="6" t="s">
        <v>93</v>
      </c>
      <c r="H1059" s="6" t="s">
        <v>39</v>
      </c>
      <c r="I1059" s="8" t="s">
        <v>174</v>
      </c>
      <c r="J1059" s="9">
        <v>1</v>
      </c>
      <c r="K1059" s="9">
        <v>184</v>
      </c>
      <c r="L1059" s="9">
        <v>2024</v>
      </c>
      <c r="M1059" s="8" t="s">
        <v>6494</v>
      </c>
      <c r="N1059" s="8" t="s">
        <v>42</v>
      </c>
      <c r="O1059" s="8" t="s">
        <v>77</v>
      </c>
      <c r="P1059" s="6" t="s">
        <v>56</v>
      </c>
      <c r="Q1059" s="8" t="s">
        <v>57</v>
      </c>
      <c r="R1059" s="10" t="s">
        <v>6489</v>
      </c>
      <c r="S1059" s="11" t="s">
        <v>6495</v>
      </c>
      <c r="T1059" s="6"/>
      <c r="U1059" s="15" t="str">
        <f>HYPERLINK("https://media.infra-m.ru/2091/2091913/cover/2091913.jpg", "Обложка")</f>
        <v>Обложка</v>
      </c>
      <c r="V1059" s="15" t="str">
        <f>HYPERLINK("https://znanium.ru/catalog/product/2091913", "Ознакомиться")</f>
        <v>Ознакомиться</v>
      </c>
      <c r="W1059" s="8" t="s">
        <v>328</v>
      </c>
      <c r="X1059" s="6"/>
      <c r="Y1059" s="6"/>
      <c r="Z1059" s="6"/>
      <c r="AA1059" s="6" t="s">
        <v>1140</v>
      </c>
      <c r="AB1059" s="8"/>
    </row>
    <row r="1060" spans="1:28" s="4" customFormat="1" ht="51.95" customHeight="1" x14ac:dyDescent="0.2">
      <c r="A1060" s="5">
        <v>0</v>
      </c>
      <c r="B1060" s="6" t="s">
        <v>6496</v>
      </c>
      <c r="C1060" s="7">
        <v>1080</v>
      </c>
      <c r="D1060" s="8" t="s">
        <v>6497</v>
      </c>
      <c r="E1060" s="8" t="s">
        <v>6498</v>
      </c>
      <c r="F1060" s="8" t="s">
        <v>4249</v>
      </c>
      <c r="G1060" s="6" t="s">
        <v>93</v>
      </c>
      <c r="H1060" s="6" t="s">
        <v>39</v>
      </c>
      <c r="I1060" s="8" t="s">
        <v>174</v>
      </c>
      <c r="J1060" s="9">
        <v>1</v>
      </c>
      <c r="K1060" s="9">
        <v>227</v>
      </c>
      <c r="L1060" s="9">
        <v>2024</v>
      </c>
      <c r="M1060" s="8" t="s">
        <v>6499</v>
      </c>
      <c r="N1060" s="8" t="s">
        <v>66</v>
      </c>
      <c r="O1060" s="8" t="s">
        <v>119</v>
      </c>
      <c r="P1060" s="6" t="s">
        <v>56</v>
      </c>
      <c r="Q1060" s="8" t="s">
        <v>57</v>
      </c>
      <c r="R1060" s="10" t="s">
        <v>6500</v>
      </c>
      <c r="S1060" s="11" t="s">
        <v>6501</v>
      </c>
      <c r="T1060" s="6"/>
      <c r="U1060" s="15" t="str">
        <f>HYPERLINK("https://media.infra-m.ru/2134/2134339/cover/2134339.jpg", "Обложка")</f>
        <v>Обложка</v>
      </c>
      <c r="V1060" s="15" t="str">
        <f>HYPERLINK("https://znanium.ru/catalog/product/2134339", "Ознакомиться")</f>
        <v>Ознакомиться</v>
      </c>
      <c r="W1060" s="8" t="s">
        <v>2974</v>
      </c>
      <c r="X1060" s="6"/>
      <c r="Y1060" s="6"/>
      <c r="Z1060" s="6"/>
      <c r="AA1060" s="6" t="s">
        <v>6502</v>
      </c>
      <c r="AB1060" s="8"/>
    </row>
    <row r="1061" spans="1:28" s="4" customFormat="1" ht="51.95" customHeight="1" x14ac:dyDescent="0.2">
      <c r="A1061" s="5">
        <v>0</v>
      </c>
      <c r="B1061" s="6" t="s">
        <v>6503</v>
      </c>
      <c r="C1061" s="7">
        <v>2190</v>
      </c>
      <c r="D1061" s="8" t="s">
        <v>6504</v>
      </c>
      <c r="E1061" s="8" t="s">
        <v>6505</v>
      </c>
      <c r="F1061" s="8" t="s">
        <v>6506</v>
      </c>
      <c r="G1061" s="6" t="s">
        <v>133</v>
      </c>
      <c r="H1061" s="6" t="s">
        <v>39</v>
      </c>
      <c r="I1061" s="8" t="s">
        <v>183</v>
      </c>
      <c r="J1061" s="9">
        <v>1</v>
      </c>
      <c r="K1061" s="9">
        <v>511</v>
      </c>
      <c r="L1061" s="9">
        <v>2023</v>
      </c>
      <c r="M1061" s="8" t="s">
        <v>6507</v>
      </c>
      <c r="N1061" s="8" t="s">
        <v>66</v>
      </c>
      <c r="O1061" s="8" t="s">
        <v>119</v>
      </c>
      <c r="P1061" s="6" t="s">
        <v>195</v>
      </c>
      <c r="Q1061" s="8" t="s">
        <v>57</v>
      </c>
      <c r="R1061" s="10" t="s">
        <v>6508</v>
      </c>
      <c r="S1061" s="11" t="s">
        <v>6509</v>
      </c>
      <c r="T1061" s="6" t="s">
        <v>289</v>
      </c>
      <c r="U1061" s="15" t="str">
        <f>HYPERLINK("https://media.infra-m.ru/1860/1860811/cover/1860811.jpg", "Обложка")</f>
        <v>Обложка</v>
      </c>
      <c r="V1061" s="15" t="str">
        <f>HYPERLINK("https://znanium.ru/catalog/product/1860811", "Ознакомиться")</f>
        <v>Ознакомиться</v>
      </c>
      <c r="W1061" s="8" t="s">
        <v>1683</v>
      </c>
      <c r="X1061" s="6"/>
      <c r="Y1061" s="6"/>
      <c r="Z1061" s="6"/>
      <c r="AA1061" s="6" t="s">
        <v>1949</v>
      </c>
      <c r="AB1061" s="8"/>
    </row>
    <row r="1062" spans="1:28" s="4" customFormat="1" ht="51.95" customHeight="1" x14ac:dyDescent="0.2">
      <c r="A1062" s="5">
        <v>0</v>
      </c>
      <c r="B1062" s="6" t="s">
        <v>6510</v>
      </c>
      <c r="C1062" s="7">
        <v>1084.9000000000001</v>
      </c>
      <c r="D1062" s="8" t="s">
        <v>6511</v>
      </c>
      <c r="E1062" s="8" t="s">
        <v>6512</v>
      </c>
      <c r="F1062" s="8" t="s">
        <v>6513</v>
      </c>
      <c r="G1062" s="6" t="s">
        <v>133</v>
      </c>
      <c r="H1062" s="6" t="s">
        <v>513</v>
      </c>
      <c r="I1062" s="8"/>
      <c r="J1062" s="9">
        <v>1</v>
      </c>
      <c r="K1062" s="9">
        <v>320</v>
      </c>
      <c r="L1062" s="9">
        <v>2020</v>
      </c>
      <c r="M1062" s="8" t="s">
        <v>6514</v>
      </c>
      <c r="N1062" s="8" t="s">
        <v>66</v>
      </c>
      <c r="O1062" s="8" t="s">
        <v>119</v>
      </c>
      <c r="P1062" s="6" t="s">
        <v>56</v>
      </c>
      <c r="Q1062" s="8" t="s">
        <v>348</v>
      </c>
      <c r="R1062" s="10" t="s">
        <v>6515</v>
      </c>
      <c r="S1062" s="11"/>
      <c r="T1062" s="6"/>
      <c r="U1062" s="15" t="str">
        <f>HYPERLINK("https://media.infra-m.ru/1063/1063693/cover/1063693.jpg", "Обложка")</f>
        <v>Обложка</v>
      </c>
      <c r="V1062" s="15" t="str">
        <f>HYPERLINK("https://znanium.ru/catalog/product/1852220", "Ознакомиться")</f>
        <v>Ознакомиться</v>
      </c>
      <c r="W1062" s="8" t="s">
        <v>1849</v>
      </c>
      <c r="X1062" s="6"/>
      <c r="Y1062" s="6"/>
      <c r="Z1062" s="6"/>
      <c r="AA1062" s="6" t="s">
        <v>418</v>
      </c>
      <c r="AB1062" s="8"/>
    </row>
    <row r="1063" spans="1:28" s="4" customFormat="1" ht="51.95" customHeight="1" x14ac:dyDescent="0.2">
      <c r="A1063" s="5">
        <v>0</v>
      </c>
      <c r="B1063" s="6" t="s">
        <v>6516</v>
      </c>
      <c r="C1063" s="13">
        <v>990</v>
      </c>
      <c r="D1063" s="8" t="s">
        <v>6517</v>
      </c>
      <c r="E1063" s="8" t="s">
        <v>6518</v>
      </c>
      <c r="F1063" s="8" t="s">
        <v>6519</v>
      </c>
      <c r="G1063" s="6" t="s">
        <v>93</v>
      </c>
      <c r="H1063" s="6" t="s">
        <v>39</v>
      </c>
      <c r="I1063" s="8" t="s">
        <v>183</v>
      </c>
      <c r="J1063" s="9">
        <v>1</v>
      </c>
      <c r="K1063" s="9">
        <v>262</v>
      </c>
      <c r="L1063" s="9">
        <v>2022</v>
      </c>
      <c r="M1063" s="8" t="s">
        <v>6520</v>
      </c>
      <c r="N1063" s="8" t="s">
        <v>66</v>
      </c>
      <c r="O1063" s="8" t="s">
        <v>119</v>
      </c>
      <c r="P1063" s="6" t="s">
        <v>56</v>
      </c>
      <c r="Q1063" s="8" t="s">
        <v>57</v>
      </c>
      <c r="R1063" s="10" t="s">
        <v>6521</v>
      </c>
      <c r="S1063" s="11" t="s">
        <v>6522</v>
      </c>
      <c r="T1063" s="6"/>
      <c r="U1063" s="15" t="str">
        <f>HYPERLINK("https://media.infra-m.ru/1864/1864123/cover/1864123.jpg", "Обложка")</f>
        <v>Обложка</v>
      </c>
      <c r="V1063" s="15" t="str">
        <f>HYPERLINK("https://znanium.ru/catalog/product/1864123", "Ознакомиться")</f>
        <v>Ознакомиться</v>
      </c>
      <c r="W1063" s="8" t="s">
        <v>1849</v>
      </c>
      <c r="X1063" s="6"/>
      <c r="Y1063" s="6"/>
      <c r="Z1063" s="6"/>
      <c r="AA1063" s="6" t="s">
        <v>160</v>
      </c>
      <c r="AB1063" s="8"/>
    </row>
    <row r="1064" spans="1:28" s="4" customFormat="1" ht="51.95" customHeight="1" x14ac:dyDescent="0.2">
      <c r="A1064" s="5">
        <v>0</v>
      </c>
      <c r="B1064" s="6" t="s">
        <v>6523</v>
      </c>
      <c r="C1064" s="7">
        <v>1830</v>
      </c>
      <c r="D1064" s="8" t="s">
        <v>6524</v>
      </c>
      <c r="E1064" s="8" t="s">
        <v>6525</v>
      </c>
      <c r="F1064" s="8" t="s">
        <v>6526</v>
      </c>
      <c r="G1064" s="6" t="s">
        <v>93</v>
      </c>
      <c r="H1064" s="6" t="s">
        <v>39</v>
      </c>
      <c r="I1064" s="8" t="s">
        <v>40</v>
      </c>
      <c r="J1064" s="9">
        <v>1</v>
      </c>
      <c r="K1064" s="9">
        <v>389</v>
      </c>
      <c r="L1064" s="9">
        <v>2024</v>
      </c>
      <c r="M1064" s="8" t="s">
        <v>6527</v>
      </c>
      <c r="N1064" s="8" t="s">
        <v>66</v>
      </c>
      <c r="O1064" s="8" t="s">
        <v>119</v>
      </c>
      <c r="P1064" s="6" t="s">
        <v>44</v>
      </c>
      <c r="Q1064" s="8" t="s">
        <v>45</v>
      </c>
      <c r="R1064" s="10" t="s">
        <v>6528</v>
      </c>
      <c r="S1064" s="11"/>
      <c r="T1064" s="6"/>
      <c r="U1064" s="15" t="str">
        <f>HYPERLINK("https://media.infra-m.ru/2138/2138937/cover/2138937.jpg", "Обложка")</f>
        <v>Обложка</v>
      </c>
      <c r="V1064" s="15" t="str">
        <f>HYPERLINK("https://znanium.ru/catalog/product/2138937", "Ознакомиться")</f>
        <v>Ознакомиться</v>
      </c>
      <c r="W1064" s="8" t="s">
        <v>1132</v>
      </c>
      <c r="X1064" s="6"/>
      <c r="Y1064" s="6" t="s">
        <v>30</v>
      </c>
      <c r="Z1064" s="6"/>
      <c r="AA1064" s="6" t="s">
        <v>864</v>
      </c>
      <c r="AB1064" s="8"/>
    </row>
    <row r="1065" spans="1:28" s="4" customFormat="1" ht="51.95" customHeight="1" x14ac:dyDescent="0.2">
      <c r="A1065" s="5">
        <v>0</v>
      </c>
      <c r="B1065" s="6" t="s">
        <v>6529</v>
      </c>
      <c r="C1065" s="13">
        <v>770</v>
      </c>
      <c r="D1065" s="8" t="s">
        <v>6530</v>
      </c>
      <c r="E1065" s="8" t="s">
        <v>6531</v>
      </c>
      <c r="F1065" s="8" t="s">
        <v>6532</v>
      </c>
      <c r="G1065" s="6" t="s">
        <v>133</v>
      </c>
      <c r="H1065" s="6" t="s">
        <v>39</v>
      </c>
      <c r="I1065" s="8" t="s">
        <v>40</v>
      </c>
      <c r="J1065" s="9">
        <v>1</v>
      </c>
      <c r="K1065" s="9">
        <v>256</v>
      </c>
      <c r="L1065" s="9">
        <v>2018</v>
      </c>
      <c r="M1065" s="8" t="s">
        <v>6533</v>
      </c>
      <c r="N1065" s="8" t="s">
        <v>66</v>
      </c>
      <c r="O1065" s="8" t="s">
        <v>119</v>
      </c>
      <c r="P1065" s="6" t="s">
        <v>44</v>
      </c>
      <c r="Q1065" s="8" t="s">
        <v>45</v>
      </c>
      <c r="R1065" s="10" t="s">
        <v>6528</v>
      </c>
      <c r="S1065" s="11"/>
      <c r="T1065" s="6"/>
      <c r="U1065" s="15" t="str">
        <f>HYPERLINK("https://media.infra-m.ru/0961/0961435/cover/961435.jpg", "Обложка")</f>
        <v>Обложка</v>
      </c>
      <c r="V1065" s="15" t="str">
        <f>HYPERLINK("https://znanium.ru/catalog/product/2138937", "Ознакомиться")</f>
        <v>Ознакомиться</v>
      </c>
      <c r="W1065" s="8" t="s">
        <v>1132</v>
      </c>
      <c r="X1065" s="6"/>
      <c r="Y1065" s="6" t="s">
        <v>30</v>
      </c>
      <c r="Z1065" s="6"/>
      <c r="AA1065" s="6" t="s">
        <v>734</v>
      </c>
      <c r="AB1065" s="8"/>
    </row>
    <row r="1066" spans="1:28" s="4" customFormat="1" ht="51.95" customHeight="1" x14ac:dyDescent="0.2">
      <c r="A1066" s="5">
        <v>0</v>
      </c>
      <c r="B1066" s="6" t="s">
        <v>6534</v>
      </c>
      <c r="C1066" s="7">
        <v>1180</v>
      </c>
      <c r="D1066" s="8" t="s">
        <v>6535</v>
      </c>
      <c r="E1066" s="8" t="s">
        <v>6536</v>
      </c>
      <c r="F1066" s="8" t="s">
        <v>4249</v>
      </c>
      <c r="G1066" s="6" t="s">
        <v>93</v>
      </c>
      <c r="H1066" s="6" t="s">
        <v>513</v>
      </c>
      <c r="I1066" s="8"/>
      <c r="J1066" s="9">
        <v>1</v>
      </c>
      <c r="K1066" s="9">
        <v>256</v>
      </c>
      <c r="L1066" s="9">
        <v>2024</v>
      </c>
      <c r="M1066" s="8" t="s">
        <v>6537</v>
      </c>
      <c r="N1066" s="8" t="s">
        <v>66</v>
      </c>
      <c r="O1066" s="8" t="s">
        <v>119</v>
      </c>
      <c r="P1066" s="6" t="s">
        <v>56</v>
      </c>
      <c r="Q1066" s="8" t="s">
        <v>196</v>
      </c>
      <c r="R1066" s="10" t="s">
        <v>6538</v>
      </c>
      <c r="S1066" s="11" t="s">
        <v>6539</v>
      </c>
      <c r="T1066" s="6"/>
      <c r="U1066" s="15" t="str">
        <f>HYPERLINK("https://media.infra-m.ru/2080/2080334/cover/2080334.jpg", "Обложка")</f>
        <v>Обложка</v>
      </c>
      <c r="V1066" s="15" t="str">
        <f>HYPERLINK("https://znanium.ru/catalog/product/2080334", "Ознакомиться")</f>
        <v>Ознакомиться</v>
      </c>
      <c r="W1066" s="8" t="s">
        <v>2974</v>
      </c>
      <c r="X1066" s="6"/>
      <c r="Y1066" s="6"/>
      <c r="Z1066" s="6"/>
      <c r="AA1066" s="6" t="s">
        <v>6540</v>
      </c>
      <c r="AB1066" s="8"/>
    </row>
    <row r="1067" spans="1:28" s="4" customFormat="1" ht="51.95" customHeight="1" x14ac:dyDescent="0.2">
      <c r="A1067" s="5">
        <v>0</v>
      </c>
      <c r="B1067" s="6" t="s">
        <v>6541</v>
      </c>
      <c r="C1067" s="7">
        <v>1674</v>
      </c>
      <c r="D1067" s="8" t="s">
        <v>6542</v>
      </c>
      <c r="E1067" s="8" t="s">
        <v>6543</v>
      </c>
      <c r="F1067" s="8" t="s">
        <v>6544</v>
      </c>
      <c r="G1067" s="6" t="s">
        <v>93</v>
      </c>
      <c r="H1067" s="6" t="s">
        <v>53</v>
      </c>
      <c r="I1067" s="8" t="s">
        <v>534</v>
      </c>
      <c r="J1067" s="9">
        <v>1</v>
      </c>
      <c r="K1067" s="9">
        <v>335</v>
      </c>
      <c r="L1067" s="9">
        <v>2025</v>
      </c>
      <c r="M1067" s="8" t="s">
        <v>6545</v>
      </c>
      <c r="N1067" s="8" t="s">
        <v>66</v>
      </c>
      <c r="O1067" s="8" t="s">
        <v>119</v>
      </c>
      <c r="P1067" s="6" t="s">
        <v>195</v>
      </c>
      <c r="Q1067" s="8" t="s">
        <v>215</v>
      </c>
      <c r="R1067" s="10" t="s">
        <v>6546</v>
      </c>
      <c r="S1067" s="11" t="s">
        <v>4758</v>
      </c>
      <c r="T1067" s="6"/>
      <c r="U1067" s="15" t="str">
        <f>HYPERLINK("https://media.infra-m.ru/2184/2184961/cover/2184961.jpg", "Обложка")</f>
        <v>Обложка</v>
      </c>
      <c r="V1067" s="15" t="str">
        <f>HYPERLINK("https://znanium.ru/catalog/product/1866999", "Ознакомиться")</f>
        <v>Ознакомиться</v>
      </c>
      <c r="W1067" s="8" t="s">
        <v>1659</v>
      </c>
      <c r="X1067" s="6"/>
      <c r="Y1067" s="6"/>
      <c r="Z1067" s="6"/>
      <c r="AA1067" s="6" t="s">
        <v>6547</v>
      </c>
      <c r="AB1067" s="8"/>
    </row>
    <row r="1068" spans="1:28" s="4" customFormat="1" ht="51.95" customHeight="1" x14ac:dyDescent="0.2">
      <c r="A1068" s="5">
        <v>0</v>
      </c>
      <c r="B1068" s="6" t="s">
        <v>6548</v>
      </c>
      <c r="C1068" s="7">
        <v>1520</v>
      </c>
      <c r="D1068" s="8" t="s">
        <v>6549</v>
      </c>
      <c r="E1068" s="8" t="s">
        <v>6550</v>
      </c>
      <c r="F1068" s="8" t="s">
        <v>6551</v>
      </c>
      <c r="G1068" s="6" t="s">
        <v>93</v>
      </c>
      <c r="H1068" s="6" t="s">
        <v>39</v>
      </c>
      <c r="I1068" s="8" t="s">
        <v>183</v>
      </c>
      <c r="J1068" s="9">
        <v>1</v>
      </c>
      <c r="K1068" s="9">
        <v>336</v>
      </c>
      <c r="L1068" s="9">
        <v>2023</v>
      </c>
      <c r="M1068" s="8" t="s">
        <v>6552</v>
      </c>
      <c r="N1068" s="8" t="s">
        <v>66</v>
      </c>
      <c r="O1068" s="8" t="s">
        <v>119</v>
      </c>
      <c r="P1068" s="6" t="s">
        <v>195</v>
      </c>
      <c r="Q1068" s="8" t="s">
        <v>57</v>
      </c>
      <c r="R1068" s="10" t="s">
        <v>6553</v>
      </c>
      <c r="S1068" s="11" t="s">
        <v>5653</v>
      </c>
      <c r="T1068" s="6" t="s">
        <v>289</v>
      </c>
      <c r="U1068" s="15" t="str">
        <f>HYPERLINK("https://media.infra-m.ru/1939/1939093/cover/1939093.jpg", "Обложка")</f>
        <v>Обложка</v>
      </c>
      <c r="V1068" s="15" t="str">
        <f>HYPERLINK("https://znanium.ru/catalog/product/1939093", "Ознакомиться")</f>
        <v>Ознакомиться</v>
      </c>
      <c r="W1068" s="8" t="s">
        <v>6554</v>
      </c>
      <c r="X1068" s="6"/>
      <c r="Y1068" s="6"/>
      <c r="Z1068" s="6"/>
      <c r="AA1068" s="6" t="s">
        <v>402</v>
      </c>
      <c r="AB1068" s="8"/>
    </row>
    <row r="1069" spans="1:28" s="4" customFormat="1" ht="51.95" customHeight="1" x14ac:dyDescent="0.2">
      <c r="A1069" s="5">
        <v>0</v>
      </c>
      <c r="B1069" s="6" t="s">
        <v>6555</v>
      </c>
      <c r="C1069" s="7">
        <v>1694.9</v>
      </c>
      <c r="D1069" s="8" t="s">
        <v>6556</v>
      </c>
      <c r="E1069" s="8" t="s">
        <v>6557</v>
      </c>
      <c r="F1069" s="8" t="s">
        <v>6558</v>
      </c>
      <c r="G1069" s="6" t="s">
        <v>133</v>
      </c>
      <c r="H1069" s="6" t="s">
        <v>53</v>
      </c>
      <c r="I1069" s="8" t="s">
        <v>174</v>
      </c>
      <c r="J1069" s="9">
        <v>1</v>
      </c>
      <c r="K1069" s="9">
        <v>496</v>
      </c>
      <c r="L1069" s="9">
        <v>2020</v>
      </c>
      <c r="M1069" s="8" t="s">
        <v>6559</v>
      </c>
      <c r="N1069" s="8" t="s">
        <v>66</v>
      </c>
      <c r="O1069" s="8" t="s">
        <v>119</v>
      </c>
      <c r="P1069" s="6" t="s">
        <v>56</v>
      </c>
      <c r="Q1069" s="8" t="s">
        <v>57</v>
      </c>
      <c r="R1069" s="10" t="s">
        <v>2866</v>
      </c>
      <c r="S1069" s="11" t="s">
        <v>6560</v>
      </c>
      <c r="T1069" s="6"/>
      <c r="U1069" s="15" t="str">
        <f>HYPERLINK("https://media.infra-m.ru/1042/1042114/cover/1042114.jpg", "Обложка")</f>
        <v>Обложка</v>
      </c>
      <c r="V1069" s="15" t="str">
        <f>HYPERLINK("https://znanium.ru/catalog/product/1121567", "Ознакомиться")</f>
        <v>Ознакомиться</v>
      </c>
      <c r="W1069" s="8" t="s">
        <v>1659</v>
      </c>
      <c r="X1069" s="6"/>
      <c r="Y1069" s="6"/>
      <c r="Z1069" s="6"/>
      <c r="AA1069" s="6" t="s">
        <v>1675</v>
      </c>
      <c r="AB1069" s="8"/>
    </row>
    <row r="1070" spans="1:28" s="4" customFormat="1" ht="51.95" customHeight="1" x14ac:dyDescent="0.2">
      <c r="A1070" s="5">
        <v>0</v>
      </c>
      <c r="B1070" s="6" t="s">
        <v>6561</v>
      </c>
      <c r="C1070" s="13">
        <v>880</v>
      </c>
      <c r="D1070" s="8" t="s">
        <v>6562</v>
      </c>
      <c r="E1070" s="8" t="s">
        <v>6550</v>
      </c>
      <c r="F1070" s="8" t="s">
        <v>4501</v>
      </c>
      <c r="G1070" s="6" t="s">
        <v>93</v>
      </c>
      <c r="H1070" s="6" t="s">
        <v>1871</v>
      </c>
      <c r="I1070" s="8" t="s">
        <v>231</v>
      </c>
      <c r="J1070" s="9">
        <v>1</v>
      </c>
      <c r="K1070" s="9">
        <v>192</v>
      </c>
      <c r="L1070" s="9">
        <v>2024</v>
      </c>
      <c r="M1070" s="8" t="s">
        <v>6563</v>
      </c>
      <c r="N1070" s="8" t="s">
        <v>66</v>
      </c>
      <c r="O1070" s="8" t="s">
        <v>119</v>
      </c>
      <c r="P1070" s="6" t="s">
        <v>56</v>
      </c>
      <c r="Q1070" s="8" t="s">
        <v>215</v>
      </c>
      <c r="R1070" s="10" t="s">
        <v>6564</v>
      </c>
      <c r="S1070" s="11" t="s">
        <v>6565</v>
      </c>
      <c r="T1070" s="6"/>
      <c r="U1070" s="15" t="str">
        <f>HYPERLINK("https://media.infra-m.ru/2128/2128805/cover/2128805.jpg", "Обложка")</f>
        <v>Обложка</v>
      </c>
      <c r="V1070" s="15" t="str">
        <f>HYPERLINK("https://znanium.ru/catalog/product/2128805", "Ознакомиться")</f>
        <v>Ознакомиться</v>
      </c>
      <c r="W1070" s="8" t="s">
        <v>2960</v>
      </c>
      <c r="X1070" s="6"/>
      <c r="Y1070" s="6"/>
      <c r="Z1070" s="6"/>
      <c r="AA1070" s="6" t="s">
        <v>933</v>
      </c>
      <c r="AB1070" s="8"/>
    </row>
    <row r="1071" spans="1:28" s="4" customFormat="1" ht="51.95" customHeight="1" x14ac:dyDescent="0.2">
      <c r="A1071" s="5">
        <v>0</v>
      </c>
      <c r="B1071" s="6" t="s">
        <v>6566</v>
      </c>
      <c r="C1071" s="7">
        <v>2724</v>
      </c>
      <c r="D1071" s="8" t="s">
        <v>6567</v>
      </c>
      <c r="E1071" s="8" t="s">
        <v>6543</v>
      </c>
      <c r="F1071" s="8" t="s">
        <v>6568</v>
      </c>
      <c r="G1071" s="6" t="s">
        <v>133</v>
      </c>
      <c r="H1071" s="6" t="s">
        <v>39</v>
      </c>
      <c r="I1071" s="8" t="s">
        <v>174</v>
      </c>
      <c r="J1071" s="9">
        <v>1</v>
      </c>
      <c r="K1071" s="9">
        <v>544</v>
      </c>
      <c r="L1071" s="9">
        <v>2025</v>
      </c>
      <c r="M1071" s="8" t="s">
        <v>6569</v>
      </c>
      <c r="N1071" s="8" t="s">
        <v>66</v>
      </c>
      <c r="O1071" s="8" t="s">
        <v>119</v>
      </c>
      <c r="P1071" s="6" t="s">
        <v>56</v>
      </c>
      <c r="Q1071" s="8" t="s">
        <v>57</v>
      </c>
      <c r="R1071" s="10" t="s">
        <v>2866</v>
      </c>
      <c r="S1071" s="11" t="s">
        <v>6570</v>
      </c>
      <c r="T1071" s="6"/>
      <c r="U1071" s="15" t="str">
        <f>HYPERLINK("https://media.infra-m.ru/2185/2185910/cover/2185910.jpg", "Обложка")</f>
        <v>Обложка</v>
      </c>
      <c r="V1071" s="15" t="str">
        <f>HYPERLINK("https://znanium.ru/catalog/product/1121567", "Ознакомиться")</f>
        <v>Ознакомиться</v>
      </c>
      <c r="W1071" s="8" t="s">
        <v>1659</v>
      </c>
      <c r="X1071" s="6"/>
      <c r="Y1071" s="6"/>
      <c r="Z1071" s="6"/>
      <c r="AA1071" s="6" t="s">
        <v>2656</v>
      </c>
      <c r="AB1071" s="8"/>
    </row>
    <row r="1072" spans="1:28" s="4" customFormat="1" ht="51.95" customHeight="1" x14ac:dyDescent="0.2">
      <c r="A1072" s="5">
        <v>0</v>
      </c>
      <c r="B1072" s="6" t="s">
        <v>6571</v>
      </c>
      <c r="C1072" s="7">
        <v>1254</v>
      </c>
      <c r="D1072" s="8" t="s">
        <v>6572</v>
      </c>
      <c r="E1072" s="8" t="s">
        <v>6573</v>
      </c>
      <c r="F1072" s="8" t="s">
        <v>6574</v>
      </c>
      <c r="G1072" s="6" t="s">
        <v>38</v>
      </c>
      <c r="H1072" s="6" t="s">
        <v>53</v>
      </c>
      <c r="I1072" s="8" t="s">
        <v>183</v>
      </c>
      <c r="J1072" s="9">
        <v>1</v>
      </c>
      <c r="K1072" s="9">
        <v>272</v>
      </c>
      <c r="L1072" s="9">
        <v>2024</v>
      </c>
      <c r="M1072" s="8" t="s">
        <v>6575</v>
      </c>
      <c r="N1072" s="8" t="s">
        <v>42</v>
      </c>
      <c r="O1072" s="8" t="s">
        <v>77</v>
      </c>
      <c r="P1072" s="6" t="s">
        <v>56</v>
      </c>
      <c r="Q1072" s="8" t="s">
        <v>57</v>
      </c>
      <c r="R1072" s="10" t="s">
        <v>2689</v>
      </c>
      <c r="S1072" s="11" t="s">
        <v>6576</v>
      </c>
      <c r="T1072" s="6"/>
      <c r="U1072" s="15" t="str">
        <f>HYPERLINK("https://media.infra-m.ru/2088/2088248/cover/2088248.jpg", "Обложка")</f>
        <v>Обложка</v>
      </c>
      <c r="V1072" s="15" t="str">
        <f>HYPERLINK("https://znanium.ru/catalog/product/1856732", "Ознакомиться")</f>
        <v>Ознакомиться</v>
      </c>
      <c r="W1072" s="8" t="s">
        <v>3584</v>
      </c>
      <c r="X1072" s="6"/>
      <c r="Y1072" s="6"/>
      <c r="Z1072" s="6"/>
      <c r="AA1072" s="6" t="s">
        <v>418</v>
      </c>
      <c r="AB1072" s="8"/>
    </row>
    <row r="1073" spans="1:28" s="4" customFormat="1" ht="51.95" customHeight="1" x14ac:dyDescent="0.2">
      <c r="A1073" s="5">
        <v>0</v>
      </c>
      <c r="B1073" s="6" t="s">
        <v>6577</v>
      </c>
      <c r="C1073" s="13">
        <v>804</v>
      </c>
      <c r="D1073" s="8" t="s">
        <v>6578</v>
      </c>
      <c r="E1073" s="8" t="s">
        <v>6579</v>
      </c>
      <c r="F1073" s="8" t="s">
        <v>6580</v>
      </c>
      <c r="G1073" s="6" t="s">
        <v>133</v>
      </c>
      <c r="H1073" s="6" t="s">
        <v>53</v>
      </c>
      <c r="I1073" s="8" t="s">
        <v>231</v>
      </c>
      <c r="J1073" s="9">
        <v>1</v>
      </c>
      <c r="K1073" s="9">
        <v>159</v>
      </c>
      <c r="L1073" s="9">
        <v>2025</v>
      </c>
      <c r="M1073" s="8" t="s">
        <v>6581</v>
      </c>
      <c r="N1073" s="8" t="s">
        <v>42</v>
      </c>
      <c r="O1073" s="8" t="s">
        <v>77</v>
      </c>
      <c r="P1073" s="6" t="s">
        <v>56</v>
      </c>
      <c r="Q1073" s="8" t="s">
        <v>215</v>
      </c>
      <c r="R1073" s="10" t="s">
        <v>4674</v>
      </c>
      <c r="S1073" s="11" t="s">
        <v>6582</v>
      </c>
      <c r="T1073" s="6"/>
      <c r="U1073" s="15" t="str">
        <f>HYPERLINK("https://media.infra-m.ru/2188/2188412/cover/2188412.jpg", "Обложка")</f>
        <v>Обложка</v>
      </c>
      <c r="V1073" s="15" t="str">
        <f>HYPERLINK("https://znanium.ru/catalog/product/2141435", "Ознакомиться")</f>
        <v>Ознакомиться</v>
      </c>
      <c r="W1073" s="8" t="s">
        <v>6583</v>
      </c>
      <c r="X1073" s="6"/>
      <c r="Y1073" s="6"/>
      <c r="Z1073" s="6" t="s">
        <v>258</v>
      </c>
      <c r="AA1073" s="6" t="s">
        <v>88</v>
      </c>
      <c r="AB1073" s="8" t="s">
        <v>4467</v>
      </c>
    </row>
    <row r="1074" spans="1:28" s="4" customFormat="1" ht="51.95" customHeight="1" x14ac:dyDescent="0.2">
      <c r="A1074" s="5">
        <v>0</v>
      </c>
      <c r="B1074" s="6" t="s">
        <v>6584</v>
      </c>
      <c r="C1074" s="13">
        <v>910</v>
      </c>
      <c r="D1074" s="8" t="s">
        <v>6585</v>
      </c>
      <c r="E1074" s="8" t="s">
        <v>6586</v>
      </c>
      <c r="F1074" s="8" t="s">
        <v>6580</v>
      </c>
      <c r="G1074" s="6" t="s">
        <v>93</v>
      </c>
      <c r="H1074" s="6" t="s">
        <v>39</v>
      </c>
      <c r="I1074" s="8" t="s">
        <v>174</v>
      </c>
      <c r="J1074" s="9">
        <v>1</v>
      </c>
      <c r="K1074" s="9">
        <v>159</v>
      </c>
      <c r="L1074" s="9">
        <v>2024</v>
      </c>
      <c r="M1074" s="8" t="s">
        <v>6587</v>
      </c>
      <c r="N1074" s="8" t="s">
        <v>42</v>
      </c>
      <c r="O1074" s="8" t="s">
        <v>77</v>
      </c>
      <c r="P1074" s="6" t="s">
        <v>56</v>
      </c>
      <c r="Q1074" s="8" t="s">
        <v>57</v>
      </c>
      <c r="R1074" s="10" t="s">
        <v>2689</v>
      </c>
      <c r="S1074" s="11" t="s">
        <v>6588</v>
      </c>
      <c r="T1074" s="6"/>
      <c r="U1074" s="15" t="str">
        <f>HYPERLINK("https://media.infra-m.ru/2130/2130170/cover/2130170.jpg", "Обложка")</f>
        <v>Обложка</v>
      </c>
      <c r="V1074" s="15" t="str">
        <f>HYPERLINK("https://znanium.ru/catalog/product/2130170", "Ознакомиться")</f>
        <v>Ознакомиться</v>
      </c>
      <c r="W1074" s="8" t="s">
        <v>6583</v>
      </c>
      <c r="X1074" s="6"/>
      <c r="Y1074" s="6"/>
      <c r="Z1074" s="6"/>
      <c r="AA1074" s="6" t="s">
        <v>1140</v>
      </c>
      <c r="AB1074" s="8"/>
    </row>
    <row r="1075" spans="1:28" s="4" customFormat="1" ht="51.95" customHeight="1" x14ac:dyDescent="0.2">
      <c r="A1075" s="5">
        <v>0</v>
      </c>
      <c r="B1075" s="6" t="s">
        <v>6589</v>
      </c>
      <c r="C1075" s="13">
        <v>570</v>
      </c>
      <c r="D1075" s="8" t="s">
        <v>6590</v>
      </c>
      <c r="E1075" s="8" t="s">
        <v>6579</v>
      </c>
      <c r="F1075" s="8" t="s">
        <v>6580</v>
      </c>
      <c r="G1075" s="6" t="s">
        <v>93</v>
      </c>
      <c r="H1075" s="6" t="s">
        <v>39</v>
      </c>
      <c r="I1075" s="8" t="s">
        <v>183</v>
      </c>
      <c r="J1075" s="9">
        <v>1</v>
      </c>
      <c r="K1075" s="9">
        <v>159</v>
      </c>
      <c r="L1075" s="9">
        <v>2020</v>
      </c>
      <c r="M1075" s="8" t="s">
        <v>6591</v>
      </c>
      <c r="N1075" s="8" t="s">
        <v>42</v>
      </c>
      <c r="O1075" s="8" t="s">
        <v>77</v>
      </c>
      <c r="P1075" s="6" t="s">
        <v>56</v>
      </c>
      <c r="Q1075" s="8" t="s">
        <v>57</v>
      </c>
      <c r="R1075" s="10" t="s">
        <v>2689</v>
      </c>
      <c r="S1075" s="11" t="s">
        <v>6592</v>
      </c>
      <c r="T1075" s="6"/>
      <c r="U1075" s="15" t="str">
        <f>HYPERLINK("https://media.infra-m.ru/1208/1208470/cover/1208470.jpg", "Обложка")</f>
        <v>Обложка</v>
      </c>
      <c r="V1075" s="15" t="str">
        <f>HYPERLINK("https://znanium.ru/catalog/product/2130170", "Ознакомиться")</f>
        <v>Ознакомиться</v>
      </c>
      <c r="W1075" s="8" t="s">
        <v>6583</v>
      </c>
      <c r="X1075" s="6"/>
      <c r="Y1075" s="6"/>
      <c r="Z1075" s="6"/>
      <c r="AA1075" s="6" t="s">
        <v>418</v>
      </c>
      <c r="AB1075" s="8"/>
    </row>
    <row r="1076" spans="1:28" s="4" customFormat="1" ht="51.95" customHeight="1" x14ac:dyDescent="0.2">
      <c r="A1076" s="5">
        <v>0</v>
      </c>
      <c r="B1076" s="6" t="s">
        <v>6593</v>
      </c>
      <c r="C1076" s="7">
        <v>1014</v>
      </c>
      <c r="D1076" s="8" t="s">
        <v>6594</v>
      </c>
      <c r="E1076" s="8" t="s">
        <v>6595</v>
      </c>
      <c r="F1076" s="8" t="s">
        <v>6596</v>
      </c>
      <c r="G1076" s="6" t="s">
        <v>38</v>
      </c>
      <c r="H1076" s="6" t="s">
        <v>39</v>
      </c>
      <c r="I1076" s="8" t="s">
        <v>174</v>
      </c>
      <c r="J1076" s="9">
        <v>1</v>
      </c>
      <c r="K1076" s="9">
        <v>220</v>
      </c>
      <c r="L1076" s="9">
        <v>2024</v>
      </c>
      <c r="M1076" s="8" t="s">
        <v>6597</v>
      </c>
      <c r="N1076" s="8" t="s">
        <v>42</v>
      </c>
      <c r="O1076" s="8" t="s">
        <v>77</v>
      </c>
      <c r="P1076" s="6" t="s">
        <v>56</v>
      </c>
      <c r="Q1076" s="8" t="s">
        <v>57</v>
      </c>
      <c r="R1076" s="10" t="s">
        <v>5341</v>
      </c>
      <c r="S1076" s="11" t="s">
        <v>6598</v>
      </c>
      <c r="T1076" s="6"/>
      <c r="U1076" s="15" t="str">
        <f>HYPERLINK("https://media.infra-m.ru/2110/2110947/cover/2110947.jpg", "Обложка")</f>
        <v>Обложка</v>
      </c>
      <c r="V1076" s="15" t="str">
        <f>HYPERLINK("https://znanium.ru/catalog/product/2110947", "Ознакомиться")</f>
        <v>Ознакомиться</v>
      </c>
      <c r="W1076" s="8" t="s">
        <v>328</v>
      </c>
      <c r="X1076" s="6"/>
      <c r="Y1076" s="6"/>
      <c r="Z1076" s="6"/>
      <c r="AA1076" s="6" t="s">
        <v>761</v>
      </c>
      <c r="AB1076" s="8"/>
    </row>
    <row r="1077" spans="1:28" s="4" customFormat="1" ht="51.95" customHeight="1" x14ac:dyDescent="0.2">
      <c r="A1077" s="5">
        <v>0</v>
      </c>
      <c r="B1077" s="6" t="s">
        <v>6599</v>
      </c>
      <c r="C1077" s="7">
        <v>1160</v>
      </c>
      <c r="D1077" s="8" t="s">
        <v>6600</v>
      </c>
      <c r="E1077" s="8" t="s">
        <v>6601</v>
      </c>
      <c r="F1077" s="8" t="s">
        <v>6602</v>
      </c>
      <c r="G1077" s="6" t="s">
        <v>38</v>
      </c>
      <c r="H1077" s="6" t="s">
        <v>53</v>
      </c>
      <c r="I1077" s="8" t="s">
        <v>895</v>
      </c>
      <c r="J1077" s="9">
        <v>1</v>
      </c>
      <c r="K1077" s="9">
        <v>232</v>
      </c>
      <c r="L1077" s="9">
        <v>2024</v>
      </c>
      <c r="M1077" s="8" t="s">
        <v>6603</v>
      </c>
      <c r="N1077" s="8" t="s">
        <v>42</v>
      </c>
      <c r="O1077" s="8" t="s">
        <v>77</v>
      </c>
      <c r="P1077" s="6" t="s">
        <v>416</v>
      </c>
      <c r="Q1077" s="8" t="s">
        <v>45</v>
      </c>
      <c r="R1077" s="10" t="s">
        <v>6604</v>
      </c>
      <c r="S1077" s="11" t="s">
        <v>6592</v>
      </c>
      <c r="T1077" s="6"/>
      <c r="U1077" s="15" t="str">
        <f>HYPERLINK("https://media.infra-m.ru/2170/2170872/cover/2170872.jpg", "Обложка")</f>
        <v>Обложка</v>
      </c>
      <c r="V1077" s="15" t="str">
        <f>HYPERLINK("https://znanium.ru/catalog/product/2170872", "Ознакомиться")</f>
        <v>Ознакомиться</v>
      </c>
      <c r="W1077" s="8" t="s">
        <v>6583</v>
      </c>
      <c r="X1077" s="6"/>
      <c r="Y1077" s="6"/>
      <c r="Z1077" s="6"/>
      <c r="AA1077" s="6" t="s">
        <v>418</v>
      </c>
      <c r="AB1077" s="8"/>
    </row>
    <row r="1078" spans="1:28" s="4" customFormat="1" ht="51.95" customHeight="1" x14ac:dyDescent="0.2">
      <c r="A1078" s="5">
        <v>0</v>
      </c>
      <c r="B1078" s="6" t="s">
        <v>6605</v>
      </c>
      <c r="C1078" s="7">
        <v>1474</v>
      </c>
      <c r="D1078" s="8" t="s">
        <v>6606</v>
      </c>
      <c r="E1078" s="8" t="s">
        <v>6607</v>
      </c>
      <c r="F1078" s="8" t="s">
        <v>6608</v>
      </c>
      <c r="G1078" s="6" t="s">
        <v>133</v>
      </c>
      <c r="H1078" s="6" t="s">
        <v>39</v>
      </c>
      <c r="I1078" s="8" t="s">
        <v>183</v>
      </c>
      <c r="J1078" s="9">
        <v>1</v>
      </c>
      <c r="K1078" s="9">
        <v>320</v>
      </c>
      <c r="L1078" s="9">
        <v>2024</v>
      </c>
      <c r="M1078" s="8" t="s">
        <v>6609</v>
      </c>
      <c r="N1078" s="8" t="s">
        <v>42</v>
      </c>
      <c r="O1078" s="8" t="s">
        <v>77</v>
      </c>
      <c r="P1078" s="6" t="s">
        <v>195</v>
      </c>
      <c r="Q1078" s="8" t="s">
        <v>57</v>
      </c>
      <c r="R1078" s="10" t="s">
        <v>6462</v>
      </c>
      <c r="S1078" s="11" t="s">
        <v>6610</v>
      </c>
      <c r="T1078" s="6"/>
      <c r="U1078" s="15" t="str">
        <f>HYPERLINK("https://media.infra-m.ru/2103/2103706/cover/2103706.jpg", "Обложка")</f>
        <v>Обложка</v>
      </c>
      <c r="V1078" s="15" t="str">
        <f>HYPERLINK("https://znanium.ru/catalog/product/2103706", "Ознакомиться")</f>
        <v>Ознакомиться</v>
      </c>
      <c r="W1078" s="8" t="s">
        <v>6611</v>
      </c>
      <c r="X1078" s="6"/>
      <c r="Y1078" s="6"/>
      <c r="Z1078" s="6"/>
      <c r="AA1078" s="6" t="s">
        <v>48</v>
      </c>
      <c r="AB1078" s="8"/>
    </row>
    <row r="1079" spans="1:28" s="4" customFormat="1" ht="51.95" customHeight="1" x14ac:dyDescent="0.2">
      <c r="A1079" s="5">
        <v>0</v>
      </c>
      <c r="B1079" s="6" t="s">
        <v>6612</v>
      </c>
      <c r="C1079" s="13">
        <v>570</v>
      </c>
      <c r="D1079" s="8" t="s">
        <v>6613</v>
      </c>
      <c r="E1079" s="8" t="s">
        <v>6614</v>
      </c>
      <c r="F1079" s="8" t="s">
        <v>6615</v>
      </c>
      <c r="G1079" s="6" t="s">
        <v>38</v>
      </c>
      <c r="H1079" s="6" t="s">
        <v>39</v>
      </c>
      <c r="I1079" s="8" t="s">
        <v>40</v>
      </c>
      <c r="J1079" s="9">
        <v>1</v>
      </c>
      <c r="K1079" s="9">
        <v>126</v>
      </c>
      <c r="L1079" s="9">
        <v>2023</v>
      </c>
      <c r="M1079" s="8" t="s">
        <v>6616</v>
      </c>
      <c r="N1079" s="8" t="s">
        <v>42</v>
      </c>
      <c r="O1079" s="8" t="s">
        <v>77</v>
      </c>
      <c r="P1079" s="6" t="s">
        <v>44</v>
      </c>
      <c r="Q1079" s="8" t="s">
        <v>45</v>
      </c>
      <c r="R1079" s="10" t="s">
        <v>6617</v>
      </c>
      <c r="S1079" s="11"/>
      <c r="T1079" s="6"/>
      <c r="U1079" s="15" t="str">
        <f>HYPERLINK("https://media.infra-m.ru/1937/1937187/cover/1937187.jpg", "Обложка")</f>
        <v>Обложка</v>
      </c>
      <c r="V1079" s="15" t="str">
        <f>HYPERLINK("https://znanium.ru/catalog/product/1937187", "Ознакомиться")</f>
        <v>Ознакомиться</v>
      </c>
      <c r="W1079" s="8" t="s">
        <v>6618</v>
      </c>
      <c r="X1079" s="6"/>
      <c r="Y1079" s="6"/>
      <c r="Z1079" s="6"/>
      <c r="AA1079" s="6" t="s">
        <v>734</v>
      </c>
      <c r="AB1079" s="8"/>
    </row>
    <row r="1080" spans="1:28" s="4" customFormat="1" ht="51.95" customHeight="1" x14ac:dyDescent="0.2">
      <c r="A1080" s="5">
        <v>0</v>
      </c>
      <c r="B1080" s="6" t="s">
        <v>6619</v>
      </c>
      <c r="C1080" s="7">
        <v>2200</v>
      </c>
      <c r="D1080" s="8" t="s">
        <v>6620</v>
      </c>
      <c r="E1080" s="8" t="s">
        <v>6621</v>
      </c>
      <c r="F1080" s="8" t="s">
        <v>6622</v>
      </c>
      <c r="G1080" s="6" t="s">
        <v>133</v>
      </c>
      <c r="H1080" s="6" t="s">
        <v>39</v>
      </c>
      <c r="I1080" s="8" t="s">
        <v>1001</v>
      </c>
      <c r="J1080" s="9">
        <v>1</v>
      </c>
      <c r="K1080" s="9">
        <v>478</v>
      </c>
      <c r="L1080" s="9">
        <v>2024</v>
      </c>
      <c r="M1080" s="8" t="s">
        <v>6623</v>
      </c>
      <c r="N1080" s="8" t="s">
        <v>66</v>
      </c>
      <c r="O1080" s="8" t="s">
        <v>103</v>
      </c>
      <c r="P1080" s="6" t="s">
        <v>56</v>
      </c>
      <c r="Q1080" s="8" t="s">
        <v>348</v>
      </c>
      <c r="R1080" s="10" t="s">
        <v>1716</v>
      </c>
      <c r="S1080" s="11" t="s">
        <v>6624</v>
      </c>
      <c r="T1080" s="6"/>
      <c r="U1080" s="15" t="str">
        <f>HYPERLINK("https://media.infra-m.ru/2118/2118168/cover/2118168.jpg", "Обложка")</f>
        <v>Обложка</v>
      </c>
      <c r="V1080" s="15" t="str">
        <f>HYPERLINK("https://znanium.ru/catalog/product/2118168", "Ознакомиться")</f>
        <v>Ознакомиться</v>
      </c>
      <c r="W1080" s="8" t="s">
        <v>2993</v>
      </c>
      <c r="X1080" s="6"/>
      <c r="Y1080" s="6"/>
      <c r="Z1080" s="6"/>
      <c r="AA1080" s="6" t="s">
        <v>88</v>
      </c>
      <c r="AB1080" s="8"/>
    </row>
    <row r="1081" spans="1:28" s="4" customFormat="1" ht="51.95" customHeight="1" x14ac:dyDescent="0.2">
      <c r="A1081" s="5">
        <v>0</v>
      </c>
      <c r="B1081" s="6" t="s">
        <v>6625</v>
      </c>
      <c r="C1081" s="13">
        <v>370</v>
      </c>
      <c r="D1081" s="8" t="s">
        <v>6626</v>
      </c>
      <c r="E1081" s="8" t="s">
        <v>6627</v>
      </c>
      <c r="F1081" s="8" t="s">
        <v>6628</v>
      </c>
      <c r="G1081" s="6" t="s">
        <v>38</v>
      </c>
      <c r="H1081" s="6" t="s">
        <v>39</v>
      </c>
      <c r="I1081" s="8" t="s">
        <v>40</v>
      </c>
      <c r="J1081" s="9">
        <v>1</v>
      </c>
      <c r="K1081" s="9">
        <v>106</v>
      </c>
      <c r="L1081" s="9">
        <v>2020</v>
      </c>
      <c r="M1081" s="8" t="s">
        <v>6629</v>
      </c>
      <c r="N1081" s="8" t="s">
        <v>42</v>
      </c>
      <c r="O1081" s="8" t="s">
        <v>77</v>
      </c>
      <c r="P1081" s="6" t="s">
        <v>44</v>
      </c>
      <c r="Q1081" s="8" t="s">
        <v>45</v>
      </c>
      <c r="R1081" s="10" t="s">
        <v>6630</v>
      </c>
      <c r="S1081" s="11"/>
      <c r="T1081" s="6"/>
      <c r="U1081" s="15" t="str">
        <f>HYPERLINK("https://media.infra-m.ru/1039/1039302/cover/1039302.jpg", "Обложка")</f>
        <v>Обложка</v>
      </c>
      <c r="V1081" s="15" t="str">
        <f>HYPERLINK("https://znanium.ru/catalog/product/1039302", "Ознакомиться")</f>
        <v>Ознакомиться</v>
      </c>
      <c r="W1081" s="8" t="s">
        <v>2855</v>
      </c>
      <c r="X1081" s="6"/>
      <c r="Y1081" s="6"/>
      <c r="Z1081" s="6"/>
      <c r="AA1081" s="6" t="s">
        <v>60</v>
      </c>
      <c r="AB1081" s="8"/>
    </row>
    <row r="1082" spans="1:28" s="4" customFormat="1" ht="51.95" customHeight="1" x14ac:dyDescent="0.2">
      <c r="A1082" s="5">
        <v>0</v>
      </c>
      <c r="B1082" s="6" t="s">
        <v>6631</v>
      </c>
      <c r="C1082" s="13">
        <v>990</v>
      </c>
      <c r="D1082" s="8" t="s">
        <v>6632</v>
      </c>
      <c r="E1082" s="8" t="s">
        <v>6633</v>
      </c>
      <c r="F1082" s="8" t="s">
        <v>6634</v>
      </c>
      <c r="G1082" s="6" t="s">
        <v>93</v>
      </c>
      <c r="H1082" s="6" t="s">
        <v>39</v>
      </c>
      <c r="I1082" s="8" t="s">
        <v>183</v>
      </c>
      <c r="J1082" s="9">
        <v>1</v>
      </c>
      <c r="K1082" s="9">
        <v>214</v>
      </c>
      <c r="L1082" s="9">
        <v>2023</v>
      </c>
      <c r="M1082" s="8" t="s">
        <v>6635</v>
      </c>
      <c r="N1082" s="8" t="s">
        <v>42</v>
      </c>
      <c r="O1082" s="8" t="s">
        <v>77</v>
      </c>
      <c r="P1082" s="6" t="s">
        <v>195</v>
      </c>
      <c r="Q1082" s="8" t="s">
        <v>57</v>
      </c>
      <c r="R1082" s="10" t="s">
        <v>6636</v>
      </c>
      <c r="S1082" s="11" t="s">
        <v>6637</v>
      </c>
      <c r="T1082" s="6"/>
      <c r="U1082" s="15" t="str">
        <f>HYPERLINK("https://media.infra-m.ru/1965/1965762/cover/1965762.jpg", "Обложка")</f>
        <v>Обложка</v>
      </c>
      <c r="V1082" s="15" t="str">
        <f>HYPERLINK("https://znanium.ru/catalog/product/1965762", "Ознакомиться")</f>
        <v>Ознакомиться</v>
      </c>
      <c r="W1082" s="8" t="s">
        <v>6638</v>
      </c>
      <c r="X1082" s="6"/>
      <c r="Y1082" s="6"/>
      <c r="Z1082" s="6"/>
      <c r="AA1082" s="6" t="s">
        <v>209</v>
      </c>
      <c r="AB1082" s="8"/>
    </row>
    <row r="1083" spans="1:28" s="4" customFormat="1" ht="51.95" customHeight="1" x14ac:dyDescent="0.2">
      <c r="A1083" s="5">
        <v>0</v>
      </c>
      <c r="B1083" s="6" t="s">
        <v>6639</v>
      </c>
      <c r="C1083" s="7">
        <v>1010</v>
      </c>
      <c r="D1083" s="8" t="s">
        <v>6640</v>
      </c>
      <c r="E1083" s="8" t="s">
        <v>6641</v>
      </c>
      <c r="F1083" s="8" t="s">
        <v>6642</v>
      </c>
      <c r="G1083" s="6" t="s">
        <v>93</v>
      </c>
      <c r="H1083" s="6" t="s">
        <v>573</v>
      </c>
      <c r="I1083" s="8"/>
      <c r="J1083" s="9">
        <v>1</v>
      </c>
      <c r="K1083" s="9">
        <v>240</v>
      </c>
      <c r="L1083" s="9">
        <v>2022</v>
      </c>
      <c r="M1083" s="8" t="s">
        <v>6643</v>
      </c>
      <c r="N1083" s="8" t="s">
        <v>42</v>
      </c>
      <c r="O1083" s="8" t="s">
        <v>77</v>
      </c>
      <c r="P1083" s="6" t="s">
        <v>4187</v>
      </c>
      <c r="Q1083" s="8" t="s">
        <v>45</v>
      </c>
      <c r="R1083" s="10" t="s">
        <v>6644</v>
      </c>
      <c r="S1083" s="11"/>
      <c r="T1083" s="6"/>
      <c r="U1083" s="15" t="str">
        <f>HYPERLINK("https://media.infra-m.ru/1877/1877364/cover/1877364.jpg", "Обложка")</f>
        <v>Обложка</v>
      </c>
      <c r="V1083" s="15" t="str">
        <f>HYPERLINK("https://znanium.ru/catalog/product/1877364", "Ознакомиться")</f>
        <v>Ознакомиться</v>
      </c>
      <c r="W1083" s="8" t="s">
        <v>1482</v>
      </c>
      <c r="X1083" s="6"/>
      <c r="Y1083" s="6"/>
      <c r="Z1083" s="6"/>
      <c r="AA1083" s="6" t="s">
        <v>88</v>
      </c>
      <c r="AB1083" s="8"/>
    </row>
    <row r="1084" spans="1:28" s="4" customFormat="1" ht="51.95" customHeight="1" x14ac:dyDescent="0.2">
      <c r="A1084" s="5">
        <v>0</v>
      </c>
      <c r="B1084" s="6" t="s">
        <v>6645</v>
      </c>
      <c r="C1084" s="7">
        <v>1034.9000000000001</v>
      </c>
      <c r="D1084" s="8" t="s">
        <v>6646</v>
      </c>
      <c r="E1084" s="8" t="s">
        <v>6647</v>
      </c>
      <c r="F1084" s="8" t="s">
        <v>6648</v>
      </c>
      <c r="G1084" s="6" t="s">
        <v>133</v>
      </c>
      <c r="H1084" s="6" t="s">
        <v>598</v>
      </c>
      <c r="I1084" s="8" t="s">
        <v>4090</v>
      </c>
      <c r="J1084" s="9">
        <v>1</v>
      </c>
      <c r="K1084" s="9">
        <v>272</v>
      </c>
      <c r="L1084" s="9">
        <v>2022</v>
      </c>
      <c r="M1084" s="8" t="s">
        <v>6649</v>
      </c>
      <c r="N1084" s="8" t="s">
        <v>42</v>
      </c>
      <c r="O1084" s="8" t="s">
        <v>77</v>
      </c>
      <c r="P1084" s="6" t="s">
        <v>56</v>
      </c>
      <c r="Q1084" s="8" t="s">
        <v>57</v>
      </c>
      <c r="R1084" s="10" t="s">
        <v>5645</v>
      </c>
      <c r="S1084" s="11" t="s">
        <v>6650</v>
      </c>
      <c r="T1084" s="6"/>
      <c r="U1084" s="15" t="str">
        <f>HYPERLINK("https://media.infra-m.ru/1844/1844308/cover/1844308.jpg", "Обложка")</f>
        <v>Обложка</v>
      </c>
      <c r="V1084" s="15" t="str">
        <f>HYPERLINK("https://znanium.ru/catalog/product/935422", "Ознакомиться")</f>
        <v>Ознакомиться</v>
      </c>
      <c r="W1084" s="8" t="s">
        <v>6651</v>
      </c>
      <c r="X1084" s="6"/>
      <c r="Y1084" s="6"/>
      <c r="Z1084" s="6"/>
      <c r="AA1084" s="6" t="s">
        <v>60</v>
      </c>
      <c r="AB1084" s="8"/>
    </row>
    <row r="1085" spans="1:28" s="4" customFormat="1" ht="51.95" customHeight="1" x14ac:dyDescent="0.2">
      <c r="A1085" s="5">
        <v>0</v>
      </c>
      <c r="B1085" s="6" t="s">
        <v>6652</v>
      </c>
      <c r="C1085" s="13">
        <v>944</v>
      </c>
      <c r="D1085" s="8" t="s">
        <v>6653</v>
      </c>
      <c r="E1085" s="8" t="s">
        <v>6654</v>
      </c>
      <c r="F1085" s="8" t="s">
        <v>6655</v>
      </c>
      <c r="G1085" s="6" t="s">
        <v>133</v>
      </c>
      <c r="H1085" s="6" t="s">
        <v>39</v>
      </c>
      <c r="I1085" s="8" t="s">
        <v>183</v>
      </c>
      <c r="J1085" s="9">
        <v>1</v>
      </c>
      <c r="K1085" s="9">
        <v>189</v>
      </c>
      <c r="L1085" s="9">
        <v>2025</v>
      </c>
      <c r="M1085" s="8" t="s">
        <v>6656</v>
      </c>
      <c r="N1085" s="8" t="s">
        <v>42</v>
      </c>
      <c r="O1085" s="8" t="s">
        <v>77</v>
      </c>
      <c r="P1085" s="6" t="s">
        <v>56</v>
      </c>
      <c r="Q1085" s="8" t="s">
        <v>57</v>
      </c>
      <c r="R1085" s="10" t="s">
        <v>6657</v>
      </c>
      <c r="S1085" s="11" t="s">
        <v>6658</v>
      </c>
      <c r="T1085" s="6"/>
      <c r="U1085" s="15" t="str">
        <f>HYPERLINK("https://media.infra-m.ru/2192/2192222/cover/2192222.jpg", "Обложка")</f>
        <v>Обложка</v>
      </c>
      <c r="V1085" s="15" t="str">
        <f>HYPERLINK("https://znanium.ru/catalog/product/2103744", "Ознакомиться")</f>
        <v>Ознакомиться</v>
      </c>
      <c r="W1085" s="8" t="s">
        <v>1188</v>
      </c>
      <c r="X1085" s="6"/>
      <c r="Y1085" s="6"/>
      <c r="Z1085" s="6"/>
      <c r="AA1085" s="6" t="s">
        <v>3696</v>
      </c>
      <c r="AB1085" s="8"/>
    </row>
    <row r="1086" spans="1:28" s="4" customFormat="1" ht="51.95" customHeight="1" x14ac:dyDescent="0.2">
      <c r="A1086" s="5">
        <v>0</v>
      </c>
      <c r="B1086" s="6" t="s">
        <v>6659</v>
      </c>
      <c r="C1086" s="13">
        <v>574.9</v>
      </c>
      <c r="D1086" s="8" t="s">
        <v>6660</v>
      </c>
      <c r="E1086" s="8" t="s">
        <v>6661</v>
      </c>
      <c r="F1086" s="8" t="s">
        <v>6662</v>
      </c>
      <c r="G1086" s="6" t="s">
        <v>38</v>
      </c>
      <c r="H1086" s="6" t="s">
        <v>53</v>
      </c>
      <c r="I1086" s="8" t="s">
        <v>183</v>
      </c>
      <c r="J1086" s="9">
        <v>1</v>
      </c>
      <c r="K1086" s="9">
        <v>192</v>
      </c>
      <c r="L1086" s="9">
        <v>2019</v>
      </c>
      <c r="M1086" s="8" t="s">
        <v>6663</v>
      </c>
      <c r="N1086" s="8" t="s">
        <v>42</v>
      </c>
      <c r="O1086" s="8" t="s">
        <v>77</v>
      </c>
      <c r="P1086" s="6" t="s">
        <v>56</v>
      </c>
      <c r="Q1086" s="8" t="s">
        <v>57</v>
      </c>
      <c r="R1086" s="10" t="s">
        <v>6657</v>
      </c>
      <c r="S1086" s="11" t="s">
        <v>6664</v>
      </c>
      <c r="T1086" s="6"/>
      <c r="U1086" s="15" t="str">
        <f>HYPERLINK("https://media.infra-m.ru/1021/1021549/cover/1021549.jpg", "Обложка")</f>
        <v>Обложка</v>
      </c>
      <c r="V1086" s="15" t="str">
        <f>HYPERLINK("https://znanium.ru/catalog/product/2103744", "Ознакомиться")</f>
        <v>Ознакомиться</v>
      </c>
      <c r="W1086" s="8" t="s">
        <v>1188</v>
      </c>
      <c r="X1086" s="6"/>
      <c r="Y1086" s="6"/>
      <c r="Z1086" s="6"/>
      <c r="AA1086" s="6" t="s">
        <v>719</v>
      </c>
      <c r="AB1086" s="8"/>
    </row>
    <row r="1087" spans="1:28" s="4" customFormat="1" ht="51.95" customHeight="1" x14ac:dyDescent="0.2">
      <c r="A1087" s="5">
        <v>0</v>
      </c>
      <c r="B1087" s="6" t="s">
        <v>6665</v>
      </c>
      <c r="C1087" s="13">
        <v>970</v>
      </c>
      <c r="D1087" s="8" t="s">
        <v>6666</v>
      </c>
      <c r="E1087" s="8" t="s">
        <v>6667</v>
      </c>
      <c r="F1087" s="8" t="s">
        <v>6668</v>
      </c>
      <c r="G1087" s="6" t="s">
        <v>93</v>
      </c>
      <c r="H1087" s="6" t="s">
        <v>39</v>
      </c>
      <c r="I1087" s="8" t="s">
        <v>174</v>
      </c>
      <c r="J1087" s="9">
        <v>1</v>
      </c>
      <c r="K1087" s="9">
        <v>208</v>
      </c>
      <c r="L1087" s="9">
        <v>2023</v>
      </c>
      <c r="M1087" s="8" t="s">
        <v>6669</v>
      </c>
      <c r="N1087" s="8" t="s">
        <v>42</v>
      </c>
      <c r="O1087" s="8" t="s">
        <v>77</v>
      </c>
      <c r="P1087" s="6" t="s">
        <v>56</v>
      </c>
      <c r="Q1087" s="8" t="s">
        <v>196</v>
      </c>
      <c r="R1087" s="10" t="s">
        <v>5341</v>
      </c>
      <c r="S1087" s="11" t="s">
        <v>6670</v>
      </c>
      <c r="T1087" s="6"/>
      <c r="U1087" s="15" t="str">
        <f>HYPERLINK("https://media.infra-m.ru/2044/2044228/cover/2044228.jpg", "Обложка")</f>
        <v>Обложка</v>
      </c>
      <c r="V1087" s="15" t="str">
        <f>HYPERLINK("https://znanium.ru/catalog/product/2044228", "Ознакомиться")</f>
        <v>Ознакомиться</v>
      </c>
      <c r="W1087" s="8" t="s">
        <v>1705</v>
      </c>
      <c r="X1087" s="6"/>
      <c r="Y1087" s="6"/>
      <c r="Z1087" s="6"/>
      <c r="AA1087" s="6" t="s">
        <v>418</v>
      </c>
      <c r="AB1087" s="8"/>
    </row>
    <row r="1088" spans="1:28" s="4" customFormat="1" ht="44.1" customHeight="1" x14ac:dyDescent="0.2">
      <c r="A1088" s="5">
        <v>0</v>
      </c>
      <c r="B1088" s="6" t="s">
        <v>6671</v>
      </c>
      <c r="C1088" s="13">
        <v>690</v>
      </c>
      <c r="D1088" s="8" t="s">
        <v>6672</v>
      </c>
      <c r="E1088" s="8" t="s">
        <v>6673</v>
      </c>
      <c r="F1088" s="8" t="s">
        <v>6674</v>
      </c>
      <c r="G1088" s="6" t="s">
        <v>38</v>
      </c>
      <c r="H1088" s="6" t="s">
        <v>39</v>
      </c>
      <c r="I1088" s="8" t="s">
        <v>40</v>
      </c>
      <c r="J1088" s="9">
        <v>1</v>
      </c>
      <c r="K1088" s="9">
        <v>167</v>
      </c>
      <c r="L1088" s="9">
        <v>2022</v>
      </c>
      <c r="M1088" s="8" t="s">
        <v>6675</v>
      </c>
      <c r="N1088" s="8" t="s">
        <v>42</v>
      </c>
      <c r="O1088" s="8" t="s">
        <v>77</v>
      </c>
      <c r="P1088" s="6" t="s">
        <v>44</v>
      </c>
      <c r="Q1088" s="8" t="s">
        <v>45</v>
      </c>
      <c r="R1088" s="10" t="s">
        <v>6676</v>
      </c>
      <c r="S1088" s="11"/>
      <c r="T1088" s="6"/>
      <c r="U1088" s="15" t="str">
        <f>HYPERLINK("https://media.infra-m.ru/1861/1861576/cover/1861576.jpg", "Обложка")</f>
        <v>Обложка</v>
      </c>
      <c r="V1088" s="15" t="str">
        <f>HYPERLINK("https://znanium.ru/catalog/product/1861576", "Ознакомиться")</f>
        <v>Ознакомиться</v>
      </c>
      <c r="W1088" s="8" t="s">
        <v>2974</v>
      </c>
      <c r="X1088" s="6"/>
      <c r="Y1088" s="6"/>
      <c r="Z1088" s="6"/>
      <c r="AA1088" s="6" t="s">
        <v>209</v>
      </c>
      <c r="AB1088" s="8"/>
    </row>
    <row r="1089" spans="1:28" s="4" customFormat="1" ht="51.95" customHeight="1" x14ac:dyDescent="0.2">
      <c r="A1089" s="5">
        <v>0</v>
      </c>
      <c r="B1089" s="6" t="s">
        <v>6677</v>
      </c>
      <c r="C1089" s="7">
        <v>1104</v>
      </c>
      <c r="D1089" s="8" t="s">
        <v>6678</v>
      </c>
      <c r="E1089" s="8" t="s">
        <v>6679</v>
      </c>
      <c r="F1089" s="8" t="s">
        <v>6680</v>
      </c>
      <c r="G1089" s="6" t="s">
        <v>38</v>
      </c>
      <c r="H1089" s="6" t="s">
        <v>39</v>
      </c>
      <c r="I1089" s="8" t="s">
        <v>40</v>
      </c>
      <c r="J1089" s="9">
        <v>1</v>
      </c>
      <c r="K1089" s="9">
        <v>241</v>
      </c>
      <c r="L1089" s="9">
        <v>2024</v>
      </c>
      <c r="M1089" s="8" t="s">
        <v>6681</v>
      </c>
      <c r="N1089" s="8" t="s">
        <v>42</v>
      </c>
      <c r="O1089" s="8" t="s">
        <v>77</v>
      </c>
      <c r="P1089" s="6" t="s">
        <v>44</v>
      </c>
      <c r="Q1089" s="8" t="s">
        <v>348</v>
      </c>
      <c r="R1089" s="10" t="s">
        <v>6682</v>
      </c>
      <c r="S1089" s="11"/>
      <c r="T1089" s="6"/>
      <c r="U1089" s="15" t="str">
        <f>HYPERLINK("https://media.infra-m.ru/2079/2079699/cover/2079699.jpg", "Обложка")</f>
        <v>Обложка</v>
      </c>
      <c r="V1089" s="15" t="str">
        <f>HYPERLINK("https://znanium.ru/catalog/product/2079699", "Ознакомиться")</f>
        <v>Ознакомиться</v>
      </c>
      <c r="W1089" s="8" t="s">
        <v>3664</v>
      </c>
      <c r="X1089" s="6"/>
      <c r="Y1089" s="6"/>
      <c r="Z1089" s="6"/>
      <c r="AA1089" s="6" t="s">
        <v>88</v>
      </c>
      <c r="AB1089" s="8"/>
    </row>
    <row r="1090" spans="1:28" s="4" customFormat="1" ht="51.95" customHeight="1" x14ac:dyDescent="0.2">
      <c r="A1090" s="5">
        <v>0</v>
      </c>
      <c r="B1090" s="6" t="s">
        <v>6683</v>
      </c>
      <c r="C1090" s="13">
        <v>800</v>
      </c>
      <c r="D1090" s="8" t="s">
        <v>6684</v>
      </c>
      <c r="E1090" s="8" t="s">
        <v>6685</v>
      </c>
      <c r="F1090" s="8" t="s">
        <v>6686</v>
      </c>
      <c r="G1090" s="6" t="s">
        <v>38</v>
      </c>
      <c r="H1090" s="6" t="s">
        <v>39</v>
      </c>
      <c r="I1090" s="8" t="s">
        <v>40</v>
      </c>
      <c r="J1090" s="9">
        <v>1</v>
      </c>
      <c r="K1090" s="9">
        <v>171</v>
      </c>
      <c r="L1090" s="9">
        <v>2022</v>
      </c>
      <c r="M1090" s="8" t="s">
        <v>6687</v>
      </c>
      <c r="N1090" s="8" t="s">
        <v>42</v>
      </c>
      <c r="O1090" s="8" t="s">
        <v>77</v>
      </c>
      <c r="P1090" s="6" t="s">
        <v>44</v>
      </c>
      <c r="Q1090" s="8" t="s">
        <v>45</v>
      </c>
      <c r="R1090" s="10" t="s">
        <v>6688</v>
      </c>
      <c r="S1090" s="11"/>
      <c r="T1090" s="6"/>
      <c r="U1090" s="15" t="str">
        <f>HYPERLINK("https://media.infra-m.ru/1872/1872851/cover/1872851.jpg", "Обложка")</f>
        <v>Обложка</v>
      </c>
      <c r="V1090" s="15" t="str">
        <f>HYPERLINK("https://znanium.ru/catalog/product/1872851", "Ознакомиться")</f>
        <v>Ознакомиться</v>
      </c>
      <c r="W1090" s="8" t="s">
        <v>517</v>
      </c>
      <c r="X1090" s="6"/>
      <c r="Y1090" s="6"/>
      <c r="Z1090" s="6"/>
      <c r="AA1090" s="6" t="s">
        <v>113</v>
      </c>
      <c r="AB1090" s="8"/>
    </row>
    <row r="1091" spans="1:28" s="4" customFormat="1" ht="44.1" customHeight="1" x14ac:dyDescent="0.2">
      <c r="A1091" s="5">
        <v>0</v>
      </c>
      <c r="B1091" s="6" t="s">
        <v>6689</v>
      </c>
      <c r="C1091" s="13">
        <v>700</v>
      </c>
      <c r="D1091" s="8" t="s">
        <v>6690</v>
      </c>
      <c r="E1091" s="8" t="s">
        <v>6691</v>
      </c>
      <c r="F1091" s="8" t="s">
        <v>6692</v>
      </c>
      <c r="G1091" s="6" t="s">
        <v>38</v>
      </c>
      <c r="H1091" s="6" t="s">
        <v>39</v>
      </c>
      <c r="I1091" s="8" t="s">
        <v>40</v>
      </c>
      <c r="J1091" s="9">
        <v>1</v>
      </c>
      <c r="K1091" s="9">
        <v>173</v>
      </c>
      <c r="L1091" s="9">
        <v>2022</v>
      </c>
      <c r="M1091" s="8" t="s">
        <v>6693</v>
      </c>
      <c r="N1091" s="8" t="s">
        <v>42</v>
      </c>
      <c r="O1091" s="8" t="s">
        <v>77</v>
      </c>
      <c r="P1091" s="6" t="s">
        <v>44</v>
      </c>
      <c r="Q1091" s="8" t="s">
        <v>45</v>
      </c>
      <c r="R1091" s="10" t="s">
        <v>6694</v>
      </c>
      <c r="S1091" s="11"/>
      <c r="T1091" s="6"/>
      <c r="U1091" s="15" t="str">
        <f>HYPERLINK("https://media.infra-m.ru/1842/1842565/cover/1842565.jpg", "Обложка")</f>
        <v>Обложка</v>
      </c>
      <c r="V1091" s="15" t="str">
        <f>HYPERLINK("https://znanium.ru/catalog/product/1842565", "Ознакомиться")</f>
        <v>Ознакомиться</v>
      </c>
      <c r="W1091" s="8" t="s">
        <v>2372</v>
      </c>
      <c r="X1091" s="6"/>
      <c r="Y1091" s="6"/>
      <c r="Z1091" s="6"/>
      <c r="AA1091" s="6" t="s">
        <v>113</v>
      </c>
      <c r="AB1091" s="8"/>
    </row>
    <row r="1092" spans="1:28" s="4" customFormat="1" ht="42" customHeight="1" x14ac:dyDescent="0.2">
      <c r="A1092" s="5">
        <v>0</v>
      </c>
      <c r="B1092" s="6" t="s">
        <v>6695</v>
      </c>
      <c r="C1092" s="7">
        <v>1094</v>
      </c>
      <c r="D1092" s="8" t="s">
        <v>6696</v>
      </c>
      <c r="E1092" s="8" t="s">
        <v>6697</v>
      </c>
      <c r="F1092" s="8" t="s">
        <v>6698</v>
      </c>
      <c r="G1092" s="6" t="s">
        <v>93</v>
      </c>
      <c r="H1092" s="6" t="s">
        <v>39</v>
      </c>
      <c r="I1092" s="8"/>
      <c r="J1092" s="9">
        <v>1</v>
      </c>
      <c r="K1092" s="9">
        <v>232</v>
      </c>
      <c r="L1092" s="9">
        <v>2024</v>
      </c>
      <c r="M1092" s="8" t="s">
        <v>6699</v>
      </c>
      <c r="N1092" s="8" t="s">
        <v>42</v>
      </c>
      <c r="O1092" s="8" t="s">
        <v>77</v>
      </c>
      <c r="P1092" s="6" t="s">
        <v>44</v>
      </c>
      <c r="Q1092" s="8" t="s">
        <v>45</v>
      </c>
      <c r="R1092" s="10" t="s">
        <v>3639</v>
      </c>
      <c r="S1092" s="11"/>
      <c r="T1092" s="6"/>
      <c r="U1092" s="15" t="str">
        <f>HYPERLINK("https://media.infra-m.ru/2133/2133787/cover/2133787.jpg", "Обложка")</f>
        <v>Обложка</v>
      </c>
      <c r="V1092" s="15" t="str">
        <f>HYPERLINK("https://znanium.ru/catalog/product/1790001", "Ознакомиться")</f>
        <v>Ознакомиться</v>
      </c>
      <c r="W1092" s="8" t="s">
        <v>401</v>
      </c>
      <c r="X1092" s="6"/>
      <c r="Y1092" s="6"/>
      <c r="Z1092" s="6"/>
      <c r="AA1092" s="6" t="s">
        <v>80</v>
      </c>
      <c r="AB1092" s="8"/>
    </row>
    <row r="1093" spans="1:28" s="4" customFormat="1" ht="42" customHeight="1" x14ac:dyDescent="0.2">
      <c r="A1093" s="5">
        <v>0</v>
      </c>
      <c r="B1093" s="6" t="s">
        <v>6700</v>
      </c>
      <c r="C1093" s="7">
        <v>1124</v>
      </c>
      <c r="D1093" s="8" t="s">
        <v>6701</v>
      </c>
      <c r="E1093" s="8" t="s">
        <v>6702</v>
      </c>
      <c r="F1093" s="8" t="s">
        <v>6703</v>
      </c>
      <c r="G1093" s="6" t="s">
        <v>38</v>
      </c>
      <c r="H1093" s="6" t="s">
        <v>53</v>
      </c>
      <c r="I1093" s="8"/>
      <c r="J1093" s="9">
        <v>1</v>
      </c>
      <c r="K1093" s="9">
        <v>224</v>
      </c>
      <c r="L1093" s="9">
        <v>2025</v>
      </c>
      <c r="M1093" s="8" t="s">
        <v>6704</v>
      </c>
      <c r="N1093" s="8" t="s">
        <v>66</v>
      </c>
      <c r="O1093" s="8" t="s">
        <v>119</v>
      </c>
      <c r="P1093" s="6" t="s">
        <v>6705</v>
      </c>
      <c r="Q1093" s="8"/>
      <c r="R1093" s="10" t="s">
        <v>6706</v>
      </c>
      <c r="S1093" s="11"/>
      <c r="T1093" s="6"/>
      <c r="U1093" s="15" t="str">
        <f>HYPERLINK("https://media.infra-m.ru/2188/2188748/cover/2188748.jpg", "Обложка")</f>
        <v>Обложка</v>
      </c>
      <c r="V1093" s="12"/>
      <c r="W1093" s="8" t="s">
        <v>1167</v>
      </c>
      <c r="X1093" s="6"/>
      <c r="Y1093" s="6"/>
      <c r="Z1093" s="6"/>
      <c r="AA1093" s="6" t="s">
        <v>1675</v>
      </c>
      <c r="AB1093" s="8"/>
    </row>
    <row r="1094" spans="1:28" s="4" customFormat="1" ht="51.95" customHeight="1" x14ac:dyDescent="0.2">
      <c r="A1094" s="5">
        <v>0</v>
      </c>
      <c r="B1094" s="6" t="s">
        <v>6707</v>
      </c>
      <c r="C1094" s="13">
        <v>790</v>
      </c>
      <c r="D1094" s="8" t="s">
        <v>6708</v>
      </c>
      <c r="E1094" s="8" t="s">
        <v>6709</v>
      </c>
      <c r="F1094" s="8" t="s">
        <v>6710</v>
      </c>
      <c r="G1094" s="6" t="s">
        <v>38</v>
      </c>
      <c r="H1094" s="6" t="s">
        <v>39</v>
      </c>
      <c r="I1094" s="8" t="s">
        <v>40</v>
      </c>
      <c r="J1094" s="9">
        <v>1</v>
      </c>
      <c r="K1094" s="9">
        <v>172</v>
      </c>
      <c r="L1094" s="9">
        <v>2023</v>
      </c>
      <c r="M1094" s="8" t="s">
        <v>6711</v>
      </c>
      <c r="N1094" s="8" t="s">
        <v>42</v>
      </c>
      <c r="O1094" s="8" t="s">
        <v>77</v>
      </c>
      <c r="P1094" s="6" t="s">
        <v>44</v>
      </c>
      <c r="Q1094" s="8" t="s">
        <v>45</v>
      </c>
      <c r="R1094" s="10" t="s">
        <v>6712</v>
      </c>
      <c r="S1094" s="11"/>
      <c r="T1094" s="6"/>
      <c r="U1094" s="15" t="str">
        <f>HYPERLINK("https://media.infra-m.ru/2063/2063406/cover/2063406.jpg", "Обложка")</f>
        <v>Обложка</v>
      </c>
      <c r="V1094" s="15" t="str">
        <f>HYPERLINK("https://znanium.ru/catalog/product/2063406", "Ознакомиться")</f>
        <v>Ознакомиться</v>
      </c>
      <c r="W1094" s="8" t="s">
        <v>1849</v>
      </c>
      <c r="X1094" s="6"/>
      <c r="Y1094" s="6"/>
      <c r="Z1094" s="6"/>
      <c r="AA1094" s="6" t="s">
        <v>209</v>
      </c>
      <c r="AB1094" s="8"/>
    </row>
    <row r="1095" spans="1:28" s="4" customFormat="1" ht="51.95" customHeight="1" x14ac:dyDescent="0.2">
      <c r="A1095" s="5">
        <v>0</v>
      </c>
      <c r="B1095" s="6" t="s">
        <v>6713</v>
      </c>
      <c r="C1095" s="13">
        <v>834.9</v>
      </c>
      <c r="D1095" s="8" t="s">
        <v>6714</v>
      </c>
      <c r="E1095" s="8" t="s">
        <v>6715</v>
      </c>
      <c r="F1095" s="8" t="s">
        <v>6716</v>
      </c>
      <c r="G1095" s="6" t="s">
        <v>38</v>
      </c>
      <c r="H1095" s="6" t="s">
        <v>39</v>
      </c>
      <c r="I1095" s="8" t="s">
        <v>183</v>
      </c>
      <c r="J1095" s="9">
        <v>1</v>
      </c>
      <c r="K1095" s="9">
        <v>185</v>
      </c>
      <c r="L1095" s="9">
        <v>2023</v>
      </c>
      <c r="M1095" s="8" t="s">
        <v>6717</v>
      </c>
      <c r="N1095" s="8" t="s">
        <v>42</v>
      </c>
      <c r="O1095" s="8" t="s">
        <v>77</v>
      </c>
      <c r="P1095" s="6" t="s">
        <v>56</v>
      </c>
      <c r="Q1095" s="8" t="s">
        <v>57</v>
      </c>
      <c r="R1095" s="10" t="s">
        <v>6718</v>
      </c>
      <c r="S1095" s="11" t="s">
        <v>6719</v>
      </c>
      <c r="T1095" s="6"/>
      <c r="U1095" s="15" t="str">
        <f>HYPERLINK("https://media.infra-m.ru/2001/2001687/cover/2001687.jpg", "Обложка")</f>
        <v>Обложка</v>
      </c>
      <c r="V1095" s="15" t="str">
        <f>HYPERLINK("https://znanium.ru/catalog/product/1128640", "Ознакомиться")</f>
        <v>Ознакомиться</v>
      </c>
      <c r="W1095" s="8" t="s">
        <v>689</v>
      </c>
      <c r="X1095" s="6"/>
      <c r="Y1095" s="6"/>
      <c r="Z1095" s="6"/>
      <c r="AA1095" s="6" t="s">
        <v>3425</v>
      </c>
      <c r="AB1095" s="8"/>
    </row>
    <row r="1096" spans="1:28" s="4" customFormat="1" ht="44.1" customHeight="1" x14ac:dyDescent="0.2">
      <c r="A1096" s="5">
        <v>0</v>
      </c>
      <c r="B1096" s="6" t="s">
        <v>6720</v>
      </c>
      <c r="C1096" s="13">
        <v>780</v>
      </c>
      <c r="D1096" s="8" t="s">
        <v>6721</v>
      </c>
      <c r="E1096" s="8" t="s">
        <v>6722</v>
      </c>
      <c r="F1096" s="8" t="s">
        <v>6723</v>
      </c>
      <c r="G1096" s="6" t="s">
        <v>38</v>
      </c>
      <c r="H1096" s="6" t="s">
        <v>39</v>
      </c>
      <c r="I1096" s="8" t="s">
        <v>156</v>
      </c>
      <c r="J1096" s="9">
        <v>1</v>
      </c>
      <c r="K1096" s="9">
        <v>194</v>
      </c>
      <c r="L1096" s="9">
        <v>2022</v>
      </c>
      <c r="M1096" s="8" t="s">
        <v>6724</v>
      </c>
      <c r="N1096" s="8" t="s">
        <v>42</v>
      </c>
      <c r="O1096" s="8" t="s">
        <v>77</v>
      </c>
      <c r="P1096" s="6" t="s">
        <v>44</v>
      </c>
      <c r="Q1096" s="8" t="s">
        <v>45</v>
      </c>
      <c r="R1096" s="10" t="s">
        <v>6725</v>
      </c>
      <c r="S1096" s="11"/>
      <c r="T1096" s="6"/>
      <c r="U1096" s="15" t="str">
        <f>HYPERLINK("https://media.infra-m.ru/1098/1098271/cover/1098271.jpg", "Обложка")</f>
        <v>Обложка</v>
      </c>
      <c r="V1096" s="15" t="str">
        <f>HYPERLINK("https://znanium.ru/catalog/product/1098271", "Ознакомиться")</f>
        <v>Ознакомиться</v>
      </c>
      <c r="W1096" s="8" t="s">
        <v>159</v>
      </c>
      <c r="X1096" s="6"/>
      <c r="Y1096" s="6"/>
      <c r="Z1096" s="6"/>
      <c r="AA1096" s="6" t="s">
        <v>113</v>
      </c>
      <c r="AB1096" s="8"/>
    </row>
    <row r="1097" spans="1:28" s="4" customFormat="1" ht="51.95" customHeight="1" x14ac:dyDescent="0.2">
      <c r="A1097" s="5">
        <v>0</v>
      </c>
      <c r="B1097" s="6" t="s">
        <v>6726</v>
      </c>
      <c r="C1097" s="7">
        <v>1160</v>
      </c>
      <c r="D1097" s="8" t="s">
        <v>6727</v>
      </c>
      <c r="E1097" s="8" t="s">
        <v>6728</v>
      </c>
      <c r="F1097" s="8" t="s">
        <v>246</v>
      </c>
      <c r="G1097" s="6" t="s">
        <v>133</v>
      </c>
      <c r="H1097" s="6" t="s">
        <v>39</v>
      </c>
      <c r="I1097" s="8" t="s">
        <v>174</v>
      </c>
      <c r="J1097" s="9">
        <v>1</v>
      </c>
      <c r="K1097" s="9">
        <v>219</v>
      </c>
      <c r="L1097" s="9">
        <v>2025</v>
      </c>
      <c r="M1097" s="8" t="s">
        <v>6729</v>
      </c>
      <c r="N1097" s="8" t="s">
        <v>66</v>
      </c>
      <c r="O1097" s="8" t="s">
        <v>103</v>
      </c>
      <c r="P1097" s="6" t="s">
        <v>56</v>
      </c>
      <c r="Q1097" s="8" t="s">
        <v>196</v>
      </c>
      <c r="R1097" s="10" t="s">
        <v>6730</v>
      </c>
      <c r="S1097" s="11"/>
      <c r="T1097" s="6"/>
      <c r="U1097" s="15" t="str">
        <f>HYPERLINK("https://media.infra-m.ru/2049/2049713/cover/2049713.jpg", "Обложка")</f>
        <v>Обложка</v>
      </c>
      <c r="V1097" s="15" t="str">
        <f>HYPERLINK("https://znanium.ru/catalog/product/2049713", "Ознакомиться")</f>
        <v>Ознакомиться</v>
      </c>
      <c r="W1097" s="8" t="s">
        <v>249</v>
      </c>
      <c r="X1097" s="6" t="s">
        <v>725</v>
      </c>
      <c r="Y1097" s="6"/>
      <c r="Z1097" s="6"/>
      <c r="AA1097" s="6" t="s">
        <v>218</v>
      </c>
      <c r="AB1097" s="8"/>
    </row>
    <row r="1098" spans="1:28" s="4" customFormat="1" ht="42" customHeight="1" x14ac:dyDescent="0.2">
      <c r="A1098" s="5">
        <v>0</v>
      </c>
      <c r="B1098" s="6" t="s">
        <v>6731</v>
      </c>
      <c r="C1098" s="13">
        <v>684</v>
      </c>
      <c r="D1098" s="8" t="s">
        <v>6732</v>
      </c>
      <c r="E1098" s="8" t="s">
        <v>6733</v>
      </c>
      <c r="F1098" s="8" t="s">
        <v>5677</v>
      </c>
      <c r="G1098" s="6" t="s">
        <v>38</v>
      </c>
      <c r="H1098" s="6" t="s">
        <v>573</v>
      </c>
      <c r="I1098" s="8"/>
      <c r="J1098" s="9">
        <v>1</v>
      </c>
      <c r="K1098" s="9">
        <v>136</v>
      </c>
      <c r="L1098" s="9">
        <v>2025</v>
      </c>
      <c r="M1098" s="8" t="s">
        <v>6734</v>
      </c>
      <c r="N1098" s="8" t="s">
        <v>42</v>
      </c>
      <c r="O1098" s="8" t="s">
        <v>77</v>
      </c>
      <c r="P1098" s="6" t="s">
        <v>44</v>
      </c>
      <c r="Q1098" s="8" t="s">
        <v>45</v>
      </c>
      <c r="R1098" s="10" t="s">
        <v>6735</v>
      </c>
      <c r="S1098" s="11"/>
      <c r="T1098" s="6"/>
      <c r="U1098" s="15" t="str">
        <f>HYPERLINK("https://media.infra-m.ru/2170/2170326/cover/2170326.jpg", "Обложка")</f>
        <v>Обложка</v>
      </c>
      <c r="V1098" s="15" t="str">
        <f>HYPERLINK("https://znanium.ru/catalog/product/1846285", "Ознакомиться")</f>
        <v>Ознакомиться</v>
      </c>
      <c r="W1098" s="8" t="s">
        <v>1482</v>
      </c>
      <c r="X1098" s="6"/>
      <c r="Y1098" s="6"/>
      <c r="Z1098" s="6"/>
      <c r="AA1098" s="6" t="s">
        <v>734</v>
      </c>
      <c r="AB1098" s="8"/>
    </row>
    <row r="1099" spans="1:28" s="4" customFormat="1" ht="51.95" customHeight="1" x14ac:dyDescent="0.2">
      <c r="A1099" s="5">
        <v>0</v>
      </c>
      <c r="B1099" s="6" t="s">
        <v>6736</v>
      </c>
      <c r="C1099" s="7">
        <v>1110</v>
      </c>
      <c r="D1099" s="8" t="s">
        <v>6737</v>
      </c>
      <c r="E1099" s="8" t="s">
        <v>6738</v>
      </c>
      <c r="F1099" s="8" t="s">
        <v>6739</v>
      </c>
      <c r="G1099" s="6" t="s">
        <v>93</v>
      </c>
      <c r="H1099" s="6" t="s">
        <v>39</v>
      </c>
      <c r="I1099" s="8" t="s">
        <v>183</v>
      </c>
      <c r="J1099" s="9">
        <v>1</v>
      </c>
      <c r="K1099" s="9">
        <v>233</v>
      </c>
      <c r="L1099" s="9">
        <v>2023</v>
      </c>
      <c r="M1099" s="8" t="s">
        <v>6740</v>
      </c>
      <c r="N1099" s="8" t="s">
        <v>42</v>
      </c>
      <c r="O1099" s="8" t="s">
        <v>77</v>
      </c>
      <c r="P1099" s="6" t="s">
        <v>195</v>
      </c>
      <c r="Q1099" s="8" t="s">
        <v>57</v>
      </c>
      <c r="R1099" s="10" t="s">
        <v>6741</v>
      </c>
      <c r="S1099" s="11" t="s">
        <v>6742</v>
      </c>
      <c r="T1099" s="6"/>
      <c r="U1099" s="15" t="str">
        <f>HYPERLINK("https://media.infra-m.ru/1915/1915708/cover/1915708.jpg", "Обложка")</f>
        <v>Обложка</v>
      </c>
      <c r="V1099" s="15" t="str">
        <f>HYPERLINK("https://znanium.ru/catalog/product/1915708", "Ознакомиться")</f>
        <v>Ознакомиться</v>
      </c>
      <c r="W1099" s="8" t="s">
        <v>1948</v>
      </c>
      <c r="X1099" s="6"/>
      <c r="Y1099" s="6"/>
      <c r="Z1099" s="6"/>
      <c r="AA1099" s="6" t="s">
        <v>209</v>
      </c>
      <c r="AB1099" s="8"/>
    </row>
    <row r="1100" spans="1:28" s="4" customFormat="1" ht="51.95" customHeight="1" x14ac:dyDescent="0.2">
      <c r="A1100" s="5">
        <v>0</v>
      </c>
      <c r="B1100" s="6" t="s">
        <v>6743</v>
      </c>
      <c r="C1100" s="13">
        <v>594.9</v>
      </c>
      <c r="D1100" s="8" t="s">
        <v>6744</v>
      </c>
      <c r="E1100" s="8" t="s">
        <v>6745</v>
      </c>
      <c r="F1100" s="8" t="s">
        <v>6746</v>
      </c>
      <c r="G1100" s="6" t="s">
        <v>38</v>
      </c>
      <c r="H1100" s="6" t="s">
        <v>39</v>
      </c>
      <c r="I1100" s="8" t="s">
        <v>40</v>
      </c>
      <c r="J1100" s="9">
        <v>1</v>
      </c>
      <c r="K1100" s="9">
        <v>172</v>
      </c>
      <c r="L1100" s="9">
        <v>2019</v>
      </c>
      <c r="M1100" s="8" t="s">
        <v>6747</v>
      </c>
      <c r="N1100" s="8" t="s">
        <v>66</v>
      </c>
      <c r="O1100" s="8" t="s">
        <v>103</v>
      </c>
      <c r="P1100" s="6" t="s">
        <v>44</v>
      </c>
      <c r="Q1100" s="8" t="s">
        <v>45</v>
      </c>
      <c r="R1100" s="10" t="s">
        <v>6748</v>
      </c>
      <c r="S1100" s="11"/>
      <c r="T1100" s="6"/>
      <c r="U1100" s="15" t="str">
        <f>HYPERLINK("https://media.infra-m.ru/0992/0992568/cover/992568.jpg", "Обложка")</f>
        <v>Обложка</v>
      </c>
      <c r="V1100" s="15" t="str">
        <f>HYPERLINK("https://znanium.ru/catalog/product/1981600", "Ознакомиться")</f>
        <v>Ознакомиться</v>
      </c>
      <c r="W1100" s="8" t="s">
        <v>393</v>
      </c>
      <c r="X1100" s="6"/>
      <c r="Y1100" s="6"/>
      <c r="Z1100" s="6"/>
      <c r="AA1100" s="6" t="s">
        <v>321</v>
      </c>
      <c r="AB1100" s="8"/>
    </row>
    <row r="1101" spans="1:28" s="4" customFormat="1" ht="51.95" customHeight="1" x14ac:dyDescent="0.2">
      <c r="A1101" s="5">
        <v>0</v>
      </c>
      <c r="B1101" s="6" t="s">
        <v>6749</v>
      </c>
      <c r="C1101" s="13">
        <v>904.9</v>
      </c>
      <c r="D1101" s="8" t="s">
        <v>6750</v>
      </c>
      <c r="E1101" s="8" t="s">
        <v>6751</v>
      </c>
      <c r="F1101" s="8" t="s">
        <v>2078</v>
      </c>
      <c r="G1101" s="6" t="s">
        <v>38</v>
      </c>
      <c r="H1101" s="6" t="s">
        <v>39</v>
      </c>
      <c r="I1101" s="8" t="s">
        <v>40</v>
      </c>
      <c r="J1101" s="9">
        <v>1</v>
      </c>
      <c r="K1101" s="9">
        <v>201</v>
      </c>
      <c r="L1101" s="9">
        <v>2023</v>
      </c>
      <c r="M1101" s="8" t="s">
        <v>6752</v>
      </c>
      <c r="N1101" s="8" t="s">
        <v>66</v>
      </c>
      <c r="O1101" s="8" t="s">
        <v>103</v>
      </c>
      <c r="P1101" s="6" t="s">
        <v>44</v>
      </c>
      <c r="Q1101" s="8" t="s">
        <v>45</v>
      </c>
      <c r="R1101" s="10" t="s">
        <v>6748</v>
      </c>
      <c r="S1101" s="11"/>
      <c r="T1101" s="6"/>
      <c r="U1101" s="15" t="str">
        <f>HYPERLINK("https://media.infra-m.ru/1981/1981600/cover/1981600.jpg", "Обложка")</f>
        <v>Обложка</v>
      </c>
      <c r="V1101" s="15" t="str">
        <f>HYPERLINK("https://znanium.ru/catalog/product/1981600", "Ознакомиться")</f>
        <v>Ознакомиться</v>
      </c>
      <c r="W1101" s="8" t="s">
        <v>393</v>
      </c>
      <c r="X1101" s="6"/>
      <c r="Y1101" s="6"/>
      <c r="Z1101" s="6"/>
      <c r="AA1101" s="6" t="s">
        <v>169</v>
      </c>
      <c r="AB1101" s="8"/>
    </row>
    <row r="1102" spans="1:28" s="4" customFormat="1" ht="42" customHeight="1" x14ac:dyDescent="0.2">
      <c r="A1102" s="5">
        <v>0</v>
      </c>
      <c r="B1102" s="6" t="s">
        <v>6753</v>
      </c>
      <c r="C1102" s="7">
        <v>1070</v>
      </c>
      <c r="D1102" s="8" t="s">
        <v>6754</v>
      </c>
      <c r="E1102" s="8" t="s">
        <v>6755</v>
      </c>
      <c r="F1102" s="8" t="s">
        <v>6756</v>
      </c>
      <c r="G1102" s="6" t="s">
        <v>133</v>
      </c>
      <c r="H1102" s="6" t="s">
        <v>39</v>
      </c>
      <c r="I1102" s="8" t="s">
        <v>550</v>
      </c>
      <c r="J1102" s="9">
        <v>1</v>
      </c>
      <c r="K1102" s="9">
        <v>208</v>
      </c>
      <c r="L1102" s="9">
        <v>2025</v>
      </c>
      <c r="M1102" s="8" t="s">
        <v>6757</v>
      </c>
      <c r="N1102" s="8" t="s">
        <v>42</v>
      </c>
      <c r="O1102" s="8" t="s">
        <v>77</v>
      </c>
      <c r="P1102" s="6" t="s">
        <v>56</v>
      </c>
      <c r="Q1102" s="8" t="s">
        <v>57</v>
      </c>
      <c r="R1102" s="10" t="s">
        <v>6758</v>
      </c>
      <c r="S1102" s="11"/>
      <c r="T1102" s="6"/>
      <c r="U1102" s="15" t="str">
        <f>HYPERLINK("https://media.infra-m.ru/2168/2168124/cover/2168124.jpg", "Обложка")</f>
        <v>Обложка</v>
      </c>
      <c r="V1102" s="12"/>
      <c r="W1102" s="8" t="s">
        <v>365</v>
      </c>
      <c r="X1102" s="6" t="s">
        <v>1983</v>
      </c>
      <c r="Y1102" s="6"/>
      <c r="Z1102" s="6"/>
      <c r="AA1102" s="6" t="s">
        <v>218</v>
      </c>
      <c r="AB1102" s="8"/>
    </row>
    <row r="1103" spans="1:28" s="4" customFormat="1" ht="51.95" customHeight="1" x14ac:dyDescent="0.2">
      <c r="A1103" s="5">
        <v>0</v>
      </c>
      <c r="B1103" s="6" t="s">
        <v>6759</v>
      </c>
      <c r="C1103" s="13">
        <v>420</v>
      </c>
      <c r="D1103" s="8" t="s">
        <v>6760</v>
      </c>
      <c r="E1103" s="8" t="s">
        <v>6761</v>
      </c>
      <c r="F1103" s="8" t="s">
        <v>1973</v>
      </c>
      <c r="G1103" s="6" t="s">
        <v>38</v>
      </c>
      <c r="H1103" s="6" t="s">
        <v>39</v>
      </c>
      <c r="I1103" s="8" t="s">
        <v>40</v>
      </c>
      <c r="J1103" s="9">
        <v>1</v>
      </c>
      <c r="K1103" s="9">
        <v>123</v>
      </c>
      <c r="L1103" s="9">
        <v>2020</v>
      </c>
      <c r="M1103" s="8" t="s">
        <v>6762</v>
      </c>
      <c r="N1103" s="8" t="s">
        <v>66</v>
      </c>
      <c r="O1103" s="8" t="s">
        <v>103</v>
      </c>
      <c r="P1103" s="6" t="s">
        <v>44</v>
      </c>
      <c r="Q1103" s="8" t="s">
        <v>45</v>
      </c>
      <c r="R1103" s="10" t="s">
        <v>6748</v>
      </c>
      <c r="S1103" s="11"/>
      <c r="T1103" s="6"/>
      <c r="U1103" s="15" t="str">
        <f>HYPERLINK("https://media.infra-m.ru/1036/1036510/cover/1036510.jpg", "Обложка")</f>
        <v>Обложка</v>
      </c>
      <c r="V1103" s="15" t="str">
        <f>HYPERLINK("https://znanium.ru/catalog/product/1036510", "Ознакомиться")</f>
        <v>Ознакомиться</v>
      </c>
      <c r="W1103" s="8" t="s">
        <v>438</v>
      </c>
      <c r="X1103" s="6"/>
      <c r="Y1103" s="6"/>
      <c r="Z1103" s="6"/>
      <c r="AA1103" s="6" t="s">
        <v>48</v>
      </c>
      <c r="AB1103" s="8"/>
    </row>
    <row r="1104" spans="1:28" s="4" customFormat="1" ht="42" customHeight="1" x14ac:dyDescent="0.2">
      <c r="A1104" s="5">
        <v>0</v>
      </c>
      <c r="B1104" s="6" t="s">
        <v>6763</v>
      </c>
      <c r="C1104" s="13">
        <v>964</v>
      </c>
      <c r="D1104" s="8" t="s">
        <v>6764</v>
      </c>
      <c r="E1104" s="8" t="s">
        <v>6765</v>
      </c>
      <c r="F1104" s="8" t="s">
        <v>6766</v>
      </c>
      <c r="G1104" s="6" t="s">
        <v>93</v>
      </c>
      <c r="H1104" s="6" t="s">
        <v>573</v>
      </c>
      <c r="I1104" s="8"/>
      <c r="J1104" s="9">
        <v>1</v>
      </c>
      <c r="K1104" s="9">
        <v>192</v>
      </c>
      <c r="L1104" s="9">
        <v>2025</v>
      </c>
      <c r="M1104" s="8" t="s">
        <v>6767</v>
      </c>
      <c r="N1104" s="8" t="s">
        <v>42</v>
      </c>
      <c r="O1104" s="8" t="s">
        <v>77</v>
      </c>
      <c r="P1104" s="6" t="s">
        <v>44</v>
      </c>
      <c r="Q1104" s="8" t="s">
        <v>45</v>
      </c>
      <c r="R1104" s="10" t="s">
        <v>2330</v>
      </c>
      <c r="S1104" s="11"/>
      <c r="T1104" s="6"/>
      <c r="U1104" s="15" t="str">
        <f>HYPERLINK("https://media.infra-m.ru/2179/2179203/cover/2179203.jpg", "Обложка")</f>
        <v>Обложка</v>
      </c>
      <c r="V1104" s="15" t="str">
        <f>HYPERLINK("https://znanium.ru/catalog/product/1993588", "Ознакомиться")</f>
        <v>Ознакомиться</v>
      </c>
      <c r="W1104" s="8" t="s">
        <v>1482</v>
      </c>
      <c r="X1104" s="6"/>
      <c r="Y1104" s="6"/>
      <c r="Z1104" s="6"/>
      <c r="AA1104" s="6" t="s">
        <v>734</v>
      </c>
      <c r="AB1104" s="8"/>
    </row>
    <row r="1105" spans="1:28" s="4" customFormat="1" ht="51.95" customHeight="1" x14ac:dyDescent="0.2">
      <c r="A1105" s="5">
        <v>0</v>
      </c>
      <c r="B1105" s="6" t="s">
        <v>6768</v>
      </c>
      <c r="C1105" s="13">
        <v>644</v>
      </c>
      <c r="D1105" s="8" t="s">
        <v>6769</v>
      </c>
      <c r="E1105" s="8" t="s">
        <v>6770</v>
      </c>
      <c r="F1105" s="8" t="s">
        <v>6771</v>
      </c>
      <c r="G1105" s="6" t="s">
        <v>38</v>
      </c>
      <c r="H1105" s="6" t="s">
        <v>39</v>
      </c>
      <c r="I1105" s="8" t="s">
        <v>40</v>
      </c>
      <c r="J1105" s="9">
        <v>1</v>
      </c>
      <c r="K1105" s="9">
        <v>140</v>
      </c>
      <c r="L1105" s="9">
        <v>2024</v>
      </c>
      <c r="M1105" s="8" t="s">
        <v>6772</v>
      </c>
      <c r="N1105" s="8" t="s">
        <v>42</v>
      </c>
      <c r="O1105" s="8" t="s">
        <v>77</v>
      </c>
      <c r="P1105" s="6" t="s">
        <v>44</v>
      </c>
      <c r="Q1105" s="8" t="s">
        <v>45</v>
      </c>
      <c r="R1105" s="10" t="s">
        <v>6773</v>
      </c>
      <c r="S1105" s="11"/>
      <c r="T1105" s="6"/>
      <c r="U1105" s="15" t="str">
        <f>HYPERLINK("https://media.infra-m.ru/2084/2084562/cover/2084562.jpg", "Обложка")</f>
        <v>Обложка</v>
      </c>
      <c r="V1105" s="15" t="str">
        <f>HYPERLINK("https://znanium.ru/catalog/product/2084562", "Ознакомиться")</f>
        <v>Ознакомиться</v>
      </c>
      <c r="W1105" s="8" t="s">
        <v>465</v>
      </c>
      <c r="X1105" s="6"/>
      <c r="Y1105" s="6"/>
      <c r="Z1105" s="6"/>
      <c r="AA1105" s="6" t="s">
        <v>60</v>
      </c>
      <c r="AB1105" s="8"/>
    </row>
    <row r="1106" spans="1:28" s="4" customFormat="1" ht="51.95" customHeight="1" x14ac:dyDescent="0.2">
      <c r="A1106" s="5">
        <v>0</v>
      </c>
      <c r="B1106" s="6" t="s">
        <v>6774</v>
      </c>
      <c r="C1106" s="13">
        <v>824</v>
      </c>
      <c r="D1106" s="8" t="s">
        <v>6775</v>
      </c>
      <c r="E1106" s="8" t="s">
        <v>6776</v>
      </c>
      <c r="F1106" s="8" t="s">
        <v>2342</v>
      </c>
      <c r="G1106" s="6" t="s">
        <v>38</v>
      </c>
      <c r="H1106" s="6" t="s">
        <v>573</v>
      </c>
      <c r="I1106" s="8"/>
      <c r="J1106" s="9">
        <v>1</v>
      </c>
      <c r="K1106" s="9">
        <v>176</v>
      </c>
      <c r="L1106" s="9">
        <v>2024</v>
      </c>
      <c r="M1106" s="8" t="s">
        <v>6777</v>
      </c>
      <c r="N1106" s="8" t="s">
        <v>42</v>
      </c>
      <c r="O1106" s="8" t="s">
        <v>77</v>
      </c>
      <c r="P1106" s="6" t="s">
        <v>44</v>
      </c>
      <c r="Q1106" s="8" t="s">
        <v>45</v>
      </c>
      <c r="R1106" s="10" t="s">
        <v>6778</v>
      </c>
      <c r="S1106" s="11"/>
      <c r="T1106" s="6"/>
      <c r="U1106" s="15" t="str">
        <f>HYPERLINK("https://media.infra-m.ru/2146/2146807/cover/2146807.jpg", "Обложка")</f>
        <v>Обложка</v>
      </c>
      <c r="V1106" s="15" t="str">
        <f>HYPERLINK("https://znanium.ru/catalog/product/1092006", "Ознакомиться")</f>
        <v>Ознакомиться</v>
      </c>
      <c r="W1106" s="8" t="s">
        <v>1482</v>
      </c>
      <c r="X1106" s="6"/>
      <c r="Y1106" s="6"/>
      <c r="Z1106" s="6"/>
      <c r="AA1106" s="6" t="s">
        <v>402</v>
      </c>
      <c r="AB1106" s="8"/>
    </row>
    <row r="1107" spans="1:28" s="4" customFormat="1" ht="44.1" customHeight="1" x14ac:dyDescent="0.2">
      <c r="A1107" s="5">
        <v>0</v>
      </c>
      <c r="B1107" s="6" t="s">
        <v>6779</v>
      </c>
      <c r="C1107" s="13">
        <v>690</v>
      </c>
      <c r="D1107" s="8" t="s">
        <v>6780</v>
      </c>
      <c r="E1107" s="8" t="s">
        <v>6781</v>
      </c>
      <c r="F1107" s="8" t="s">
        <v>6782</v>
      </c>
      <c r="G1107" s="6" t="s">
        <v>38</v>
      </c>
      <c r="H1107" s="6" t="s">
        <v>39</v>
      </c>
      <c r="I1107" s="8" t="s">
        <v>40</v>
      </c>
      <c r="J1107" s="9">
        <v>1</v>
      </c>
      <c r="K1107" s="9">
        <v>164</v>
      </c>
      <c r="L1107" s="9">
        <v>2021</v>
      </c>
      <c r="M1107" s="8" t="s">
        <v>6783</v>
      </c>
      <c r="N1107" s="8" t="s">
        <v>42</v>
      </c>
      <c r="O1107" s="8" t="s">
        <v>77</v>
      </c>
      <c r="P1107" s="6" t="s">
        <v>44</v>
      </c>
      <c r="Q1107" s="8" t="s">
        <v>45</v>
      </c>
      <c r="R1107" s="10" t="s">
        <v>6784</v>
      </c>
      <c r="S1107" s="11"/>
      <c r="T1107" s="6"/>
      <c r="U1107" s="15" t="str">
        <f>HYPERLINK("https://media.infra-m.ru/1209/1209845/cover/1209845.jpg", "Обложка")</f>
        <v>Обложка</v>
      </c>
      <c r="V1107" s="15" t="str">
        <f>HYPERLINK("https://znanium.ru/catalog/product/1209845", "Ознакомиться")</f>
        <v>Ознакомиться</v>
      </c>
      <c r="W1107" s="8" t="s">
        <v>1742</v>
      </c>
      <c r="X1107" s="6"/>
      <c r="Y1107" s="6"/>
      <c r="Z1107" s="6"/>
      <c r="AA1107" s="6" t="s">
        <v>209</v>
      </c>
      <c r="AB1107" s="8"/>
    </row>
    <row r="1108" spans="1:28" s="4" customFormat="1" ht="42" customHeight="1" x14ac:dyDescent="0.2">
      <c r="A1108" s="5">
        <v>0</v>
      </c>
      <c r="B1108" s="6" t="s">
        <v>6785</v>
      </c>
      <c r="C1108" s="13">
        <v>774</v>
      </c>
      <c r="D1108" s="8" t="s">
        <v>6786</v>
      </c>
      <c r="E1108" s="8" t="s">
        <v>6787</v>
      </c>
      <c r="F1108" s="8" t="s">
        <v>436</v>
      </c>
      <c r="G1108" s="6" t="s">
        <v>38</v>
      </c>
      <c r="H1108" s="6" t="s">
        <v>39</v>
      </c>
      <c r="I1108" s="8" t="s">
        <v>40</v>
      </c>
      <c r="J1108" s="9">
        <v>1</v>
      </c>
      <c r="K1108" s="9">
        <v>145</v>
      </c>
      <c r="L1108" s="9">
        <v>2023</v>
      </c>
      <c r="M1108" s="8" t="s">
        <v>6788</v>
      </c>
      <c r="N1108" s="8" t="s">
        <v>66</v>
      </c>
      <c r="O1108" s="8" t="s">
        <v>103</v>
      </c>
      <c r="P1108" s="6" t="s">
        <v>44</v>
      </c>
      <c r="Q1108" s="8" t="s">
        <v>45</v>
      </c>
      <c r="R1108" s="10" t="s">
        <v>248</v>
      </c>
      <c r="S1108" s="11"/>
      <c r="T1108" s="6"/>
      <c r="U1108" s="15" t="str">
        <f>HYPERLINK("https://media.infra-m.ru/1964/1964963/cover/1964963.jpg", "Обложка")</f>
        <v>Обложка</v>
      </c>
      <c r="V1108" s="15" t="str">
        <f>HYPERLINK("https://znanium.ru/catalog/product/1964963", "Ознакомиться")</f>
        <v>Ознакомиться</v>
      </c>
      <c r="W1108" s="8" t="s">
        <v>438</v>
      </c>
      <c r="X1108" s="6"/>
      <c r="Y1108" s="6"/>
      <c r="Z1108" s="6"/>
      <c r="AA1108" s="6" t="s">
        <v>160</v>
      </c>
      <c r="AB1108" s="8"/>
    </row>
    <row r="1109" spans="1:28" s="4" customFormat="1" ht="44.1" customHeight="1" x14ac:dyDescent="0.2">
      <c r="A1109" s="5">
        <v>0</v>
      </c>
      <c r="B1109" s="6" t="s">
        <v>6789</v>
      </c>
      <c r="C1109" s="7">
        <v>1254</v>
      </c>
      <c r="D1109" s="8" t="s">
        <v>6790</v>
      </c>
      <c r="E1109" s="8" t="s">
        <v>6791</v>
      </c>
      <c r="F1109" s="8" t="s">
        <v>6792</v>
      </c>
      <c r="G1109" s="6" t="s">
        <v>93</v>
      </c>
      <c r="H1109" s="6" t="s">
        <v>39</v>
      </c>
      <c r="I1109" s="8" t="s">
        <v>40</v>
      </c>
      <c r="J1109" s="9">
        <v>1</v>
      </c>
      <c r="K1109" s="9">
        <v>250</v>
      </c>
      <c r="L1109" s="9">
        <v>2025</v>
      </c>
      <c r="M1109" s="8" t="s">
        <v>6793</v>
      </c>
      <c r="N1109" s="8" t="s">
        <v>42</v>
      </c>
      <c r="O1109" s="8" t="s">
        <v>77</v>
      </c>
      <c r="P1109" s="6" t="s">
        <v>44</v>
      </c>
      <c r="Q1109" s="8" t="s">
        <v>45</v>
      </c>
      <c r="R1109" s="10" t="s">
        <v>470</v>
      </c>
      <c r="S1109" s="11"/>
      <c r="T1109" s="6"/>
      <c r="U1109" s="15" t="str">
        <f>HYPERLINK("https://media.infra-m.ru/2187/2187617/cover/2187617.jpg", "Обложка")</f>
        <v>Обложка</v>
      </c>
      <c r="V1109" s="15" t="str">
        <f>HYPERLINK("https://znanium.ru/catalog/product/1680616", "Ознакомиться")</f>
        <v>Ознакомиться</v>
      </c>
      <c r="W1109" s="8" t="s">
        <v>1132</v>
      </c>
      <c r="X1109" s="6"/>
      <c r="Y1109" s="6"/>
      <c r="Z1109" s="6"/>
      <c r="AA1109" s="6" t="s">
        <v>60</v>
      </c>
      <c r="AB1109" s="8"/>
    </row>
    <row r="1110" spans="1:28" s="4" customFormat="1" ht="42" customHeight="1" x14ac:dyDescent="0.2">
      <c r="A1110" s="5">
        <v>0</v>
      </c>
      <c r="B1110" s="6" t="s">
        <v>6794</v>
      </c>
      <c r="C1110" s="7">
        <v>1280</v>
      </c>
      <c r="D1110" s="8" t="s">
        <v>6795</v>
      </c>
      <c r="E1110" s="8" t="s">
        <v>6796</v>
      </c>
      <c r="F1110" s="8" t="s">
        <v>6797</v>
      </c>
      <c r="G1110" s="6" t="s">
        <v>133</v>
      </c>
      <c r="H1110" s="6" t="s">
        <v>39</v>
      </c>
      <c r="I1110" s="8" t="s">
        <v>40</v>
      </c>
      <c r="J1110" s="9">
        <v>1</v>
      </c>
      <c r="K1110" s="9">
        <v>271</v>
      </c>
      <c r="L1110" s="9">
        <v>2024</v>
      </c>
      <c r="M1110" s="8" t="s">
        <v>6798</v>
      </c>
      <c r="N1110" s="8" t="s">
        <v>42</v>
      </c>
      <c r="O1110" s="8" t="s">
        <v>77</v>
      </c>
      <c r="P1110" s="6" t="s">
        <v>44</v>
      </c>
      <c r="Q1110" s="8" t="s">
        <v>45</v>
      </c>
      <c r="R1110" s="10" t="s">
        <v>6799</v>
      </c>
      <c r="S1110" s="11"/>
      <c r="T1110" s="6"/>
      <c r="U1110" s="15" t="str">
        <f>HYPERLINK("https://media.infra-m.ru/2082/2082661/cover/2082661.jpg", "Обложка")</f>
        <v>Обложка</v>
      </c>
      <c r="V1110" s="15" t="str">
        <f>HYPERLINK("https://znanium.ru/catalog/product/2082661", "Ознакомиться")</f>
        <v>Ознакомиться</v>
      </c>
      <c r="W1110" s="8" t="s">
        <v>6554</v>
      </c>
      <c r="X1110" s="6"/>
      <c r="Y1110" s="6"/>
      <c r="Z1110" s="6"/>
      <c r="AA1110" s="6" t="s">
        <v>71</v>
      </c>
      <c r="AB1110" s="8"/>
    </row>
    <row r="1111" spans="1:28" s="4" customFormat="1" ht="51.95" customHeight="1" x14ac:dyDescent="0.2">
      <c r="A1111" s="5">
        <v>0</v>
      </c>
      <c r="B1111" s="6" t="s">
        <v>6800</v>
      </c>
      <c r="C1111" s="13">
        <v>800</v>
      </c>
      <c r="D1111" s="8" t="s">
        <v>6801</v>
      </c>
      <c r="E1111" s="8" t="s">
        <v>6802</v>
      </c>
      <c r="F1111" s="8" t="s">
        <v>6580</v>
      </c>
      <c r="G1111" s="6" t="s">
        <v>38</v>
      </c>
      <c r="H1111" s="6" t="s">
        <v>39</v>
      </c>
      <c r="I1111" s="8" t="s">
        <v>40</v>
      </c>
      <c r="J1111" s="9">
        <v>1</v>
      </c>
      <c r="K1111" s="9">
        <v>171</v>
      </c>
      <c r="L1111" s="9">
        <v>2023</v>
      </c>
      <c r="M1111" s="8" t="s">
        <v>6803</v>
      </c>
      <c r="N1111" s="8" t="s">
        <v>42</v>
      </c>
      <c r="O1111" s="8" t="s">
        <v>77</v>
      </c>
      <c r="P1111" s="6" t="s">
        <v>44</v>
      </c>
      <c r="Q1111" s="8" t="s">
        <v>45</v>
      </c>
      <c r="R1111" s="10" t="s">
        <v>2689</v>
      </c>
      <c r="S1111" s="11"/>
      <c r="T1111" s="6"/>
      <c r="U1111" s="15" t="str">
        <f>HYPERLINK("https://media.infra-m.ru/1910/1910609/cover/1910609.jpg", "Обложка")</f>
        <v>Обложка</v>
      </c>
      <c r="V1111" s="15" t="str">
        <f>HYPERLINK("https://znanium.ru/catalog/product/1910609", "Ознакомиться")</f>
        <v>Ознакомиться</v>
      </c>
      <c r="W1111" s="8" t="s">
        <v>6583</v>
      </c>
      <c r="X1111" s="6"/>
      <c r="Y1111" s="6"/>
      <c r="Z1111" s="6"/>
      <c r="AA1111" s="6" t="s">
        <v>121</v>
      </c>
      <c r="AB1111" s="8" t="s">
        <v>6804</v>
      </c>
    </row>
    <row r="1112" spans="1:28" s="4" customFormat="1" ht="42" customHeight="1" x14ac:dyDescent="0.2">
      <c r="A1112" s="5">
        <v>0</v>
      </c>
      <c r="B1112" s="6" t="s">
        <v>6805</v>
      </c>
      <c r="C1112" s="13">
        <v>840</v>
      </c>
      <c r="D1112" s="8" t="s">
        <v>6806</v>
      </c>
      <c r="E1112" s="8" t="s">
        <v>6807</v>
      </c>
      <c r="F1112" s="8" t="s">
        <v>6808</v>
      </c>
      <c r="G1112" s="6" t="s">
        <v>38</v>
      </c>
      <c r="H1112" s="6" t="s">
        <v>39</v>
      </c>
      <c r="I1112" s="8" t="s">
        <v>40</v>
      </c>
      <c r="J1112" s="9">
        <v>1</v>
      </c>
      <c r="K1112" s="9">
        <v>178</v>
      </c>
      <c r="L1112" s="9">
        <v>2024</v>
      </c>
      <c r="M1112" s="8" t="s">
        <v>6809</v>
      </c>
      <c r="N1112" s="8" t="s">
        <v>66</v>
      </c>
      <c r="O1112" s="8" t="s">
        <v>67</v>
      </c>
      <c r="P1112" s="6" t="s">
        <v>44</v>
      </c>
      <c r="Q1112" s="8" t="s">
        <v>45</v>
      </c>
      <c r="R1112" s="10" t="s">
        <v>1166</v>
      </c>
      <c r="S1112" s="11"/>
      <c r="T1112" s="6"/>
      <c r="U1112" s="15" t="str">
        <f>HYPERLINK("https://media.infra-m.ru/2147/2147909/cover/2147909.jpg", "Обложка")</f>
        <v>Обложка</v>
      </c>
      <c r="V1112" s="15" t="str">
        <f>HYPERLINK("https://znanium.ru/catalog/product/2147909", "Ознакомиться")</f>
        <v>Ознакомиться</v>
      </c>
      <c r="W1112" s="8" t="s">
        <v>6810</v>
      </c>
      <c r="X1112" s="6"/>
      <c r="Y1112" s="6"/>
      <c r="Z1112" s="6"/>
      <c r="AA1112" s="6" t="s">
        <v>160</v>
      </c>
      <c r="AB1112" s="8"/>
    </row>
    <row r="1113" spans="1:28" s="4" customFormat="1" ht="42" customHeight="1" x14ac:dyDescent="0.2">
      <c r="A1113" s="5">
        <v>0</v>
      </c>
      <c r="B1113" s="6" t="s">
        <v>6811</v>
      </c>
      <c r="C1113" s="7">
        <v>1044</v>
      </c>
      <c r="D1113" s="8" t="s">
        <v>6812</v>
      </c>
      <c r="E1113" s="8" t="s">
        <v>6813</v>
      </c>
      <c r="F1113" s="8" t="s">
        <v>6814</v>
      </c>
      <c r="G1113" s="6" t="s">
        <v>38</v>
      </c>
      <c r="H1113" s="6" t="s">
        <v>513</v>
      </c>
      <c r="I1113" s="8" t="s">
        <v>1172</v>
      </c>
      <c r="J1113" s="9">
        <v>1</v>
      </c>
      <c r="K1113" s="9">
        <v>222</v>
      </c>
      <c r="L1113" s="9">
        <v>2024</v>
      </c>
      <c r="M1113" s="8" t="s">
        <v>6815</v>
      </c>
      <c r="N1113" s="8" t="s">
        <v>42</v>
      </c>
      <c r="O1113" s="8" t="s">
        <v>77</v>
      </c>
      <c r="P1113" s="6" t="s">
        <v>44</v>
      </c>
      <c r="Q1113" s="8" t="s">
        <v>45</v>
      </c>
      <c r="R1113" s="10" t="s">
        <v>503</v>
      </c>
      <c r="S1113" s="11"/>
      <c r="T1113" s="6"/>
      <c r="U1113" s="15" t="str">
        <f>HYPERLINK("https://media.infra-m.ru/2144/2144240/cover/2144240.jpg", "Обложка")</f>
        <v>Обложка</v>
      </c>
      <c r="V1113" s="15" t="str">
        <f>HYPERLINK("https://znanium.ru/catalog/product/1010038", "Ознакомиться")</f>
        <v>Ознакомиться</v>
      </c>
      <c r="W1113" s="8" t="s">
        <v>4550</v>
      </c>
      <c r="X1113" s="6"/>
      <c r="Y1113" s="6"/>
      <c r="Z1113" s="6"/>
      <c r="AA1113" s="6" t="s">
        <v>418</v>
      </c>
      <c r="AB1113" s="8"/>
    </row>
    <row r="1114" spans="1:28" s="4" customFormat="1" ht="51.95" customHeight="1" x14ac:dyDescent="0.2">
      <c r="A1114" s="5">
        <v>0</v>
      </c>
      <c r="B1114" s="6" t="s">
        <v>6816</v>
      </c>
      <c r="C1114" s="7">
        <v>1530</v>
      </c>
      <c r="D1114" s="8" t="s">
        <v>6817</v>
      </c>
      <c r="E1114" s="8" t="s">
        <v>6818</v>
      </c>
      <c r="F1114" s="8" t="s">
        <v>2232</v>
      </c>
      <c r="G1114" s="6" t="s">
        <v>93</v>
      </c>
      <c r="H1114" s="6" t="s">
        <v>39</v>
      </c>
      <c r="I1114" s="8" t="s">
        <v>174</v>
      </c>
      <c r="J1114" s="9">
        <v>1</v>
      </c>
      <c r="K1114" s="9">
        <v>333</v>
      </c>
      <c r="L1114" s="9">
        <v>2023</v>
      </c>
      <c r="M1114" s="8" t="s">
        <v>6819</v>
      </c>
      <c r="N1114" s="8" t="s">
        <v>42</v>
      </c>
      <c r="O1114" s="8" t="s">
        <v>77</v>
      </c>
      <c r="P1114" s="6" t="s">
        <v>195</v>
      </c>
      <c r="Q1114" s="8" t="s">
        <v>196</v>
      </c>
      <c r="R1114" s="10" t="s">
        <v>6820</v>
      </c>
      <c r="S1114" s="11" t="s">
        <v>6821</v>
      </c>
      <c r="T1114" s="6" t="s">
        <v>289</v>
      </c>
      <c r="U1114" s="15" t="str">
        <f>HYPERLINK("https://media.infra-m.ru/2020/2020584/cover/2020584.jpg", "Обложка")</f>
        <v>Обложка</v>
      </c>
      <c r="V1114" s="15" t="str">
        <f>HYPERLINK("https://znanium.ru/catalog/product/1545560", "Ознакомиться")</f>
        <v>Ознакомиться</v>
      </c>
      <c r="W1114" s="8" t="s">
        <v>1086</v>
      </c>
      <c r="X1114" s="6"/>
      <c r="Y1114" s="6"/>
      <c r="Z1114" s="6"/>
      <c r="AA1114" s="6" t="s">
        <v>80</v>
      </c>
      <c r="AB1114" s="8"/>
    </row>
    <row r="1115" spans="1:28" s="4" customFormat="1" ht="51.95" customHeight="1" x14ac:dyDescent="0.2">
      <c r="A1115" s="5">
        <v>0</v>
      </c>
      <c r="B1115" s="6" t="s">
        <v>6822</v>
      </c>
      <c r="C1115" s="13">
        <v>690</v>
      </c>
      <c r="D1115" s="8" t="s">
        <v>6823</v>
      </c>
      <c r="E1115" s="8" t="s">
        <v>6824</v>
      </c>
      <c r="F1115" s="8" t="s">
        <v>6825</v>
      </c>
      <c r="G1115" s="6" t="s">
        <v>38</v>
      </c>
      <c r="H1115" s="6" t="s">
        <v>39</v>
      </c>
      <c r="I1115" s="8" t="s">
        <v>40</v>
      </c>
      <c r="J1115" s="9">
        <v>1</v>
      </c>
      <c r="K1115" s="9">
        <v>148</v>
      </c>
      <c r="L1115" s="9">
        <v>2023</v>
      </c>
      <c r="M1115" s="8" t="s">
        <v>6826</v>
      </c>
      <c r="N1115" s="8" t="s">
        <v>42</v>
      </c>
      <c r="O1115" s="8" t="s">
        <v>55</v>
      </c>
      <c r="P1115" s="6" t="s">
        <v>44</v>
      </c>
      <c r="Q1115" s="8" t="s">
        <v>45</v>
      </c>
      <c r="R1115" s="10" t="s">
        <v>6827</v>
      </c>
      <c r="S1115" s="11"/>
      <c r="T1115" s="6"/>
      <c r="U1115" s="15" t="str">
        <f>HYPERLINK("https://media.infra-m.ru/1868/1868937/cover/1868937.jpg", "Обложка")</f>
        <v>Обложка</v>
      </c>
      <c r="V1115" s="15" t="str">
        <f>HYPERLINK("https://znanium.ru/catalog/product/1868937", "Ознакомиться")</f>
        <v>Ознакомиться</v>
      </c>
      <c r="W1115" s="8" t="s">
        <v>178</v>
      </c>
      <c r="X1115" s="6"/>
      <c r="Y1115" s="6"/>
      <c r="Z1115" s="6"/>
      <c r="AA1115" s="6" t="s">
        <v>121</v>
      </c>
      <c r="AB1115" s="8"/>
    </row>
    <row r="1116" spans="1:28" s="4" customFormat="1" ht="42" customHeight="1" x14ac:dyDescent="0.2">
      <c r="A1116" s="5">
        <v>0</v>
      </c>
      <c r="B1116" s="6" t="s">
        <v>6828</v>
      </c>
      <c r="C1116" s="13">
        <v>644</v>
      </c>
      <c r="D1116" s="8" t="s">
        <v>6829</v>
      </c>
      <c r="E1116" s="8" t="s">
        <v>6830</v>
      </c>
      <c r="F1116" s="8" t="s">
        <v>6831</v>
      </c>
      <c r="G1116" s="6" t="s">
        <v>38</v>
      </c>
      <c r="H1116" s="6" t="s">
        <v>815</v>
      </c>
      <c r="I1116" s="8"/>
      <c r="J1116" s="9">
        <v>1</v>
      </c>
      <c r="K1116" s="9">
        <v>136</v>
      </c>
      <c r="L1116" s="9">
        <v>2024</v>
      </c>
      <c r="M1116" s="8" t="s">
        <v>6832</v>
      </c>
      <c r="N1116" s="8" t="s">
        <v>66</v>
      </c>
      <c r="O1116" s="8" t="s">
        <v>141</v>
      </c>
      <c r="P1116" s="6" t="s">
        <v>44</v>
      </c>
      <c r="Q1116" s="8" t="s">
        <v>45</v>
      </c>
      <c r="R1116" s="10" t="s">
        <v>6833</v>
      </c>
      <c r="S1116" s="11"/>
      <c r="T1116" s="6"/>
      <c r="U1116" s="15" t="str">
        <f>HYPERLINK("https://media.infra-m.ru/2087/2087312/cover/2087312.jpg", "Обложка")</f>
        <v>Обложка</v>
      </c>
      <c r="V1116" s="15" t="str">
        <f>HYPERLINK("https://znanium.ru/catalog/product/1854956", "Ознакомиться")</f>
        <v>Ознакомиться</v>
      </c>
      <c r="W1116" s="8" t="s">
        <v>1591</v>
      </c>
      <c r="X1116" s="6"/>
      <c r="Y1116" s="6"/>
      <c r="Z1116" s="6"/>
      <c r="AA1116" s="6" t="s">
        <v>418</v>
      </c>
      <c r="AB1116" s="8"/>
    </row>
    <row r="1117" spans="1:28" s="4" customFormat="1" ht="42" customHeight="1" x14ac:dyDescent="0.2">
      <c r="A1117" s="5">
        <v>0</v>
      </c>
      <c r="B1117" s="6" t="s">
        <v>6834</v>
      </c>
      <c r="C1117" s="13">
        <v>514</v>
      </c>
      <c r="D1117" s="8" t="s">
        <v>6835</v>
      </c>
      <c r="E1117" s="8" t="s">
        <v>6836</v>
      </c>
      <c r="F1117" s="8" t="s">
        <v>6837</v>
      </c>
      <c r="G1117" s="6" t="s">
        <v>38</v>
      </c>
      <c r="H1117" s="6" t="s">
        <v>39</v>
      </c>
      <c r="I1117" s="8" t="s">
        <v>363</v>
      </c>
      <c r="J1117" s="9">
        <v>1</v>
      </c>
      <c r="K1117" s="9">
        <v>113</v>
      </c>
      <c r="L1117" s="9">
        <v>2023</v>
      </c>
      <c r="M1117" s="8" t="s">
        <v>6838</v>
      </c>
      <c r="N1117" s="8" t="s">
        <v>42</v>
      </c>
      <c r="O1117" s="8" t="s">
        <v>55</v>
      </c>
      <c r="P1117" s="6" t="s">
        <v>44</v>
      </c>
      <c r="Q1117" s="8" t="s">
        <v>45</v>
      </c>
      <c r="R1117" s="10" t="s">
        <v>6839</v>
      </c>
      <c r="S1117" s="11"/>
      <c r="T1117" s="6"/>
      <c r="U1117" s="15" t="str">
        <f>HYPERLINK("https://media.infra-m.ru/2006/2006895/cover/2006895.jpg", "Обложка")</f>
        <v>Обложка</v>
      </c>
      <c r="V1117" s="12"/>
      <c r="W1117" s="8" t="s">
        <v>365</v>
      </c>
      <c r="X1117" s="6"/>
      <c r="Y1117" s="6"/>
      <c r="Z1117" s="6"/>
      <c r="AA1117" s="6" t="s">
        <v>80</v>
      </c>
      <c r="AB1117" s="8"/>
    </row>
    <row r="1118" spans="1:28" s="4" customFormat="1" ht="42" customHeight="1" x14ac:dyDescent="0.2">
      <c r="A1118" s="5">
        <v>0</v>
      </c>
      <c r="B1118" s="6" t="s">
        <v>6840</v>
      </c>
      <c r="C1118" s="7">
        <v>2494</v>
      </c>
      <c r="D1118" s="8" t="s">
        <v>6841</v>
      </c>
      <c r="E1118" s="8" t="s">
        <v>6842</v>
      </c>
      <c r="F1118" s="8" t="s">
        <v>4540</v>
      </c>
      <c r="G1118" s="6" t="s">
        <v>133</v>
      </c>
      <c r="H1118" s="6" t="s">
        <v>573</v>
      </c>
      <c r="I1118" s="8"/>
      <c r="J1118" s="9">
        <v>1</v>
      </c>
      <c r="K1118" s="9">
        <v>488</v>
      </c>
      <c r="L1118" s="9">
        <v>2025</v>
      </c>
      <c r="M1118" s="8" t="s">
        <v>6843</v>
      </c>
      <c r="N1118" s="8" t="s">
        <v>66</v>
      </c>
      <c r="O1118" s="8" t="s">
        <v>67</v>
      </c>
      <c r="P1118" s="6" t="s">
        <v>56</v>
      </c>
      <c r="Q1118" s="8" t="s">
        <v>204</v>
      </c>
      <c r="R1118" s="10" t="s">
        <v>6844</v>
      </c>
      <c r="S1118" s="11"/>
      <c r="T1118" s="6"/>
      <c r="U1118" s="15" t="str">
        <f>HYPERLINK("https://media.infra-m.ru/2169/2169301/cover/2169301.jpg", "Обложка")</f>
        <v>Обложка</v>
      </c>
      <c r="V1118" s="15" t="str">
        <f>HYPERLINK("https://znanium.ru/catalog/product/1893887", "Ознакомиться")</f>
        <v>Ознакомиться</v>
      </c>
      <c r="W1118" s="8" t="s">
        <v>1482</v>
      </c>
      <c r="X1118" s="6"/>
      <c r="Y1118" s="6"/>
      <c r="Z1118" s="6"/>
      <c r="AA1118" s="6" t="s">
        <v>121</v>
      </c>
      <c r="AB1118" s="8"/>
    </row>
    <row r="1119" spans="1:28" s="4" customFormat="1" ht="51.95" customHeight="1" x14ac:dyDescent="0.2">
      <c r="A1119" s="5">
        <v>0</v>
      </c>
      <c r="B1119" s="6" t="s">
        <v>6845</v>
      </c>
      <c r="C1119" s="7">
        <v>2474</v>
      </c>
      <c r="D1119" s="8" t="s">
        <v>6846</v>
      </c>
      <c r="E1119" s="8" t="s">
        <v>6847</v>
      </c>
      <c r="F1119" s="8" t="s">
        <v>3752</v>
      </c>
      <c r="G1119" s="6" t="s">
        <v>93</v>
      </c>
      <c r="H1119" s="6" t="s">
        <v>39</v>
      </c>
      <c r="I1119" s="8" t="s">
        <v>183</v>
      </c>
      <c r="J1119" s="9">
        <v>1</v>
      </c>
      <c r="K1119" s="9">
        <v>496</v>
      </c>
      <c r="L1119" s="9">
        <v>2025</v>
      </c>
      <c r="M1119" s="8" t="s">
        <v>6848</v>
      </c>
      <c r="N1119" s="8" t="s">
        <v>42</v>
      </c>
      <c r="O1119" s="8" t="s">
        <v>77</v>
      </c>
      <c r="P1119" s="6" t="s">
        <v>56</v>
      </c>
      <c r="Q1119" s="8" t="s">
        <v>57</v>
      </c>
      <c r="R1119" s="10" t="s">
        <v>2689</v>
      </c>
      <c r="S1119" s="11" t="s">
        <v>6849</v>
      </c>
      <c r="T1119" s="6"/>
      <c r="U1119" s="15" t="str">
        <f>HYPERLINK("https://media.infra-m.ru/2188/2188869/cover/2188869.jpg", "Обложка")</f>
        <v>Обложка</v>
      </c>
      <c r="V1119" s="15" t="str">
        <f>HYPERLINK("https://znanium.ru/catalog/product/2188869", "Ознакомиться")</f>
        <v>Ознакомиться</v>
      </c>
      <c r="W1119" s="8" t="s">
        <v>1773</v>
      </c>
      <c r="X1119" s="6"/>
      <c r="Y1119" s="6"/>
      <c r="Z1119" s="6"/>
      <c r="AA1119" s="6" t="s">
        <v>402</v>
      </c>
      <c r="AB1119" s="8"/>
    </row>
    <row r="1120" spans="1:28" s="4" customFormat="1" ht="42" customHeight="1" x14ac:dyDescent="0.2">
      <c r="A1120" s="5">
        <v>0</v>
      </c>
      <c r="B1120" s="6" t="s">
        <v>6850</v>
      </c>
      <c r="C1120" s="13">
        <v>784</v>
      </c>
      <c r="D1120" s="8" t="s">
        <v>6851</v>
      </c>
      <c r="E1120" s="8" t="s">
        <v>6852</v>
      </c>
      <c r="F1120" s="8" t="s">
        <v>462</v>
      </c>
      <c r="G1120" s="6" t="s">
        <v>38</v>
      </c>
      <c r="H1120" s="6" t="s">
        <v>39</v>
      </c>
      <c r="I1120" s="8" t="s">
        <v>40</v>
      </c>
      <c r="J1120" s="9">
        <v>1</v>
      </c>
      <c r="K1120" s="9">
        <v>166</v>
      </c>
      <c r="L1120" s="9">
        <v>2024</v>
      </c>
      <c r="M1120" s="8" t="s">
        <v>6853</v>
      </c>
      <c r="N1120" s="8" t="s">
        <v>42</v>
      </c>
      <c r="O1120" s="8" t="s">
        <v>77</v>
      </c>
      <c r="P1120" s="6" t="s">
        <v>44</v>
      </c>
      <c r="Q1120" s="8" t="s">
        <v>45</v>
      </c>
      <c r="R1120" s="10" t="s">
        <v>5679</v>
      </c>
      <c r="S1120" s="11"/>
      <c r="T1120" s="6"/>
      <c r="U1120" s="15" t="str">
        <f>HYPERLINK("https://media.infra-m.ru/2151/2151395/cover/2151395.jpg", "Обложка")</f>
        <v>Обложка</v>
      </c>
      <c r="V1120" s="15" t="str">
        <f>HYPERLINK("https://znanium.ru/catalog/product/1000561", "Ознакомиться")</f>
        <v>Ознакомиться</v>
      </c>
      <c r="W1120" s="8" t="s">
        <v>465</v>
      </c>
      <c r="X1120" s="6"/>
      <c r="Y1120" s="6"/>
      <c r="Z1120" s="6"/>
      <c r="AA1120" s="6" t="s">
        <v>88</v>
      </c>
      <c r="AB1120" s="8"/>
    </row>
    <row r="1121" spans="1:28" s="4" customFormat="1" ht="51.95" customHeight="1" x14ac:dyDescent="0.2">
      <c r="A1121" s="5">
        <v>0</v>
      </c>
      <c r="B1121" s="6" t="s">
        <v>6854</v>
      </c>
      <c r="C1121" s="7">
        <v>3047</v>
      </c>
      <c r="D1121" s="8" t="s">
        <v>6855</v>
      </c>
      <c r="E1121" s="8" t="s">
        <v>6856</v>
      </c>
      <c r="F1121" s="8" t="s">
        <v>6857</v>
      </c>
      <c r="G1121" s="6" t="s">
        <v>93</v>
      </c>
      <c r="H1121" s="6" t="s">
        <v>5066</v>
      </c>
      <c r="I1121" s="8"/>
      <c r="J1121" s="9">
        <v>1</v>
      </c>
      <c r="K1121" s="9">
        <v>608</v>
      </c>
      <c r="L1121" s="9">
        <v>2025</v>
      </c>
      <c r="M1121" s="8" t="s">
        <v>6858</v>
      </c>
      <c r="N1121" s="8" t="s">
        <v>42</v>
      </c>
      <c r="O1121" s="8" t="s">
        <v>77</v>
      </c>
      <c r="P1121" s="6" t="s">
        <v>416</v>
      </c>
      <c r="Q1121" s="8" t="s">
        <v>45</v>
      </c>
      <c r="R1121" s="10" t="s">
        <v>3024</v>
      </c>
      <c r="S1121" s="11"/>
      <c r="T1121" s="6"/>
      <c r="U1121" s="15" t="str">
        <f>HYPERLINK("https://media.infra-m.ru/2169/2169279/cover/2169279.jpg", "Обложка")</f>
        <v>Обложка</v>
      </c>
      <c r="V1121" s="15" t="str">
        <f>HYPERLINK("https://znanium.ru/catalog/product/1937940", "Ознакомиться")</f>
        <v>Ознакомиться</v>
      </c>
      <c r="W1121" s="8" t="s">
        <v>1086</v>
      </c>
      <c r="X1121" s="6"/>
      <c r="Y1121" s="6"/>
      <c r="Z1121" s="6"/>
      <c r="AA1121" s="6" t="s">
        <v>933</v>
      </c>
      <c r="AB1121" s="8"/>
    </row>
    <row r="1122" spans="1:28" s="4" customFormat="1" ht="51.95" customHeight="1" x14ac:dyDescent="0.2">
      <c r="A1122" s="5">
        <v>0</v>
      </c>
      <c r="B1122" s="6" t="s">
        <v>6859</v>
      </c>
      <c r="C1122" s="7">
        <v>1200</v>
      </c>
      <c r="D1122" s="8" t="s">
        <v>6860</v>
      </c>
      <c r="E1122" s="8" t="s">
        <v>6861</v>
      </c>
      <c r="F1122" s="8" t="s">
        <v>6862</v>
      </c>
      <c r="G1122" s="6" t="s">
        <v>93</v>
      </c>
      <c r="H1122" s="6" t="s">
        <v>355</v>
      </c>
      <c r="I1122" s="8" t="s">
        <v>174</v>
      </c>
      <c r="J1122" s="9">
        <v>1</v>
      </c>
      <c r="K1122" s="9">
        <v>264</v>
      </c>
      <c r="L1122" s="9">
        <v>2023</v>
      </c>
      <c r="M1122" s="8" t="s">
        <v>6863</v>
      </c>
      <c r="N1122" s="8" t="s">
        <v>42</v>
      </c>
      <c r="O1122" s="8" t="s">
        <v>77</v>
      </c>
      <c r="P1122" s="6" t="s">
        <v>195</v>
      </c>
      <c r="Q1122" s="8" t="s">
        <v>196</v>
      </c>
      <c r="R1122" s="10" t="s">
        <v>6864</v>
      </c>
      <c r="S1122" s="11" t="s">
        <v>6865</v>
      </c>
      <c r="T1122" s="6"/>
      <c r="U1122" s="15" t="str">
        <f>HYPERLINK("https://media.infra-m.ru/2002/2002592/cover/2002592.jpg", "Обложка")</f>
        <v>Обложка</v>
      </c>
      <c r="V1122" s="15" t="str">
        <f>HYPERLINK("https://znanium.ru/catalog/product/2002592", "Ознакомиться")</f>
        <v>Ознакомиться</v>
      </c>
      <c r="W1122" s="8"/>
      <c r="X1122" s="6"/>
      <c r="Y1122" s="6"/>
      <c r="Z1122" s="6"/>
      <c r="AA1122" s="6" t="s">
        <v>734</v>
      </c>
      <c r="AB1122" s="8"/>
    </row>
    <row r="1123" spans="1:28" s="4" customFormat="1" ht="42" customHeight="1" x14ac:dyDescent="0.2">
      <c r="A1123" s="5">
        <v>0</v>
      </c>
      <c r="B1123" s="6" t="s">
        <v>6866</v>
      </c>
      <c r="C1123" s="13">
        <v>934.9</v>
      </c>
      <c r="D1123" s="8" t="s">
        <v>6867</v>
      </c>
      <c r="E1123" s="8" t="s">
        <v>6868</v>
      </c>
      <c r="F1123" s="8" t="s">
        <v>1232</v>
      </c>
      <c r="G1123" s="6" t="s">
        <v>93</v>
      </c>
      <c r="H1123" s="6" t="s">
        <v>39</v>
      </c>
      <c r="I1123" s="8" t="s">
        <v>40</v>
      </c>
      <c r="J1123" s="9">
        <v>1</v>
      </c>
      <c r="K1123" s="9">
        <v>254</v>
      </c>
      <c r="L1123" s="9">
        <v>2021</v>
      </c>
      <c r="M1123" s="8" t="s">
        <v>6869</v>
      </c>
      <c r="N1123" s="8" t="s">
        <v>42</v>
      </c>
      <c r="O1123" s="8" t="s">
        <v>77</v>
      </c>
      <c r="P1123" s="6" t="s">
        <v>44</v>
      </c>
      <c r="Q1123" s="8" t="s">
        <v>45</v>
      </c>
      <c r="R1123" s="10" t="s">
        <v>6870</v>
      </c>
      <c r="S1123" s="11"/>
      <c r="T1123" s="6"/>
      <c r="U1123" s="15" t="str">
        <f>HYPERLINK("https://media.infra-m.ru/1229/1229819/cover/1229819.jpg", "Обложка")</f>
        <v>Обложка</v>
      </c>
      <c r="V1123" s="15" t="str">
        <f>HYPERLINK("https://znanium.ru/catalog/product/1229819", "Ознакомиться")</f>
        <v>Ознакомиться</v>
      </c>
      <c r="W1123" s="8" t="s">
        <v>1235</v>
      </c>
      <c r="X1123" s="6"/>
      <c r="Y1123" s="6"/>
      <c r="Z1123" s="6"/>
      <c r="AA1123" s="6" t="s">
        <v>734</v>
      </c>
      <c r="AB1123" s="8"/>
    </row>
    <row r="1124" spans="1:28" s="4" customFormat="1" ht="42" customHeight="1" x14ac:dyDescent="0.2">
      <c r="A1124" s="5">
        <v>0</v>
      </c>
      <c r="B1124" s="6" t="s">
        <v>6871</v>
      </c>
      <c r="C1124" s="13">
        <v>824</v>
      </c>
      <c r="D1124" s="8" t="s">
        <v>6872</v>
      </c>
      <c r="E1124" s="8" t="s">
        <v>6873</v>
      </c>
      <c r="F1124" s="8" t="s">
        <v>6874</v>
      </c>
      <c r="G1124" s="6" t="s">
        <v>93</v>
      </c>
      <c r="H1124" s="6" t="s">
        <v>39</v>
      </c>
      <c r="I1124" s="8" t="s">
        <v>40</v>
      </c>
      <c r="J1124" s="9">
        <v>1</v>
      </c>
      <c r="K1124" s="9">
        <v>174</v>
      </c>
      <c r="L1124" s="9">
        <v>2024</v>
      </c>
      <c r="M1124" s="8" t="s">
        <v>6875</v>
      </c>
      <c r="N1124" s="8" t="s">
        <v>42</v>
      </c>
      <c r="O1124" s="8" t="s">
        <v>77</v>
      </c>
      <c r="P1124" s="6" t="s">
        <v>44</v>
      </c>
      <c r="Q1124" s="8" t="s">
        <v>45</v>
      </c>
      <c r="R1124" s="10" t="s">
        <v>5679</v>
      </c>
      <c r="S1124" s="11"/>
      <c r="T1124" s="6"/>
      <c r="U1124" s="15" t="str">
        <f>HYPERLINK("https://media.infra-m.ru/2152/2152117/cover/2152117.jpg", "Обложка")</f>
        <v>Обложка</v>
      </c>
      <c r="V1124" s="15" t="str">
        <f>HYPERLINK("https://znanium.ru/catalog/product/1010796", "Ознакомиться")</f>
        <v>Ознакомиться</v>
      </c>
      <c r="W1124" s="8"/>
      <c r="X1124" s="6"/>
      <c r="Y1124" s="6"/>
      <c r="Z1124" s="6"/>
      <c r="AA1124" s="6" t="s">
        <v>734</v>
      </c>
      <c r="AB1124" s="8"/>
    </row>
    <row r="1125" spans="1:28" s="4" customFormat="1" ht="51.95" customHeight="1" x14ac:dyDescent="0.2">
      <c r="A1125" s="5">
        <v>0</v>
      </c>
      <c r="B1125" s="6" t="s">
        <v>6876</v>
      </c>
      <c r="C1125" s="7">
        <v>1100</v>
      </c>
      <c r="D1125" s="8" t="s">
        <v>6877</v>
      </c>
      <c r="E1125" s="8" t="s">
        <v>6878</v>
      </c>
      <c r="F1125" s="8" t="s">
        <v>1898</v>
      </c>
      <c r="G1125" s="6" t="s">
        <v>93</v>
      </c>
      <c r="H1125" s="6" t="s">
        <v>39</v>
      </c>
      <c r="I1125" s="8" t="s">
        <v>174</v>
      </c>
      <c r="J1125" s="9">
        <v>1</v>
      </c>
      <c r="K1125" s="9">
        <v>237</v>
      </c>
      <c r="L1125" s="9">
        <v>2024</v>
      </c>
      <c r="M1125" s="8" t="s">
        <v>6879</v>
      </c>
      <c r="N1125" s="8" t="s">
        <v>42</v>
      </c>
      <c r="O1125" s="8" t="s">
        <v>77</v>
      </c>
      <c r="P1125" s="6" t="s">
        <v>56</v>
      </c>
      <c r="Q1125" s="8" t="s">
        <v>57</v>
      </c>
      <c r="R1125" s="10" t="s">
        <v>6880</v>
      </c>
      <c r="S1125" s="11" t="s">
        <v>1901</v>
      </c>
      <c r="T1125" s="6"/>
      <c r="U1125" s="15" t="str">
        <f>HYPERLINK("https://media.infra-m.ru/2103/2103734/cover/2103734.jpg", "Обложка")</f>
        <v>Обложка</v>
      </c>
      <c r="V1125" s="15" t="str">
        <f>HYPERLINK("https://znanium.ru/catalog/product/2103734", "Ознакомиться")</f>
        <v>Ознакомиться</v>
      </c>
      <c r="W1125" s="8" t="s">
        <v>1086</v>
      </c>
      <c r="X1125" s="6"/>
      <c r="Y1125" s="6"/>
      <c r="Z1125" s="6"/>
      <c r="AA1125" s="6" t="s">
        <v>402</v>
      </c>
      <c r="AB1125" s="8"/>
    </row>
    <row r="1126" spans="1:28" s="4" customFormat="1" ht="51.95" customHeight="1" x14ac:dyDescent="0.2">
      <c r="A1126" s="5">
        <v>0</v>
      </c>
      <c r="B1126" s="6" t="s">
        <v>6881</v>
      </c>
      <c r="C1126" s="7">
        <v>1324.9</v>
      </c>
      <c r="D1126" s="8" t="s">
        <v>6882</v>
      </c>
      <c r="E1126" s="8" t="s">
        <v>6883</v>
      </c>
      <c r="F1126" s="8" t="s">
        <v>6884</v>
      </c>
      <c r="G1126" s="6" t="s">
        <v>133</v>
      </c>
      <c r="H1126" s="6" t="s">
        <v>39</v>
      </c>
      <c r="I1126" s="8" t="s">
        <v>183</v>
      </c>
      <c r="J1126" s="9">
        <v>1</v>
      </c>
      <c r="K1126" s="9">
        <v>295</v>
      </c>
      <c r="L1126" s="9">
        <v>2023</v>
      </c>
      <c r="M1126" s="8" t="s">
        <v>6885</v>
      </c>
      <c r="N1126" s="8" t="s">
        <v>42</v>
      </c>
      <c r="O1126" s="8" t="s">
        <v>77</v>
      </c>
      <c r="P1126" s="6" t="s">
        <v>56</v>
      </c>
      <c r="Q1126" s="8" t="s">
        <v>57</v>
      </c>
      <c r="R1126" s="10" t="s">
        <v>6886</v>
      </c>
      <c r="S1126" s="11"/>
      <c r="T1126" s="6"/>
      <c r="U1126" s="15" t="str">
        <f>HYPERLINK("https://media.infra-m.ru/1981/1981675/cover/1981675.jpg", "Обложка")</f>
        <v>Обложка</v>
      </c>
      <c r="V1126" s="15" t="str">
        <f>HYPERLINK("https://znanium.ru/catalog/product/1981675", "Ознакомиться")</f>
        <v>Ознакомиться</v>
      </c>
      <c r="W1126" s="8" t="s">
        <v>445</v>
      </c>
      <c r="X1126" s="6"/>
      <c r="Y1126" s="6"/>
      <c r="Z1126" s="6"/>
      <c r="AA1126" s="6" t="s">
        <v>60</v>
      </c>
      <c r="AB1126" s="8"/>
    </row>
    <row r="1127" spans="1:28" s="4" customFormat="1" ht="51.95" customHeight="1" x14ac:dyDescent="0.2">
      <c r="A1127" s="5">
        <v>0</v>
      </c>
      <c r="B1127" s="6" t="s">
        <v>6887</v>
      </c>
      <c r="C1127" s="7">
        <v>1584</v>
      </c>
      <c r="D1127" s="8" t="s">
        <v>6888</v>
      </c>
      <c r="E1127" s="8" t="s">
        <v>6889</v>
      </c>
      <c r="F1127" s="8" t="s">
        <v>6890</v>
      </c>
      <c r="G1127" s="6" t="s">
        <v>133</v>
      </c>
      <c r="H1127" s="6" t="s">
        <v>598</v>
      </c>
      <c r="I1127" s="8" t="s">
        <v>4090</v>
      </c>
      <c r="J1127" s="9">
        <v>1</v>
      </c>
      <c r="K1127" s="9">
        <v>336</v>
      </c>
      <c r="L1127" s="9">
        <v>2024</v>
      </c>
      <c r="M1127" s="8" t="s">
        <v>6891</v>
      </c>
      <c r="N1127" s="8" t="s">
        <v>42</v>
      </c>
      <c r="O1127" s="8" t="s">
        <v>77</v>
      </c>
      <c r="P1127" s="6" t="s">
        <v>195</v>
      </c>
      <c r="Q1127" s="8" t="s">
        <v>57</v>
      </c>
      <c r="R1127" s="10" t="s">
        <v>6892</v>
      </c>
      <c r="S1127" s="11"/>
      <c r="T1127" s="6"/>
      <c r="U1127" s="15" t="str">
        <f>HYPERLINK("https://media.infra-m.ru/2104/2104847/cover/2104847.jpg", "Обложка")</f>
        <v>Обложка</v>
      </c>
      <c r="V1127" s="15" t="str">
        <f>HYPERLINK("https://znanium.ru/catalog/product/2104847", "Ознакомиться")</f>
        <v>Ознакомиться</v>
      </c>
      <c r="W1127" s="8" t="s">
        <v>4342</v>
      </c>
      <c r="X1127" s="6"/>
      <c r="Y1127" s="6"/>
      <c r="Z1127" s="6"/>
      <c r="AA1127" s="6" t="s">
        <v>336</v>
      </c>
      <c r="AB1127" s="8"/>
    </row>
    <row r="1128" spans="1:28" s="4" customFormat="1" ht="42" customHeight="1" x14ac:dyDescent="0.2">
      <c r="A1128" s="5">
        <v>0</v>
      </c>
      <c r="B1128" s="6" t="s">
        <v>6893</v>
      </c>
      <c r="C1128" s="13">
        <v>900</v>
      </c>
      <c r="D1128" s="8" t="s">
        <v>6894</v>
      </c>
      <c r="E1128" s="8" t="s">
        <v>6895</v>
      </c>
      <c r="F1128" s="8" t="s">
        <v>6896</v>
      </c>
      <c r="G1128" s="6" t="s">
        <v>38</v>
      </c>
      <c r="H1128" s="6" t="s">
        <v>355</v>
      </c>
      <c r="I1128" s="8" t="s">
        <v>174</v>
      </c>
      <c r="J1128" s="9">
        <v>1</v>
      </c>
      <c r="K1128" s="9">
        <v>189</v>
      </c>
      <c r="L1128" s="9">
        <v>2024</v>
      </c>
      <c r="M1128" s="8" t="s">
        <v>6897</v>
      </c>
      <c r="N1128" s="8" t="s">
        <v>42</v>
      </c>
      <c r="O1128" s="8" t="s">
        <v>77</v>
      </c>
      <c r="P1128" s="6" t="s">
        <v>195</v>
      </c>
      <c r="Q1128" s="8" t="s">
        <v>57</v>
      </c>
      <c r="R1128" s="10" t="s">
        <v>2337</v>
      </c>
      <c r="S1128" s="11"/>
      <c r="T1128" s="6"/>
      <c r="U1128" s="15" t="str">
        <f>HYPERLINK("https://media.infra-m.ru/1948/1948190/cover/1948190.jpg", "Обложка")</f>
        <v>Обложка</v>
      </c>
      <c r="V1128" s="15" t="str">
        <f>HYPERLINK("https://znanium.ru/catalog/product/1948190", "Ознакомиться")</f>
        <v>Ознакомиться</v>
      </c>
      <c r="W1128" s="8" t="s">
        <v>2026</v>
      </c>
      <c r="X1128" s="6"/>
      <c r="Y1128" s="6"/>
      <c r="Z1128" s="6"/>
      <c r="AA1128" s="6" t="s">
        <v>734</v>
      </c>
      <c r="AB1128" s="8"/>
    </row>
    <row r="1129" spans="1:28" s="4" customFormat="1" ht="51.95" customHeight="1" x14ac:dyDescent="0.2">
      <c r="A1129" s="5">
        <v>0</v>
      </c>
      <c r="B1129" s="6" t="s">
        <v>6898</v>
      </c>
      <c r="C1129" s="13">
        <v>874</v>
      </c>
      <c r="D1129" s="8" t="s">
        <v>6899</v>
      </c>
      <c r="E1129" s="8" t="s">
        <v>6900</v>
      </c>
      <c r="F1129" s="8" t="s">
        <v>6901</v>
      </c>
      <c r="G1129" s="6" t="s">
        <v>38</v>
      </c>
      <c r="H1129" s="6" t="s">
        <v>39</v>
      </c>
      <c r="I1129" s="8" t="s">
        <v>183</v>
      </c>
      <c r="J1129" s="9">
        <v>1</v>
      </c>
      <c r="K1129" s="9">
        <v>190</v>
      </c>
      <c r="L1129" s="9">
        <v>2024</v>
      </c>
      <c r="M1129" s="8" t="s">
        <v>6902</v>
      </c>
      <c r="N1129" s="8" t="s">
        <v>42</v>
      </c>
      <c r="O1129" s="8" t="s">
        <v>77</v>
      </c>
      <c r="P1129" s="6" t="s">
        <v>56</v>
      </c>
      <c r="Q1129" s="8" t="s">
        <v>57</v>
      </c>
      <c r="R1129" s="10" t="s">
        <v>4810</v>
      </c>
      <c r="S1129" s="11" t="s">
        <v>6903</v>
      </c>
      <c r="T1129" s="6"/>
      <c r="U1129" s="15" t="str">
        <f>HYPERLINK("https://media.infra-m.ru/2091/2091927/cover/2091927.jpg", "Обложка")</f>
        <v>Обложка</v>
      </c>
      <c r="V1129" s="15" t="str">
        <f>HYPERLINK("https://znanium.ru/catalog/product/1010817", "Ознакомиться")</f>
        <v>Ознакомиться</v>
      </c>
      <c r="W1129" s="8" t="s">
        <v>6904</v>
      </c>
      <c r="X1129" s="6"/>
      <c r="Y1129" s="6"/>
      <c r="Z1129" s="6"/>
      <c r="AA1129" s="6" t="s">
        <v>60</v>
      </c>
      <c r="AB1129" s="8"/>
    </row>
    <row r="1130" spans="1:28" s="4" customFormat="1" ht="51.95" customHeight="1" x14ac:dyDescent="0.2">
      <c r="A1130" s="5">
        <v>0</v>
      </c>
      <c r="B1130" s="6" t="s">
        <v>6905</v>
      </c>
      <c r="C1130" s="7">
        <v>1070</v>
      </c>
      <c r="D1130" s="8" t="s">
        <v>6906</v>
      </c>
      <c r="E1130" s="8" t="s">
        <v>6907</v>
      </c>
      <c r="F1130" s="8" t="s">
        <v>6908</v>
      </c>
      <c r="G1130" s="6" t="s">
        <v>93</v>
      </c>
      <c r="H1130" s="6" t="s">
        <v>39</v>
      </c>
      <c r="I1130" s="8" t="s">
        <v>174</v>
      </c>
      <c r="J1130" s="9">
        <v>1</v>
      </c>
      <c r="K1130" s="9">
        <v>231</v>
      </c>
      <c r="L1130" s="9">
        <v>2024</v>
      </c>
      <c r="M1130" s="8" t="s">
        <v>6909</v>
      </c>
      <c r="N1130" s="8" t="s">
        <v>42</v>
      </c>
      <c r="O1130" s="8" t="s">
        <v>77</v>
      </c>
      <c r="P1130" s="6" t="s">
        <v>195</v>
      </c>
      <c r="Q1130" s="8" t="s">
        <v>196</v>
      </c>
      <c r="R1130" s="10" t="s">
        <v>6910</v>
      </c>
      <c r="S1130" s="11" t="s">
        <v>6911</v>
      </c>
      <c r="T1130" s="6"/>
      <c r="U1130" s="15" t="str">
        <f>HYPERLINK("https://media.infra-m.ru/2080/2080362/cover/2080362.jpg", "Обложка")</f>
        <v>Обложка</v>
      </c>
      <c r="V1130" s="15" t="str">
        <f>HYPERLINK("https://znanium.ru/catalog/product/2080362", "Ознакомиться")</f>
        <v>Ознакомиться</v>
      </c>
      <c r="W1130" s="8" t="s">
        <v>517</v>
      </c>
      <c r="X1130" s="6"/>
      <c r="Y1130" s="6"/>
      <c r="Z1130" s="6"/>
      <c r="AA1130" s="6" t="s">
        <v>80</v>
      </c>
      <c r="AB1130" s="8"/>
    </row>
    <row r="1131" spans="1:28" s="4" customFormat="1" ht="51.95" customHeight="1" x14ac:dyDescent="0.2">
      <c r="A1131" s="5">
        <v>0</v>
      </c>
      <c r="B1131" s="6" t="s">
        <v>6912</v>
      </c>
      <c r="C1131" s="7">
        <v>1260</v>
      </c>
      <c r="D1131" s="8" t="s">
        <v>6913</v>
      </c>
      <c r="E1131" s="8" t="s">
        <v>6914</v>
      </c>
      <c r="F1131" s="8" t="s">
        <v>6915</v>
      </c>
      <c r="G1131" s="6" t="s">
        <v>93</v>
      </c>
      <c r="H1131" s="6" t="s">
        <v>39</v>
      </c>
      <c r="I1131" s="8" t="s">
        <v>174</v>
      </c>
      <c r="J1131" s="9">
        <v>1</v>
      </c>
      <c r="K1131" s="9">
        <v>274</v>
      </c>
      <c r="L1131" s="9">
        <v>2023</v>
      </c>
      <c r="M1131" s="8" t="s">
        <v>6916</v>
      </c>
      <c r="N1131" s="8" t="s">
        <v>42</v>
      </c>
      <c r="O1131" s="8" t="s">
        <v>77</v>
      </c>
      <c r="P1131" s="6" t="s">
        <v>195</v>
      </c>
      <c r="Q1131" s="8" t="s">
        <v>196</v>
      </c>
      <c r="R1131" s="10" t="s">
        <v>6917</v>
      </c>
      <c r="S1131" s="11" t="s">
        <v>6918</v>
      </c>
      <c r="T1131" s="6"/>
      <c r="U1131" s="15" t="str">
        <f>HYPERLINK("https://media.infra-m.ru/2023/2023167/cover/2023167.jpg", "Обложка")</f>
        <v>Обложка</v>
      </c>
      <c r="V1131" s="15" t="str">
        <f>HYPERLINK("https://znanium.ru/catalog/product/2023167", "Ознакомиться")</f>
        <v>Ознакомиться</v>
      </c>
      <c r="W1131" s="8" t="s">
        <v>517</v>
      </c>
      <c r="X1131" s="6"/>
      <c r="Y1131" s="6"/>
      <c r="Z1131" s="6"/>
      <c r="AA1131" s="6" t="s">
        <v>734</v>
      </c>
      <c r="AB1131" s="8"/>
    </row>
    <row r="1132" spans="1:28" s="4" customFormat="1" ht="44.1" customHeight="1" x14ac:dyDescent="0.2">
      <c r="A1132" s="5">
        <v>0</v>
      </c>
      <c r="B1132" s="6" t="s">
        <v>6919</v>
      </c>
      <c r="C1132" s="13">
        <v>854.9</v>
      </c>
      <c r="D1132" s="8" t="s">
        <v>6920</v>
      </c>
      <c r="E1132" s="8" t="s">
        <v>6914</v>
      </c>
      <c r="F1132" s="8" t="s">
        <v>4456</v>
      </c>
      <c r="G1132" s="6" t="s">
        <v>133</v>
      </c>
      <c r="H1132" s="6" t="s">
        <v>1871</v>
      </c>
      <c r="I1132" s="8" t="s">
        <v>174</v>
      </c>
      <c r="J1132" s="9">
        <v>1</v>
      </c>
      <c r="K1132" s="9">
        <v>224</v>
      </c>
      <c r="L1132" s="9">
        <v>2022</v>
      </c>
      <c r="M1132" s="8" t="s">
        <v>6921</v>
      </c>
      <c r="N1132" s="8" t="s">
        <v>42</v>
      </c>
      <c r="O1132" s="8" t="s">
        <v>77</v>
      </c>
      <c r="P1132" s="6" t="s">
        <v>56</v>
      </c>
      <c r="Q1132" s="8" t="s">
        <v>57</v>
      </c>
      <c r="R1132" s="10" t="s">
        <v>470</v>
      </c>
      <c r="S1132" s="11"/>
      <c r="T1132" s="6"/>
      <c r="U1132" s="15" t="str">
        <f>HYPERLINK("https://media.infra-m.ru/1852/1852243/cover/1852243.jpg", "Обложка")</f>
        <v>Обложка</v>
      </c>
      <c r="V1132" s="15" t="str">
        <f>HYPERLINK("https://znanium.ru/catalog/product/1852243", "Ознакомиться")</f>
        <v>Ознакомиться</v>
      </c>
      <c r="W1132" s="8" t="s">
        <v>2960</v>
      </c>
      <c r="X1132" s="6"/>
      <c r="Y1132" s="6"/>
      <c r="Z1132" s="6"/>
      <c r="AA1132" s="6" t="s">
        <v>321</v>
      </c>
      <c r="AB1132" s="8"/>
    </row>
    <row r="1133" spans="1:28" s="4" customFormat="1" ht="51.95" customHeight="1" x14ac:dyDescent="0.2">
      <c r="A1133" s="5">
        <v>0</v>
      </c>
      <c r="B1133" s="6" t="s">
        <v>6922</v>
      </c>
      <c r="C1133" s="7">
        <v>1144.9000000000001</v>
      </c>
      <c r="D1133" s="8" t="s">
        <v>6923</v>
      </c>
      <c r="E1133" s="8" t="s">
        <v>6924</v>
      </c>
      <c r="F1133" s="8" t="s">
        <v>2956</v>
      </c>
      <c r="G1133" s="6" t="s">
        <v>93</v>
      </c>
      <c r="H1133" s="6" t="s">
        <v>1871</v>
      </c>
      <c r="I1133" s="8" t="s">
        <v>174</v>
      </c>
      <c r="J1133" s="9">
        <v>1</v>
      </c>
      <c r="K1133" s="9">
        <v>254</v>
      </c>
      <c r="L1133" s="9">
        <v>2023</v>
      </c>
      <c r="M1133" s="8" t="s">
        <v>6925</v>
      </c>
      <c r="N1133" s="8" t="s">
        <v>42</v>
      </c>
      <c r="O1133" s="8" t="s">
        <v>77</v>
      </c>
      <c r="P1133" s="6" t="s">
        <v>56</v>
      </c>
      <c r="Q1133" s="8" t="s">
        <v>57</v>
      </c>
      <c r="R1133" s="10" t="s">
        <v>6926</v>
      </c>
      <c r="S1133" s="11" t="s">
        <v>6927</v>
      </c>
      <c r="T1133" s="6"/>
      <c r="U1133" s="15" t="str">
        <f>HYPERLINK("https://media.infra-m.ru/2001/2001697/cover/2001697.jpg", "Обложка")</f>
        <v>Обложка</v>
      </c>
      <c r="V1133" s="15" t="str">
        <f>HYPERLINK("https://znanium.ru/catalog/product/2001697", "Ознакомиться")</f>
        <v>Ознакомиться</v>
      </c>
      <c r="W1133" s="8" t="s">
        <v>2960</v>
      </c>
      <c r="X1133" s="6"/>
      <c r="Y1133" s="6"/>
      <c r="Z1133" s="6"/>
      <c r="AA1133" s="6" t="s">
        <v>734</v>
      </c>
      <c r="AB1133" s="8"/>
    </row>
    <row r="1134" spans="1:28" s="4" customFormat="1" ht="51.95" customHeight="1" x14ac:dyDescent="0.2">
      <c r="A1134" s="5">
        <v>0</v>
      </c>
      <c r="B1134" s="6" t="s">
        <v>6928</v>
      </c>
      <c r="C1134" s="7">
        <v>1174</v>
      </c>
      <c r="D1134" s="8" t="s">
        <v>6929</v>
      </c>
      <c r="E1134" s="8" t="s">
        <v>6930</v>
      </c>
      <c r="F1134" s="8" t="s">
        <v>5059</v>
      </c>
      <c r="G1134" s="6" t="s">
        <v>133</v>
      </c>
      <c r="H1134" s="6" t="s">
        <v>355</v>
      </c>
      <c r="I1134" s="8" t="s">
        <v>183</v>
      </c>
      <c r="J1134" s="9">
        <v>1</v>
      </c>
      <c r="K1134" s="9">
        <v>235</v>
      </c>
      <c r="L1134" s="9">
        <v>2025</v>
      </c>
      <c r="M1134" s="8" t="s">
        <v>6931</v>
      </c>
      <c r="N1134" s="8" t="s">
        <v>42</v>
      </c>
      <c r="O1134" s="8" t="s">
        <v>77</v>
      </c>
      <c r="P1134" s="6" t="s">
        <v>195</v>
      </c>
      <c r="Q1134" s="8" t="s">
        <v>57</v>
      </c>
      <c r="R1134" s="10" t="s">
        <v>6932</v>
      </c>
      <c r="S1134" s="11" t="s">
        <v>6933</v>
      </c>
      <c r="T1134" s="6"/>
      <c r="U1134" s="15" t="str">
        <f>HYPERLINK("https://media.infra-m.ru/2188/2188173/cover/2188173.jpg", "Обложка")</f>
        <v>Обложка</v>
      </c>
      <c r="V1134" s="15" t="str">
        <f>HYPERLINK("https://znanium.ru/catalog/product/1925533", "Ознакомиться")</f>
        <v>Ознакомиться</v>
      </c>
      <c r="W1134" s="8" t="s">
        <v>2351</v>
      </c>
      <c r="X1134" s="6"/>
      <c r="Y1134" s="6"/>
      <c r="Z1134" s="6"/>
      <c r="AA1134" s="6" t="s">
        <v>60</v>
      </c>
      <c r="AB1134" s="8"/>
    </row>
    <row r="1135" spans="1:28" s="4" customFormat="1" ht="51.95" customHeight="1" x14ac:dyDescent="0.2">
      <c r="A1135" s="5">
        <v>0</v>
      </c>
      <c r="B1135" s="6" t="s">
        <v>6934</v>
      </c>
      <c r="C1135" s="7">
        <v>1424</v>
      </c>
      <c r="D1135" s="8" t="s">
        <v>6935</v>
      </c>
      <c r="E1135" s="8" t="s">
        <v>6936</v>
      </c>
      <c r="F1135" s="8" t="s">
        <v>6937</v>
      </c>
      <c r="G1135" s="6" t="s">
        <v>133</v>
      </c>
      <c r="H1135" s="6" t="s">
        <v>39</v>
      </c>
      <c r="I1135" s="8" t="s">
        <v>183</v>
      </c>
      <c r="J1135" s="9">
        <v>1</v>
      </c>
      <c r="K1135" s="9">
        <v>304</v>
      </c>
      <c r="L1135" s="9">
        <v>2024</v>
      </c>
      <c r="M1135" s="8" t="s">
        <v>6938</v>
      </c>
      <c r="N1135" s="8" t="s">
        <v>42</v>
      </c>
      <c r="O1135" s="8" t="s">
        <v>77</v>
      </c>
      <c r="P1135" s="6" t="s">
        <v>56</v>
      </c>
      <c r="Q1135" s="8" t="s">
        <v>57</v>
      </c>
      <c r="R1135" s="10" t="s">
        <v>6939</v>
      </c>
      <c r="S1135" s="11" t="s">
        <v>6940</v>
      </c>
      <c r="T1135" s="6"/>
      <c r="U1135" s="15" t="str">
        <f>HYPERLINK("https://media.infra-m.ru/2136/2136880/cover/2136880.jpg", "Обложка")</f>
        <v>Обложка</v>
      </c>
      <c r="V1135" s="15" t="str">
        <f>HYPERLINK("https://znanium.ru/catalog/product/2136880", "Ознакомиться")</f>
        <v>Ознакомиться</v>
      </c>
      <c r="W1135" s="8" t="s">
        <v>1086</v>
      </c>
      <c r="X1135" s="6"/>
      <c r="Y1135" s="6"/>
      <c r="Z1135" s="6"/>
      <c r="AA1135" s="6" t="s">
        <v>6941</v>
      </c>
      <c r="AB1135" s="8"/>
    </row>
    <row r="1136" spans="1:28" s="4" customFormat="1" ht="44.1" customHeight="1" x14ac:dyDescent="0.2">
      <c r="A1136" s="5">
        <v>0</v>
      </c>
      <c r="B1136" s="6" t="s">
        <v>6942</v>
      </c>
      <c r="C1136" s="13">
        <v>884</v>
      </c>
      <c r="D1136" s="8" t="s">
        <v>6943</v>
      </c>
      <c r="E1136" s="8" t="s">
        <v>6944</v>
      </c>
      <c r="F1136" s="8" t="s">
        <v>2956</v>
      </c>
      <c r="G1136" s="6" t="s">
        <v>38</v>
      </c>
      <c r="H1136" s="6" t="s">
        <v>1871</v>
      </c>
      <c r="I1136" s="8" t="s">
        <v>174</v>
      </c>
      <c r="J1136" s="9">
        <v>1</v>
      </c>
      <c r="K1136" s="9">
        <v>192</v>
      </c>
      <c r="L1136" s="9">
        <v>2024</v>
      </c>
      <c r="M1136" s="8" t="s">
        <v>6945</v>
      </c>
      <c r="N1136" s="8" t="s">
        <v>42</v>
      </c>
      <c r="O1136" s="8" t="s">
        <v>77</v>
      </c>
      <c r="P1136" s="6" t="s">
        <v>56</v>
      </c>
      <c r="Q1136" s="8" t="s">
        <v>57</v>
      </c>
      <c r="R1136" s="10" t="s">
        <v>6946</v>
      </c>
      <c r="S1136" s="11"/>
      <c r="T1136" s="6"/>
      <c r="U1136" s="15" t="str">
        <f>HYPERLINK("https://media.infra-m.ru/2091/2091906/cover/2091906.jpg", "Обложка")</f>
        <v>Обложка</v>
      </c>
      <c r="V1136" s="15" t="str">
        <f>HYPERLINK("https://znanium.ru/catalog/product/1743739", "Ознакомиться")</f>
        <v>Ознакомиться</v>
      </c>
      <c r="W1136" s="8" t="s">
        <v>2960</v>
      </c>
      <c r="X1136" s="6"/>
      <c r="Y1136" s="6"/>
      <c r="Z1136" s="6"/>
      <c r="AA1136" s="6" t="s">
        <v>402</v>
      </c>
      <c r="AB1136" s="8"/>
    </row>
    <row r="1137" spans="1:28" s="4" customFormat="1" ht="51.95" customHeight="1" x14ac:dyDescent="0.2">
      <c r="A1137" s="5">
        <v>0</v>
      </c>
      <c r="B1137" s="6" t="s">
        <v>6947</v>
      </c>
      <c r="C1137" s="7">
        <v>2870</v>
      </c>
      <c r="D1137" s="8" t="s">
        <v>6948</v>
      </c>
      <c r="E1137" s="8" t="s">
        <v>6949</v>
      </c>
      <c r="F1137" s="8" t="s">
        <v>6950</v>
      </c>
      <c r="G1137" s="6" t="s">
        <v>133</v>
      </c>
      <c r="H1137" s="6" t="s">
        <v>39</v>
      </c>
      <c r="I1137" s="8" t="s">
        <v>183</v>
      </c>
      <c r="J1137" s="9">
        <v>1</v>
      </c>
      <c r="K1137" s="9">
        <v>637</v>
      </c>
      <c r="L1137" s="9">
        <v>2023</v>
      </c>
      <c r="M1137" s="8" t="s">
        <v>6951</v>
      </c>
      <c r="N1137" s="8" t="s">
        <v>42</v>
      </c>
      <c r="O1137" s="8" t="s">
        <v>77</v>
      </c>
      <c r="P1137" s="6" t="s">
        <v>195</v>
      </c>
      <c r="Q1137" s="8" t="s">
        <v>57</v>
      </c>
      <c r="R1137" s="10" t="s">
        <v>6946</v>
      </c>
      <c r="S1137" s="11" t="s">
        <v>6952</v>
      </c>
      <c r="T1137" s="6"/>
      <c r="U1137" s="15" t="str">
        <f>HYPERLINK("https://media.infra-m.ru/1932/1932287/cover/1932287.jpg", "Обложка")</f>
        <v>Обложка</v>
      </c>
      <c r="V1137" s="15" t="str">
        <f>HYPERLINK("https://znanium.ru/catalog/product/1932287", "Ознакомиться")</f>
        <v>Ознакомиться</v>
      </c>
      <c r="W1137" s="8" t="s">
        <v>3767</v>
      </c>
      <c r="X1137" s="6"/>
      <c r="Y1137" s="6"/>
      <c r="Z1137" s="6"/>
      <c r="AA1137" s="6" t="s">
        <v>2975</v>
      </c>
      <c r="AB1137" s="8"/>
    </row>
    <row r="1138" spans="1:28" s="4" customFormat="1" ht="51.95" customHeight="1" x14ac:dyDescent="0.2">
      <c r="A1138" s="5">
        <v>0</v>
      </c>
      <c r="B1138" s="6" t="s">
        <v>6953</v>
      </c>
      <c r="C1138" s="7">
        <v>1194.9000000000001</v>
      </c>
      <c r="D1138" s="8" t="s">
        <v>6954</v>
      </c>
      <c r="E1138" s="8" t="s">
        <v>6955</v>
      </c>
      <c r="F1138" s="8" t="s">
        <v>6956</v>
      </c>
      <c r="G1138" s="6" t="s">
        <v>133</v>
      </c>
      <c r="H1138" s="6" t="s">
        <v>39</v>
      </c>
      <c r="I1138" s="8" t="s">
        <v>1001</v>
      </c>
      <c r="J1138" s="9">
        <v>1</v>
      </c>
      <c r="K1138" s="9">
        <v>265</v>
      </c>
      <c r="L1138" s="9">
        <v>2023</v>
      </c>
      <c r="M1138" s="8" t="s">
        <v>6957</v>
      </c>
      <c r="N1138" s="8" t="s">
        <v>42</v>
      </c>
      <c r="O1138" s="8" t="s">
        <v>77</v>
      </c>
      <c r="P1138" s="6" t="s">
        <v>56</v>
      </c>
      <c r="Q1138" s="8" t="s">
        <v>348</v>
      </c>
      <c r="R1138" s="10" t="s">
        <v>6958</v>
      </c>
      <c r="S1138" s="11" t="s">
        <v>6959</v>
      </c>
      <c r="T1138" s="6"/>
      <c r="U1138" s="15" t="str">
        <f>HYPERLINK("https://media.infra-m.ru/2006/2006900/cover/2006900.jpg", "Обложка")</f>
        <v>Обложка</v>
      </c>
      <c r="V1138" s="15" t="str">
        <f>HYPERLINK("https://znanium.ru/catalog/product/974230", "Ознакомиться")</f>
        <v>Ознакомиться</v>
      </c>
      <c r="W1138" s="8" t="s">
        <v>6960</v>
      </c>
      <c r="X1138" s="6"/>
      <c r="Y1138" s="6"/>
      <c r="Z1138" s="6"/>
      <c r="AA1138" s="6" t="s">
        <v>88</v>
      </c>
      <c r="AB1138" s="8"/>
    </row>
    <row r="1139" spans="1:28" s="4" customFormat="1" ht="51.95" customHeight="1" x14ac:dyDescent="0.2">
      <c r="A1139" s="5">
        <v>0</v>
      </c>
      <c r="B1139" s="6" t="s">
        <v>6961</v>
      </c>
      <c r="C1139" s="7">
        <v>1574.9</v>
      </c>
      <c r="D1139" s="8" t="s">
        <v>6962</v>
      </c>
      <c r="E1139" s="8" t="s">
        <v>6963</v>
      </c>
      <c r="F1139" s="8" t="s">
        <v>6964</v>
      </c>
      <c r="G1139" s="6" t="s">
        <v>133</v>
      </c>
      <c r="H1139" s="6" t="s">
        <v>39</v>
      </c>
      <c r="I1139" s="8" t="s">
        <v>183</v>
      </c>
      <c r="J1139" s="9">
        <v>1</v>
      </c>
      <c r="K1139" s="9">
        <v>350</v>
      </c>
      <c r="L1139" s="9">
        <v>2023</v>
      </c>
      <c r="M1139" s="8" t="s">
        <v>6965</v>
      </c>
      <c r="N1139" s="8" t="s">
        <v>42</v>
      </c>
      <c r="O1139" s="8" t="s">
        <v>77</v>
      </c>
      <c r="P1139" s="6" t="s">
        <v>56</v>
      </c>
      <c r="Q1139" s="8" t="s">
        <v>57</v>
      </c>
      <c r="R1139" s="10" t="s">
        <v>6966</v>
      </c>
      <c r="S1139" s="11" t="s">
        <v>6967</v>
      </c>
      <c r="T1139" s="6"/>
      <c r="U1139" s="15" t="str">
        <f>HYPERLINK("https://media.infra-m.ru/1981/1981660/cover/1981660.jpg", "Обложка")</f>
        <v>Обложка</v>
      </c>
      <c r="V1139" s="15" t="str">
        <f>HYPERLINK("https://znanium.ru/catalog/product/960051", "Ознакомиться")</f>
        <v>Ознакомиться</v>
      </c>
      <c r="W1139" s="8" t="s">
        <v>2974</v>
      </c>
      <c r="X1139" s="6"/>
      <c r="Y1139" s="6"/>
      <c r="Z1139" s="6"/>
      <c r="AA1139" s="6" t="s">
        <v>321</v>
      </c>
      <c r="AB1139" s="8"/>
    </row>
    <row r="1140" spans="1:28" s="4" customFormat="1" ht="42" customHeight="1" x14ac:dyDescent="0.2">
      <c r="A1140" s="5">
        <v>0</v>
      </c>
      <c r="B1140" s="6" t="s">
        <v>6968</v>
      </c>
      <c r="C1140" s="7">
        <v>1490</v>
      </c>
      <c r="D1140" s="8" t="s">
        <v>6969</v>
      </c>
      <c r="E1140" s="8" t="s">
        <v>6970</v>
      </c>
      <c r="F1140" s="8" t="s">
        <v>6971</v>
      </c>
      <c r="G1140" s="6" t="s">
        <v>133</v>
      </c>
      <c r="H1140" s="6" t="s">
        <v>39</v>
      </c>
      <c r="I1140" s="8" t="s">
        <v>174</v>
      </c>
      <c r="J1140" s="9">
        <v>1</v>
      </c>
      <c r="K1140" s="9">
        <v>289</v>
      </c>
      <c r="L1140" s="9">
        <v>2025</v>
      </c>
      <c r="M1140" s="8" t="s">
        <v>6972</v>
      </c>
      <c r="N1140" s="8" t="s">
        <v>42</v>
      </c>
      <c r="O1140" s="8" t="s">
        <v>77</v>
      </c>
      <c r="P1140" s="6" t="s">
        <v>56</v>
      </c>
      <c r="Q1140" s="8" t="s">
        <v>348</v>
      </c>
      <c r="R1140" s="10" t="s">
        <v>5679</v>
      </c>
      <c r="S1140" s="11"/>
      <c r="T1140" s="6"/>
      <c r="U1140" s="15" t="str">
        <f>HYPERLINK("https://media.infra-m.ru/2086/2086345/cover/2086345.jpg", "Обложка")</f>
        <v>Обложка</v>
      </c>
      <c r="V1140" s="15" t="str">
        <f>HYPERLINK("https://znanium.ru/catalog/product/2086345", "Ознакомиться")</f>
        <v>Ознакомиться</v>
      </c>
      <c r="W1140" s="8" t="s">
        <v>4342</v>
      </c>
      <c r="X1140" s="6" t="s">
        <v>725</v>
      </c>
      <c r="Y1140" s="6"/>
      <c r="Z1140" s="6"/>
      <c r="AA1140" s="6" t="s">
        <v>218</v>
      </c>
      <c r="AB1140" s="8"/>
    </row>
    <row r="1141" spans="1:28" s="4" customFormat="1" ht="51.95" customHeight="1" x14ac:dyDescent="0.2">
      <c r="A1141" s="5">
        <v>0</v>
      </c>
      <c r="B1141" s="6" t="s">
        <v>6973</v>
      </c>
      <c r="C1141" s="7">
        <v>1460</v>
      </c>
      <c r="D1141" s="8" t="s">
        <v>6974</v>
      </c>
      <c r="E1141" s="8" t="s">
        <v>6975</v>
      </c>
      <c r="F1141" s="8" t="s">
        <v>6976</v>
      </c>
      <c r="G1141" s="6" t="s">
        <v>93</v>
      </c>
      <c r="H1141" s="6" t="s">
        <v>39</v>
      </c>
      <c r="I1141" s="8" t="s">
        <v>193</v>
      </c>
      <c r="J1141" s="9">
        <v>1</v>
      </c>
      <c r="K1141" s="9">
        <v>317</v>
      </c>
      <c r="L1141" s="9">
        <v>2024</v>
      </c>
      <c r="M1141" s="8" t="s">
        <v>6977</v>
      </c>
      <c r="N1141" s="8" t="s">
        <v>42</v>
      </c>
      <c r="O1141" s="8" t="s">
        <v>77</v>
      </c>
      <c r="P1141" s="6" t="s">
        <v>195</v>
      </c>
      <c r="Q1141" s="8" t="s">
        <v>57</v>
      </c>
      <c r="R1141" s="10" t="s">
        <v>6978</v>
      </c>
      <c r="S1141" s="11" t="s">
        <v>6979</v>
      </c>
      <c r="T1141" s="6" t="s">
        <v>289</v>
      </c>
      <c r="U1141" s="15" t="str">
        <f>HYPERLINK("https://media.infra-m.ru/2079/2079315/cover/2079315.jpg", "Обложка")</f>
        <v>Обложка</v>
      </c>
      <c r="V1141" s="15" t="str">
        <f>HYPERLINK("https://znanium.ru/catalog/product/2079315", "Ознакомиться")</f>
        <v>Ознакомиться</v>
      </c>
      <c r="W1141" s="8" t="s">
        <v>159</v>
      </c>
      <c r="X1141" s="6"/>
      <c r="Y1141" s="6"/>
      <c r="Z1141" s="6"/>
      <c r="AA1141" s="6" t="s">
        <v>734</v>
      </c>
      <c r="AB1141" s="8"/>
    </row>
    <row r="1142" spans="1:28" s="4" customFormat="1" ht="51.95" customHeight="1" x14ac:dyDescent="0.2">
      <c r="A1142" s="5">
        <v>0</v>
      </c>
      <c r="B1142" s="6" t="s">
        <v>6980</v>
      </c>
      <c r="C1142" s="13">
        <v>914.9</v>
      </c>
      <c r="D1142" s="8" t="s">
        <v>6981</v>
      </c>
      <c r="E1142" s="8" t="s">
        <v>6975</v>
      </c>
      <c r="F1142" s="8" t="s">
        <v>6982</v>
      </c>
      <c r="G1142" s="6" t="s">
        <v>93</v>
      </c>
      <c r="H1142" s="6" t="s">
        <v>39</v>
      </c>
      <c r="I1142" s="8" t="s">
        <v>183</v>
      </c>
      <c r="J1142" s="9">
        <v>1</v>
      </c>
      <c r="K1142" s="9">
        <v>202</v>
      </c>
      <c r="L1142" s="9">
        <v>2023</v>
      </c>
      <c r="M1142" s="8" t="s">
        <v>6983</v>
      </c>
      <c r="N1142" s="8" t="s">
        <v>42</v>
      </c>
      <c r="O1142" s="8" t="s">
        <v>77</v>
      </c>
      <c r="P1142" s="6" t="s">
        <v>56</v>
      </c>
      <c r="Q1142" s="8" t="s">
        <v>57</v>
      </c>
      <c r="R1142" s="10" t="s">
        <v>6984</v>
      </c>
      <c r="S1142" s="11" t="s">
        <v>6985</v>
      </c>
      <c r="T1142" s="6"/>
      <c r="U1142" s="15" t="str">
        <f>HYPERLINK("https://media.infra-m.ru/1913/1913028/cover/1913028.jpg", "Обложка")</f>
        <v>Обложка</v>
      </c>
      <c r="V1142" s="15" t="str">
        <f>HYPERLINK("https://znanium.ru/catalog/product/1913028", "Ознакомиться")</f>
        <v>Ознакомиться</v>
      </c>
      <c r="W1142" s="8" t="s">
        <v>328</v>
      </c>
      <c r="X1142" s="6"/>
      <c r="Y1142" s="6"/>
      <c r="Z1142" s="6"/>
      <c r="AA1142" s="6" t="s">
        <v>402</v>
      </c>
      <c r="AB1142" s="8"/>
    </row>
    <row r="1143" spans="1:28" s="4" customFormat="1" ht="51.95" customHeight="1" x14ac:dyDescent="0.2">
      <c r="A1143" s="5">
        <v>0</v>
      </c>
      <c r="B1143" s="6" t="s">
        <v>6986</v>
      </c>
      <c r="C1143" s="7">
        <v>1090</v>
      </c>
      <c r="D1143" s="8" t="s">
        <v>6987</v>
      </c>
      <c r="E1143" s="8" t="s">
        <v>6975</v>
      </c>
      <c r="F1143" s="8" t="s">
        <v>6655</v>
      </c>
      <c r="G1143" s="6" t="s">
        <v>133</v>
      </c>
      <c r="H1143" s="6" t="s">
        <v>39</v>
      </c>
      <c r="I1143" s="8" t="s">
        <v>174</v>
      </c>
      <c r="J1143" s="9">
        <v>1</v>
      </c>
      <c r="K1143" s="9">
        <v>201</v>
      </c>
      <c r="L1143" s="9">
        <v>2024</v>
      </c>
      <c r="M1143" s="8" t="s">
        <v>6988</v>
      </c>
      <c r="N1143" s="8" t="s">
        <v>42</v>
      </c>
      <c r="O1143" s="8" t="s">
        <v>77</v>
      </c>
      <c r="P1143" s="6" t="s">
        <v>56</v>
      </c>
      <c r="Q1143" s="8" t="s">
        <v>196</v>
      </c>
      <c r="R1143" s="10" t="s">
        <v>6989</v>
      </c>
      <c r="S1143" s="11"/>
      <c r="T1143" s="6"/>
      <c r="U1143" s="15" t="str">
        <f>HYPERLINK("https://media.infra-m.ru/2110/2110853/cover/2110853.jpg", "Обложка")</f>
        <v>Обложка</v>
      </c>
      <c r="V1143" s="15" t="str">
        <f>HYPERLINK("https://znanium.ru/catalog/product/2110853", "Ознакомиться")</f>
        <v>Ознакомиться</v>
      </c>
      <c r="W1143" s="8" t="s">
        <v>1188</v>
      </c>
      <c r="X1143" s="6" t="s">
        <v>70</v>
      </c>
      <c r="Y1143" s="6"/>
      <c r="Z1143" s="6"/>
      <c r="AA1143" s="6" t="s">
        <v>71</v>
      </c>
      <c r="AB1143" s="8"/>
    </row>
    <row r="1144" spans="1:28" s="4" customFormat="1" ht="44.1" customHeight="1" x14ac:dyDescent="0.2">
      <c r="A1144" s="5">
        <v>0</v>
      </c>
      <c r="B1144" s="6" t="s">
        <v>6990</v>
      </c>
      <c r="C1144" s="7">
        <v>1280</v>
      </c>
      <c r="D1144" s="8" t="s">
        <v>6991</v>
      </c>
      <c r="E1144" s="8" t="s">
        <v>6992</v>
      </c>
      <c r="F1144" s="8" t="s">
        <v>6993</v>
      </c>
      <c r="G1144" s="6" t="s">
        <v>133</v>
      </c>
      <c r="H1144" s="6" t="s">
        <v>39</v>
      </c>
      <c r="I1144" s="8" t="s">
        <v>40</v>
      </c>
      <c r="J1144" s="9">
        <v>1</v>
      </c>
      <c r="K1144" s="9">
        <v>254</v>
      </c>
      <c r="L1144" s="9">
        <v>2024</v>
      </c>
      <c r="M1144" s="8" t="s">
        <v>6994</v>
      </c>
      <c r="N1144" s="8" t="s">
        <v>42</v>
      </c>
      <c r="O1144" s="8" t="s">
        <v>77</v>
      </c>
      <c r="P1144" s="6" t="s">
        <v>44</v>
      </c>
      <c r="Q1144" s="8" t="s">
        <v>45</v>
      </c>
      <c r="R1144" s="10" t="s">
        <v>6995</v>
      </c>
      <c r="S1144" s="11"/>
      <c r="T1144" s="6"/>
      <c r="U1144" s="15" t="str">
        <f>HYPERLINK("https://media.infra-m.ru/2133/2133680/cover/2133680.jpg", "Обложка")</f>
        <v>Обложка</v>
      </c>
      <c r="V1144" s="15" t="str">
        <f>HYPERLINK("https://znanium.ru/catalog/product/2133680", "Ознакомиться")</f>
        <v>Ознакомиться</v>
      </c>
      <c r="W1144" s="8" t="s">
        <v>328</v>
      </c>
      <c r="X1144" s="6" t="s">
        <v>350</v>
      </c>
      <c r="Y1144" s="6"/>
      <c r="Z1144" s="6"/>
      <c r="AA1144" s="6" t="s">
        <v>71</v>
      </c>
      <c r="AB1144" s="8"/>
    </row>
    <row r="1145" spans="1:28" s="4" customFormat="1" ht="51.95" customHeight="1" x14ac:dyDescent="0.2">
      <c r="A1145" s="5">
        <v>0</v>
      </c>
      <c r="B1145" s="6" t="s">
        <v>6996</v>
      </c>
      <c r="C1145" s="13">
        <v>994.9</v>
      </c>
      <c r="D1145" s="8" t="s">
        <v>6997</v>
      </c>
      <c r="E1145" s="8" t="s">
        <v>6998</v>
      </c>
      <c r="F1145" s="8" t="s">
        <v>6999</v>
      </c>
      <c r="G1145" s="6" t="s">
        <v>133</v>
      </c>
      <c r="H1145" s="6" t="s">
        <v>39</v>
      </c>
      <c r="I1145" s="8" t="s">
        <v>183</v>
      </c>
      <c r="J1145" s="9">
        <v>1</v>
      </c>
      <c r="K1145" s="9">
        <v>332</v>
      </c>
      <c r="L1145" s="9">
        <v>2018</v>
      </c>
      <c r="M1145" s="8" t="s">
        <v>7000</v>
      </c>
      <c r="N1145" s="8" t="s">
        <v>42</v>
      </c>
      <c r="O1145" s="8" t="s">
        <v>77</v>
      </c>
      <c r="P1145" s="6" t="s">
        <v>195</v>
      </c>
      <c r="Q1145" s="8" t="s">
        <v>57</v>
      </c>
      <c r="R1145" s="10" t="s">
        <v>7001</v>
      </c>
      <c r="S1145" s="11" t="s">
        <v>7002</v>
      </c>
      <c r="T1145" s="6"/>
      <c r="U1145" s="15" t="str">
        <f>HYPERLINK("https://media.infra-m.ru/0967/0967034/cover/967034.jpg", "Обложка")</f>
        <v>Обложка</v>
      </c>
      <c r="V1145" s="15" t="str">
        <f>HYPERLINK("https://znanium.ru/catalog/product/2119947", "Ознакомиться")</f>
        <v>Ознакомиться</v>
      </c>
      <c r="W1145" s="8" t="s">
        <v>2974</v>
      </c>
      <c r="X1145" s="6"/>
      <c r="Y1145" s="6"/>
      <c r="Z1145" s="6"/>
      <c r="AA1145" s="6" t="s">
        <v>3768</v>
      </c>
      <c r="AB1145" s="8"/>
    </row>
    <row r="1146" spans="1:28" s="4" customFormat="1" ht="51.95" customHeight="1" x14ac:dyDescent="0.2">
      <c r="A1146" s="5">
        <v>0</v>
      </c>
      <c r="B1146" s="6" t="s">
        <v>7003</v>
      </c>
      <c r="C1146" s="7">
        <v>1800</v>
      </c>
      <c r="D1146" s="8" t="s">
        <v>7004</v>
      </c>
      <c r="E1146" s="8" t="s">
        <v>7005</v>
      </c>
      <c r="F1146" s="8" t="s">
        <v>7006</v>
      </c>
      <c r="G1146" s="6" t="s">
        <v>93</v>
      </c>
      <c r="H1146" s="6" t="s">
        <v>39</v>
      </c>
      <c r="I1146" s="8" t="s">
        <v>174</v>
      </c>
      <c r="J1146" s="9">
        <v>1</v>
      </c>
      <c r="K1146" s="9">
        <v>391</v>
      </c>
      <c r="L1146" s="9">
        <v>2024</v>
      </c>
      <c r="M1146" s="8" t="s">
        <v>7007</v>
      </c>
      <c r="N1146" s="8" t="s">
        <v>42</v>
      </c>
      <c r="O1146" s="8" t="s">
        <v>77</v>
      </c>
      <c r="P1146" s="6" t="s">
        <v>195</v>
      </c>
      <c r="Q1146" s="8" t="s">
        <v>196</v>
      </c>
      <c r="R1146" s="10" t="s">
        <v>7001</v>
      </c>
      <c r="S1146" s="11" t="s">
        <v>7008</v>
      </c>
      <c r="T1146" s="6"/>
      <c r="U1146" s="15" t="str">
        <f>HYPERLINK("https://media.infra-m.ru/2119/2119947/cover/2119947.jpg", "Обложка")</f>
        <v>Обложка</v>
      </c>
      <c r="V1146" s="15" t="str">
        <f>HYPERLINK("https://znanium.ru/catalog/product/2119947", "Ознакомиться")</f>
        <v>Ознакомиться</v>
      </c>
      <c r="W1146" s="8" t="s">
        <v>2974</v>
      </c>
      <c r="X1146" s="6"/>
      <c r="Y1146" s="6"/>
      <c r="Z1146" s="6"/>
      <c r="AA1146" s="6" t="s">
        <v>864</v>
      </c>
      <c r="AB1146" s="8"/>
    </row>
    <row r="1147" spans="1:28" s="4" customFormat="1" ht="51.95" customHeight="1" x14ac:dyDescent="0.2">
      <c r="A1147" s="5">
        <v>0</v>
      </c>
      <c r="B1147" s="6" t="s">
        <v>7009</v>
      </c>
      <c r="C1147" s="7">
        <v>2394</v>
      </c>
      <c r="D1147" s="8" t="s">
        <v>7010</v>
      </c>
      <c r="E1147" s="8" t="s">
        <v>7011</v>
      </c>
      <c r="F1147" s="8" t="s">
        <v>7012</v>
      </c>
      <c r="G1147" s="6" t="s">
        <v>133</v>
      </c>
      <c r="H1147" s="6" t="s">
        <v>5066</v>
      </c>
      <c r="I1147" s="8"/>
      <c r="J1147" s="9">
        <v>1</v>
      </c>
      <c r="K1147" s="9">
        <v>912</v>
      </c>
      <c r="L1147" s="9">
        <v>2024</v>
      </c>
      <c r="M1147" s="8" t="s">
        <v>7013</v>
      </c>
      <c r="N1147" s="8" t="s">
        <v>42</v>
      </c>
      <c r="O1147" s="8" t="s">
        <v>77</v>
      </c>
      <c r="P1147" s="6" t="s">
        <v>195</v>
      </c>
      <c r="Q1147" s="8" t="s">
        <v>57</v>
      </c>
      <c r="R1147" s="10" t="s">
        <v>4282</v>
      </c>
      <c r="S1147" s="11"/>
      <c r="T1147" s="6"/>
      <c r="U1147" s="15" t="str">
        <f>HYPERLINK("https://media.infra-m.ru/2133/2133780/cover/2133780.jpg", "Обложка")</f>
        <v>Обложка</v>
      </c>
      <c r="V1147" s="15" t="str">
        <f>HYPERLINK("https://znanium.ru/catalog/product/2133780", "Ознакомиться")</f>
        <v>Ознакомиться</v>
      </c>
      <c r="W1147" s="8" t="s">
        <v>1086</v>
      </c>
      <c r="X1147" s="6"/>
      <c r="Y1147" s="6"/>
      <c r="Z1147" s="6"/>
      <c r="AA1147" s="6" t="s">
        <v>1268</v>
      </c>
      <c r="AB1147" s="8"/>
    </row>
    <row r="1148" spans="1:28" s="4" customFormat="1" ht="51.95" customHeight="1" x14ac:dyDescent="0.2">
      <c r="A1148" s="5">
        <v>0</v>
      </c>
      <c r="B1148" s="6" t="s">
        <v>7014</v>
      </c>
      <c r="C1148" s="7">
        <v>1184</v>
      </c>
      <c r="D1148" s="8" t="s">
        <v>7015</v>
      </c>
      <c r="E1148" s="8" t="s">
        <v>7016</v>
      </c>
      <c r="F1148" s="8" t="s">
        <v>7017</v>
      </c>
      <c r="G1148" s="6" t="s">
        <v>133</v>
      </c>
      <c r="H1148" s="6" t="s">
        <v>355</v>
      </c>
      <c r="I1148" s="8" t="s">
        <v>183</v>
      </c>
      <c r="J1148" s="9">
        <v>1</v>
      </c>
      <c r="K1148" s="9">
        <v>252</v>
      </c>
      <c r="L1148" s="9">
        <v>2024</v>
      </c>
      <c r="M1148" s="8" t="s">
        <v>7018</v>
      </c>
      <c r="N1148" s="8" t="s">
        <v>42</v>
      </c>
      <c r="O1148" s="8" t="s">
        <v>77</v>
      </c>
      <c r="P1148" s="6" t="s">
        <v>56</v>
      </c>
      <c r="Q1148" s="8" t="s">
        <v>57</v>
      </c>
      <c r="R1148" s="10" t="s">
        <v>7019</v>
      </c>
      <c r="S1148" s="11" t="s">
        <v>7020</v>
      </c>
      <c r="T1148" s="6"/>
      <c r="U1148" s="15" t="str">
        <f>HYPERLINK("https://media.infra-m.ru/2149/2149179/cover/2149179.jpg", "Обложка")</f>
        <v>Обложка</v>
      </c>
      <c r="V1148" s="15" t="str">
        <f>HYPERLINK("https://znanium.ru/catalog/product/1913024", "Ознакомиться")</f>
        <v>Ознакомиться</v>
      </c>
      <c r="W1148" s="8"/>
      <c r="X1148" s="6"/>
      <c r="Y1148" s="6"/>
      <c r="Z1148" s="6"/>
      <c r="AA1148" s="6" t="s">
        <v>402</v>
      </c>
      <c r="AB1148" s="8"/>
    </row>
    <row r="1149" spans="1:28" s="4" customFormat="1" ht="51.95" customHeight="1" x14ac:dyDescent="0.2">
      <c r="A1149" s="5">
        <v>0</v>
      </c>
      <c r="B1149" s="6" t="s">
        <v>7021</v>
      </c>
      <c r="C1149" s="7">
        <v>1574</v>
      </c>
      <c r="D1149" s="8" t="s">
        <v>7022</v>
      </c>
      <c r="E1149" s="8" t="s">
        <v>7023</v>
      </c>
      <c r="F1149" s="8" t="s">
        <v>7024</v>
      </c>
      <c r="G1149" s="6" t="s">
        <v>93</v>
      </c>
      <c r="H1149" s="6" t="s">
        <v>513</v>
      </c>
      <c r="I1149" s="8" t="s">
        <v>513</v>
      </c>
      <c r="J1149" s="9">
        <v>1</v>
      </c>
      <c r="K1149" s="9">
        <v>348</v>
      </c>
      <c r="L1149" s="9">
        <v>2023</v>
      </c>
      <c r="M1149" s="8" t="s">
        <v>7025</v>
      </c>
      <c r="N1149" s="8" t="s">
        <v>42</v>
      </c>
      <c r="O1149" s="8" t="s">
        <v>77</v>
      </c>
      <c r="P1149" s="6" t="s">
        <v>195</v>
      </c>
      <c r="Q1149" s="8" t="s">
        <v>57</v>
      </c>
      <c r="R1149" s="10" t="s">
        <v>4282</v>
      </c>
      <c r="S1149" s="11"/>
      <c r="T1149" s="6"/>
      <c r="U1149" s="15" t="str">
        <f>HYPERLINK("https://media.infra-m.ru/2006/2006085/cover/2006085.jpg", "Обложка")</f>
        <v>Обложка</v>
      </c>
      <c r="V1149" s="15" t="str">
        <f>HYPERLINK("https://znanium.ru/catalog/product/1063742", "Ознакомиться")</f>
        <v>Ознакомиться</v>
      </c>
      <c r="W1149" s="8" t="s">
        <v>644</v>
      </c>
      <c r="X1149" s="6"/>
      <c r="Y1149" s="6"/>
      <c r="Z1149" s="6"/>
      <c r="AA1149" s="6" t="s">
        <v>734</v>
      </c>
      <c r="AB1149" s="8"/>
    </row>
    <row r="1150" spans="1:28" s="4" customFormat="1" ht="51.95" customHeight="1" x14ac:dyDescent="0.2">
      <c r="A1150" s="5">
        <v>0</v>
      </c>
      <c r="B1150" s="6" t="s">
        <v>7026</v>
      </c>
      <c r="C1150" s="7">
        <v>2984</v>
      </c>
      <c r="D1150" s="8" t="s">
        <v>7027</v>
      </c>
      <c r="E1150" s="8" t="s">
        <v>7028</v>
      </c>
      <c r="F1150" s="8" t="s">
        <v>7029</v>
      </c>
      <c r="G1150" s="6" t="s">
        <v>93</v>
      </c>
      <c r="H1150" s="6" t="s">
        <v>39</v>
      </c>
      <c r="I1150" s="8" t="s">
        <v>183</v>
      </c>
      <c r="J1150" s="9">
        <v>1</v>
      </c>
      <c r="K1150" s="9">
        <v>624</v>
      </c>
      <c r="L1150" s="9">
        <v>2025</v>
      </c>
      <c r="M1150" s="8" t="s">
        <v>7030</v>
      </c>
      <c r="N1150" s="8" t="s">
        <v>42</v>
      </c>
      <c r="O1150" s="8" t="s">
        <v>77</v>
      </c>
      <c r="P1150" s="6" t="s">
        <v>195</v>
      </c>
      <c r="Q1150" s="8" t="s">
        <v>57</v>
      </c>
      <c r="R1150" s="10" t="s">
        <v>4282</v>
      </c>
      <c r="S1150" s="11" t="s">
        <v>7031</v>
      </c>
      <c r="T1150" s="6"/>
      <c r="U1150" s="15" t="str">
        <f>HYPERLINK("https://media.infra-m.ru/1940/1940887/cover/1940887.jpg", "Обложка")</f>
        <v>Обложка</v>
      </c>
      <c r="V1150" s="15" t="str">
        <f>HYPERLINK("https://znanium.ru/catalog/product/1930704", "Ознакомиться")</f>
        <v>Ознакомиться</v>
      </c>
      <c r="W1150" s="8" t="s">
        <v>3767</v>
      </c>
      <c r="X1150" s="6"/>
      <c r="Y1150" s="6"/>
      <c r="Z1150" s="6"/>
      <c r="AA1150" s="6" t="s">
        <v>3768</v>
      </c>
      <c r="AB1150" s="8"/>
    </row>
    <row r="1151" spans="1:28" s="4" customFormat="1" ht="51.95" customHeight="1" x14ac:dyDescent="0.2">
      <c r="A1151" s="5">
        <v>0</v>
      </c>
      <c r="B1151" s="6" t="s">
        <v>7032</v>
      </c>
      <c r="C1151" s="7">
        <v>2300</v>
      </c>
      <c r="D1151" s="8" t="s">
        <v>7033</v>
      </c>
      <c r="E1151" s="8" t="s">
        <v>7034</v>
      </c>
      <c r="F1151" s="8" t="s">
        <v>7035</v>
      </c>
      <c r="G1151" s="6" t="s">
        <v>133</v>
      </c>
      <c r="H1151" s="6" t="s">
        <v>598</v>
      </c>
      <c r="I1151" s="8" t="s">
        <v>4090</v>
      </c>
      <c r="J1151" s="9">
        <v>1</v>
      </c>
      <c r="K1151" s="9">
        <v>512</v>
      </c>
      <c r="L1151" s="9">
        <v>2024</v>
      </c>
      <c r="M1151" s="8" t="s">
        <v>7036</v>
      </c>
      <c r="N1151" s="8" t="s">
        <v>42</v>
      </c>
      <c r="O1151" s="8" t="s">
        <v>77</v>
      </c>
      <c r="P1151" s="6" t="s">
        <v>195</v>
      </c>
      <c r="Q1151" s="8" t="s">
        <v>57</v>
      </c>
      <c r="R1151" s="10" t="s">
        <v>4282</v>
      </c>
      <c r="S1151" s="11" t="s">
        <v>7037</v>
      </c>
      <c r="T1151" s="6"/>
      <c r="U1151" s="15" t="str">
        <f>HYPERLINK("https://media.infra-m.ru/1838/1838396/cover/1838396.jpg", "Обложка")</f>
        <v>Обложка</v>
      </c>
      <c r="V1151" s="15" t="str">
        <f>HYPERLINK("https://znanium.ru/catalog/product/1838396", "Ознакомиться")</f>
        <v>Ознакомиться</v>
      </c>
      <c r="W1151" s="8" t="s">
        <v>2026</v>
      </c>
      <c r="X1151" s="6"/>
      <c r="Y1151" s="6"/>
      <c r="Z1151" s="6"/>
      <c r="AA1151" s="6" t="s">
        <v>7038</v>
      </c>
      <c r="AB1151" s="8"/>
    </row>
    <row r="1152" spans="1:28" s="4" customFormat="1" ht="51.95" customHeight="1" x14ac:dyDescent="0.2">
      <c r="A1152" s="5">
        <v>0</v>
      </c>
      <c r="B1152" s="6" t="s">
        <v>7039</v>
      </c>
      <c r="C1152" s="7">
        <v>1804.9</v>
      </c>
      <c r="D1152" s="8" t="s">
        <v>7040</v>
      </c>
      <c r="E1152" s="8" t="s">
        <v>7028</v>
      </c>
      <c r="F1152" s="8" t="s">
        <v>7041</v>
      </c>
      <c r="G1152" s="6" t="s">
        <v>133</v>
      </c>
      <c r="H1152" s="6" t="s">
        <v>53</v>
      </c>
      <c r="I1152" s="8" t="s">
        <v>174</v>
      </c>
      <c r="J1152" s="9">
        <v>1</v>
      </c>
      <c r="K1152" s="9">
        <v>400</v>
      </c>
      <c r="L1152" s="9">
        <v>2023</v>
      </c>
      <c r="M1152" s="8" t="s">
        <v>7042</v>
      </c>
      <c r="N1152" s="8" t="s">
        <v>42</v>
      </c>
      <c r="O1152" s="8" t="s">
        <v>77</v>
      </c>
      <c r="P1152" s="6" t="s">
        <v>56</v>
      </c>
      <c r="Q1152" s="8" t="s">
        <v>57</v>
      </c>
      <c r="R1152" s="10" t="s">
        <v>2234</v>
      </c>
      <c r="S1152" s="11" t="s">
        <v>7043</v>
      </c>
      <c r="T1152" s="6"/>
      <c r="U1152" s="15" t="str">
        <f>HYPERLINK("https://media.infra-m.ru/2020/2020559/cover/2020559.jpg", "Обложка")</f>
        <v>Обложка</v>
      </c>
      <c r="V1152" s="12"/>
      <c r="W1152" s="8" t="s">
        <v>409</v>
      </c>
      <c r="X1152" s="6"/>
      <c r="Y1152" s="6"/>
      <c r="Z1152" s="6"/>
      <c r="AA1152" s="6" t="s">
        <v>933</v>
      </c>
      <c r="AB1152" s="8"/>
    </row>
    <row r="1153" spans="1:28" s="4" customFormat="1" ht="51.95" customHeight="1" x14ac:dyDescent="0.2">
      <c r="A1153" s="5">
        <v>0</v>
      </c>
      <c r="B1153" s="6" t="s">
        <v>7044</v>
      </c>
      <c r="C1153" s="7">
        <v>1090</v>
      </c>
      <c r="D1153" s="8" t="s">
        <v>7045</v>
      </c>
      <c r="E1153" s="8" t="s">
        <v>7028</v>
      </c>
      <c r="F1153" s="8" t="s">
        <v>7046</v>
      </c>
      <c r="G1153" s="6" t="s">
        <v>93</v>
      </c>
      <c r="H1153" s="6" t="s">
        <v>39</v>
      </c>
      <c r="I1153" s="8" t="s">
        <v>174</v>
      </c>
      <c r="J1153" s="9">
        <v>1</v>
      </c>
      <c r="K1153" s="9">
        <v>236</v>
      </c>
      <c r="L1153" s="9">
        <v>2024</v>
      </c>
      <c r="M1153" s="8" t="s">
        <v>7047</v>
      </c>
      <c r="N1153" s="8" t="s">
        <v>42</v>
      </c>
      <c r="O1153" s="8" t="s">
        <v>77</v>
      </c>
      <c r="P1153" s="6" t="s">
        <v>56</v>
      </c>
      <c r="Q1153" s="8" t="s">
        <v>57</v>
      </c>
      <c r="R1153" s="10" t="s">
        <v>4282</v>
      </c>
      <c r="S1153" s="11" t="s">
        <v>7048</v>
      </c>
      <c r="T1153" s="6"/>
      <c r="U1153" s="15" t="str">
        <f>HYPERLINK("https://media.infra-m.ru/2083/2083301/cover/2083301.jpg", "Обложка")</f>
        <v>Обложка</v>
      </c>
      <c r="V1153" s="15" t="str">
        <f>HYPERLINK("https://znanium.ru/catalog/product/2083301", "Ознакомиться")</f>
        <v>Ознакомиться</v>
      </c>
      <c r="W1153" s="8" t="s">
        <v>7049</v>
      </c>
      <c r="X1153" s="6"/>
      <c r="Y1153" s="6"/>
      <c r="Z1153" s="6"/>
      <c r="AA1153" s="6" t="s">
        <v>48</v>
      </c>
      <c r="AB1153" s="8"/>
    </row>
    <row r="1154" spans="1:28" s="4" customFormat="1" ht="51.95" customHeight="1" x14ac:dyDescent="0.2">
      <c r="A1154" s="5">
        <v>0</v>
      </c>
      <c r="B1154" s="6" t="s">
        <v>7050</v>
      </c>
      <c r="C1154" s="13">
        <v>720</v>
      </c>
      <c r="D1154" s="8" t="s">
        <v>7051</v>
      </c>
      <c r="E1154" s="8" t="s">
        <v>7052</v>
      </c>
      <c r="F1154" s="8" t="s">
        <v>7053</v>
      </c>
      <c r="G1154" s="6" t="s">
        <v>133</v>
      </c>
      <c r="H1154" s="6" t="s">
        <v>355</v>
      </c>
      <c r="I1154" s="8" t="s">
        <v>183</v>
      </c>
      <c r="J1154" s="9">
        <v>1</v>
      </c>
      <c r="K1154" s="9">
        <v>224</v>
      </c>
      <c r="L1154" s="9">
        <v>2018</v>
      </c>
      <c r="M1154" s="8" t="s">
        <v>7054</v>
      </c>
      <c r="N1154" s="8" t="s">
        <v>42</v>
      </c>
      <c r="O1154" s="8" t="s">
        <v>77</v>
      </c>
      <c r="P1154" s="6" t="s">
        <v>56</v>
      </c>
      <c r="Q1154" s="8" t="s">
        <v>57</v>
      </c>
      <c r="R1154" s="10" t="s">
        <v>7055</v>
      </c>
      <c r="S1154" s="11" t="s">
        <v>7056</v>
      </c>
      <c r="T1154" s="6"/>
      <c r="U1154" s="15" t="str">
        <f>HYPERLINK("https://media.infra-m.ru/1012/1012407/cover/1012407.jpg", "Обложка")</f>
        <v>Обложка</v>
      </c>
      <c r="V1154" s="15" t="str">
        <f>HYPERLINK("https://znanium.ru/catalog/product/1012407", "Ознакомиться")</f>
        <v>Ознакомиться</v>
      </c>
      <c r="W1154" s="8" t="s">
        <v>2351</v>
      </c>
      <c r="X1154" s="6"/>
      <c r="Y1154" s="6"/>
      <c r="Z1154" s="6"/>
      <c r="AA1154" s="6" t="s">
        <v>188</v>
      </c>
      <c r="AB1154" s="8"/>
    </row>
    <row r="1155" spans="1:28" s="4" customFormat="1" ht="51.95" customHeight="1" x14ac:dyDescent="0.2">
      <c r="A1155" s="5">
        <v>0</v>
      </c>
      <c r="B1155" s="6" t="s">
        <v>7057</v>
      </c>
      <c r="C1155" s="7">
        <v>1324</v>
      </c>
      <c r="D1155" s="8" t="s">
        <v>7058</v>
      </c>
      <c r="E1155" s="8" t="s">
        <v>7059</v>
      </c>
      <c r="F1155" s="8" t="s">
        <v>7053</v>
      </c>
      <c r="G1155" s="6" t="s">
        <v>93</v>
      </c>
      <c r="H1155" s="6" t="s">
        <v>355</v>
      </c>
      <c r="I1155" s="8" t="s">
        <v>174</v>
      </c>
      <c r="J1155" s="9">
        <v>1</v>
      </c>
      <c r="K1155" s="9">
        <v>260</v>
      </c>
      <c r="L1155" s="9">
        <v>2025</v>
      </c>
      <c r="M1155" s="8" t="s">
        <v>7060</v>
      </c>
      <c r="N1155" s="8" t="s">
        <v>42</v>
      </c>
      <c r="O1155" s="8" t="s">
        <v>77</v>
      </c>
      <c r="P1155" s="6" t="s">
        <v>56</v>
      </c>
      <c r="Q1155" s="8" t="s">
        <v>57</v>
      </c>
      <c r="R1155" s="10" t="s">
        <v>7055</v>
      </c>
      <c r="S1155" s="11" t="s">
        <v>7056</v>
      </c>
      <c r="T1155" s="6"/>
      <c r="U1155" s="15" t="str">
        <f>HYPERLINK("https://media.infra-m.ru/2188/2188174/cover/2188174.jpg", "Обложка")</f>
        <v>Обложка</v>
      </c>
      <c r="V1155" s="15" t="str">
        <f>HYPERLINK("https://znanium.ru/catalog/product/1012407", "Ознакомиться")</f>
        <v>Ознакомиться</v>
      </c>
      <c r="W1155" s="8" t="s">
        <v>2351</v>
      </c>
      <c r="X1155" s="6"/>
      <c r="Y1155" s="6"/>
      <c r="Z1155" s="6"/>
      <c r="AA1155" s="6" t="s">
        <v>5809</v>
      </c>
      <c r="AB1155" s="8"/>
    </row>
    <row r="1156" spans="1:28" s="4" customFormat="1" ht="51.95" customHeight="1" x14ac:dyDescent="0.2">
      <c r="A1156" s="5">
        <v>0</v>
      </c>
      <c r="B1156" s="6" t="s">
        <v>7061</v>
      </c>
      <c r="C1156" s="13">
        <v>954.9</v>
      </c>
      <c r="D1156" s="8" t="s">
        <v>7062</v>
      </c>
      <c r="E1156" s="8" t="s">
        <v>7052</v>
      </c>
      <c r="F1156" s="8" t="s">
        <v>7063</v>
      </c>
      <c r="G1156" s="6" t="s">
        <v>93</v>
      </c>
      <c r="H1156" s="6" t="s">
        <v>39</v>
      </c>
      <c r="I1156" s="8" t="s">
        <v>202</v>
      </c>
      <c r="J1156" s="9">
        <v>1</v>
      </c>
      <c r="K1156" s="9">
        <v>211</v>
      </c>
      <c r="L1156" s="9">
        <v>2023</v>
      </c>
      <c r="M1156" s="8" t="s">
        <v>7064</v>
      </c>
      <c r="N1156" s="8" t="s">
        <v>42</v>
      </c>
      <c r="O1156" s="8" t="s">
        <v>77</v>
      </c>
      <c r="P1156" s="6" t="s">
        <v>56</v>
      </c>
      <c r="Q1156" s="8" t="s">
        <v>204</v>
      </c>
      <c r="R1156" s="10" t="s">
        <v>7065</v>
      </c>
      <c r="S1156" s="11" t="s">
        <v>7066</v>
      </c>
      <c r="T1156" s="6"/>
      <c r="U1156" s="15" t="str">
        <f>HYPERLINK("https://media.infra-m.ru/1910/1910760/cover/1910760.jpg", "Обложка")</f>
        <v>Обложка</v>
      </c>
      <c r="V1156" s="15" t="str">
        <f>HYPERLINK("https://znanium.ru/catalog/product/1910760", "Ознакомиться")</f>
        <v>Ознакомиться</v>
      </c>
      <c r="W1156" s="8" t="s">
        <v>3958</v>
      </c>
      <c r="X1156" s="6"/>
      <c r="Y1156" s="6"/>
      <c r="Z1156" s="6" t="s">
        <v>208</v>
      </c>
      <c r="AA1156" s="6" t="s">
        <v>1140</v>
      </c>
      <c r="AB1156" s="8"/>
    </row>
    <row r="1157" spans="1:28" s="4" customFormat="1" ht="51.95" customHeight="1" x14ac:dyDescent="0.2">
      <c r="A1157" s="5">
        <v>0</v>
      </c>
      <c r="B1157" s="6" t="s">
        <v>7067</v>
      </c>
      <c r="C1157" s="13">
        <v>944.9</v>
      </c>
      <c r="D1157" s="8" t="s">
        <v>7068</v>
      </c>
      <c r="E1157" s="8" t="s">
        <v>7052</v>
      </c>
      <c r="F1157" s="8" t="s">
        <v>7063</v>
      </c>
      <c r="G1157" s="6" t="s">
        <v>133</v>
      </c>
      <c r="H1157" s="6" t="s">
        <v>39</v>
      </c>
      <c r="I1157" s="8" t="s">
        <v>183</v>
      </c>
      <c r="J1157" s="9">
        <v>1</v>
      </c>
      <c r="K1157" s="9">
        <v>211</v>
      </c>
      <c r="L1157" s="9">
        <v>2023</v>
      </c>
      <c r="M1157" s="8" t="s">
        <v>7069</v>
      </c>
      <c r="N1157" s="8" t="s">
        <v>42</v>
      </c>
      <c r="O1157" s="8" t="s">
        <v>77</v>
      </c>
      <c r="P1157" s="6" t="s">
        <v>56</v>
      </c>
      <c r="Q1157" s="8" t="s">
        <v>57</v>
      </c>
      <c r="R1157" s="10" t="s">
        <v>7070</v>
      </c>
      <c r="S1157" s="11" t="s">
        <v>7071</v>
      </c>
      <c r="T1157" s="6"/>
      <c r="U1157" s="15" t="str">
        <f>HYPERLINK("https://media.infra-m.ru/2002/2002605/cover/2002605.jpg", "Обложка")</f>
        <v>Обложка</v>
      </c>
      <c r="V1157" s="15" t="str">
        <f>HYPERLINK("https://znanium.ru/catalog/product/2002605", "Ознакомиться")</f>
        <v>Ознакомиться</v>
      </c>
      <c r="W1157" s="8" t="s">
        <v>3958</v>
      </c>
      <c r="X1157" s="6"/>
      <c r="Y1157" s="6"/>
      <c r="Z1157" s="6"/>
      <c r="AA1157" s="6" t="s">
        <v>169</v>
      </c>
      <c r="AB1157" s="8"/>
    </row>
    <row r="1158" spans="1:28" s="4" customFormat="1" ht="51.95" customHeight="1" x14ac:dyDescent="0.2">
      <c r="A1158" s="5">
        <v>0</v>
      </c>
      <c r="B1158" s="6" t="s">
        <v>7072</v>
      </c>
      <c r="C1158" s="13">
        <v>614.9</v>
      </c>
      <c r="D1158" s="8" t="s">
        <v>7073</v>
      </c>
      <c r="E1158" s="8" t="s">
        <v>7028</v>
      </c>
      <c r="F1158" s="8" t="s">
        <v>7074</v>
      </c>
      <c r="G1158" s="6" t="s">
        <v>38</v>
      </c>
      <c r="H1158" s="6" t="s">
        <v>39</v>
      </c>
      <c r="I1158" s="8" t="s">
        <v>183</v>
      </c>
      <c r="J1158" s="9">
        <v>1</v>
      </c>
      <c r="K1158" s="9">
        <v>181</v>
      </c>
      <c r="L1158" s="9">
        <v>2020</v>
      </c>
      <c r="M1158" s="8" t="s">
        <v>7075</v>
      </c>
      <c r="N1158" s="8" t="s">
        <v>42</v>
      </c>
      <c r="O1158" s="8" t="s">
        <v>77</v>
      </c>
      <c r="P1158" s="6" t="s">
        <v>56</v>
      </c>
      <c r="Q1158" s="8" t="s">
        <v>57</v>
      </c>
      <c r="R1158" s="10" t="s">
        <v>7070</v>
      </c>
      <c r="S1158" s="11" t="s">
        <v>7076</v>
      </c>
      <c r="T1158" s="6"/>
      <c r="U1158" s="15" t="str">
        <f>HYPERLINK("https://media.infra-m.ru/1082/1082434/cover/1082434.jpg", "Обложка")</f>
        <v>Обложка</v>
      </c>
      <c r="V1158" s="15" t="str">
        <f>HYPERLINK("https://znanium.ru/catalog/product/2002605", "Ознакомиться")</f>
        <v>Ознакомиться</v>
      </c>
      <c r="W1158" s="8" t="s">
        <v>3958</v>
      </c>
      <c r="X1158" s="6"/>
      <c r="Y1158" s="6"/>
      <c r="Z1158" s="6"/>
      <c r="AA1158" s="6" t="s">
        <v>734</v>
      </c>
      <c r="AB1158" s="8"/>
    </row>
    <row r="1159" spans="1:28" s="4" customFormat="1" ht="51.95" customHeight="1" x14ac:dyDescent="0.2">
      <c r="A1159" s="5">
        <v>0</v>
      </c>
      <c r="B1159" s="6" t="s">
        <v>7077</v>
      </c>
      <c r="C1159" s="7">
        <v>1604</v>
      </c>
      <c r="D1159" s="8" t="s">
        <v>7078</v>
      </c>
      <c r="E1159" s="8" t="s">
        <v>7052</v>
      </c>
      <c r="F1159" s="8" t="s">
        <v>4456</v>
      </c>
      <c r="G1159" s="6" t="s">
        <v>133</v>
      </c>
      <c r="H1159" s="6" t="s">
        <v>1871</v>
      </c>
      <c r="I1159" s="8" t="s">
        <v>174</v>
      </c>
      <c r="J1159" s="9">
        <v>1</v>
      </c>
      <c r="K1159" s="9">
        <v>320</v>
      </c>
      <c r="L1159" s="9">
        <v>2025</v>
      </c>
      <c r="M1159" s="8" t="s">
        <v>7079</v>
      </c>
      <c r="N1159" s="8" t="s">
        <v>42</v>
      </c>
      <c r="O1159" s="8" t="s">
        <v>77</v>
      </c>
      <c r="P1159" s="6" t="s">
        <v>56</v>
      </c>
      <c r="Q1159" s="8" t="s">
        <v>57</v>
      </c>
      <c r="R1159" s="10" t="s">
        <v>4282</v>
      </c>
      <c r="S1159" s="11" t="s">
        <v>7080</v>
      </c>
      <c r="T1159" s="6"/>
      <c r="U1159" s="15" t="str">
        <f>HYPERLINK("https://media.infra-m.ru/2188/2188717/cover/2188717.jpg", "Обложка")</f>
        <v>Обложка</v>
      </c>
      <c r="V1159" s="15" t="str">
        <f>HYPERLINK("https://znanium.ru/catalog/product/1874283", "Ознакомиться")</f>
        <v>Ознакомиться</v>
      </c>
      <c r="W1159" s="8" t="s">
        <v>2960</v>
      </c>
      <c r="X1159" s="6"/>
      <c r="Y1159" s="6"/>
      <c r="Z1159" s="6"/>
      <c r="AA1159" s="6" t="s">
        <v>973</v>
      </c>
      <c r="AB1159" s="8"/>
    </row>
    <row r="1160" spans="1:28" s="4" customFormat="1" ht="51.95" customHeight="1" x14ac:dyDescent="0.2">
      <c r="A1160" s="5">
        <v>0</v>
      </c>
      <c r="B1160" s="6" t="s">
        <v>7081</v>
      </c>
      <c r="C1160" s="13">
        <v>904.9</v>
      </c>
      <c r="D1160" s="8" t="s">
        <v>7082</v>
      </c>
      <c r="E1160" s="8" t="s">
        <v>7028</v>
      </c>
      <c r="F1160" s="8" t="s">
        <v>4495</v>
      </c>
      <c r="G1160" s="6" t="s">
        <v>133</v>
      </c>
      <c r="H1160" s="6" t="s">
        <v>39</v>
      </c>
      <c r="I1160" s="8" t="s">
        <v>183</v>
      </c>
      <c r="J1160" s="9">
        <v>1</v>
      </c>
      <c r="K1160" s="9">
        <v>202</v>
      </c>
      <c r="L1160" s="9">
        <v>2023</v>
      </c>
      <c r="M1160" s="8" t="s">
        <v>7083</v>
      </c>
      <c r="N1160" s="8" t="s">
        <v>42</v>
      </c>
      <c r="O1160" s="8" t="s">
        <v>77</v>
      </c>
      <c r="P1160" s="6" t="s">
        <v>56</v>
      </c>
      <c r="Q1160" s="8" t="s">
        <v>57</v>
      </c>
      <c r="R1160" s="10" t="s">
        <v>7084</v>
      </c>
      <c r="S1160" s="11" t="s">
        <v>7085</v>
      </c>
      <c r="T1160" s="6" t="s">
        <v>289</v>
      </c>
      <c r="U1160" s="15" t="str">
        <f>HYPERLINK("https://media.infra-m.ru/1981/1981709/cover/1981709.jpg", "Обложка")</f>
        <v>Обложка</v>
      </c>
      <c r="V1160" s="15" t="str">
        <f>HYPERLINK("https://znanium.ru/catalog/product/1981709", "Ознакомиться")</f>
        <v>Ознакомиться</v>
      </c>
      <c r="W1160" s="8" t="s">
        <v>328</v>
      </c>
      <c r="X1160" s="6"/>
      <c r="Y1160" s="6"/>
      <c r="Z1160" s="6"/>
      <c r="AA1160" s="6" t="s">
        <v>60</v>
      </c>
      <c r="AB1160" s="8"/>
    </row>
    <row r="1161" spans="1:28" s="4" customFormat="1" ht="51.95" customHeight="1" x14ac:dyDescent="0.2">
      <c r="A1161" s="5">
        <v>0</v>
      </c>
      <c r="B1161" s="6" t="s">
        <v>7086</v>
      </c>
      <c r="C1161" s="7">
        <v>3100</v>
      </c>
      <c r="D1161" s="8" t="s">
        <v>7087</v>
      </c>
      <c r="E1161" s="8" t="s">
        <v>7088</v>
      </c>
      <c r="F1161" s="8" t="s">
        <v>1239</v>
      </c>
      <c r="G1161" s="6" t="s">
        <v>133</v>
      </c>
      <c r="H1161" s="6" t="s">
        <v>39</v>
      </c>
      <c r="I1161" s="8" t="s">
        <v>895</v>
      </c>
      <c r="J1161" s="9">
        <v>1</v>
      </c>
      <c r="K1161" s="9">
        <v>630</v>
      </c>
      <c r="L1161" s="9">
        <v>2025</v>
      </c>
      <c r="M1161" s="8" t="s">
        <v>7089</v>
      </c>
      <c r="N1161" s="8" t="s">
        <v>66</v>
      </c>
      <c r="O1161" s="8" t="s">
        <v>103</v>
      </c>
      <c r="P1161" s="6" t="s">
        <v>416</v>
      </c>
      <c r="Q1161" s="8" t="s">
        <v>45</v>
      </c>
      <c r="R1161" s="10" t="s">
        <v>7090</v>
      </c>
      <c r="S1161" s="11"/>
      <c r="T1161" s="6"/>
      <c r="U1161" s="15" t="str">
        <f>HYPERLINK("https://media.infra-m.ru/2161/2161245/cover/2161245.jpg", "Обложка")</f>
        <v>Обложка</v>
      </c>
      <c r="V1161" s="15" t="str">
        <f>HYPERLINK("https://znanium.ru/catalog/product/2161245", "Ознакомиться")</f>
        <v>Ознакомиться</v>
      </c>
      <c r="W1161" s="8" t="s">
        <v>1241</v>
      </c>
      <c r="X1161" s="6"/>
      <c r="Y1161" s="6"/>
      <c r="Z1161" s="6"/>
      <c r="AA1161" s="6" t="s">
        <v>734</v>
      </c>
      <c r="AB1161" s="8"/>
    </row>
    <row r="1162" spans="1:28" s="4" customFormat="1" ht="33" customHeight="1" x14ac:dyDescent="0.2">
      <c r="A1162" s="5">
        <v>0</v>
      </c>
      <c r="B1162" s="6" t="s">
        <v>7091</v>
      </c>
      <c r="C1162" s="13">
        <v>64.900000000000006</v>
      </c>
      <c r="D1162" s="8" t="s">
        <v>7092</v>
      </c>
      <c r="E1162" s="8" t="s">
        <v>7093</v>
      </c>
      <c r="F1162" s="8"/>
      <c r="G1162" s="6" t="s">
        <v>38</v>
      </c>
      <c r="H1162" s="6" t="s">
        <v>355</v>
      </c>
      <c r="I1162" s="8" t="s">
        <v>3468</v>
      </c>
      <c r="J1162" s="9">
        <v>1</v>
      </c>
      <c r="K1162" s="9">
        <v>96</v>
      </c>
      <c r="L1162" s="9">
        <v>2017</v>
      </c>
      <c r="M1162" s="8" t="s">
        <v>7094</v>
      </c>
      <c r="N1162" s="8" t="s">
        <v>66</v>
      </c>
      <c r="O1162" s="8" t="s">
        <v>119</v>
      </c>
      <c r="P1162" s="6" t="s">
        <v>3470</v>
      </c>
      <c r="Q1162" s="8" t="s">
        <v>57</v>
      </c>
      <c r="R1162" s="10" t="s">
        <v>7095</v>
      </c>
      <c r="S1162" s="11"/>
      <c r="T1162" s="6"/>
      <c r="U1162" s="12"/>
      <c r="V1162" s="15" t="str">
        <f>HYPERLINK("https://znanium.ru/catalog/product/199232", "Ознакомиться")</f>
        <v>Ознакомиться</v>
      </c>
      <c r="W1162" s="8"/>
      <c r="X1162" s="6"/>
      <c r="Y1162" s="6"/>
      <c r="Z1162" s="6"/>
      <c r="AA1162" s="6" t="s">
        <v>933</v>
      </c>
      <c r="AB1162" s="8"/>
    </row>
    <row r="1163" spans="1:28" s="4" customFormat="1" ht="51.95" customHeight="1" x14ac:dyDescent="0.2">
      <c r="A1163" s="5">
        <v>0</v>
      </c>
      <c r="B1163" s="6" t="s">
        <v>7096</v>
      </c>
      <c r="C1163" s="7">
        <v>1760</v>
      </c>
      <c r="D1163" s="8" t="s">
        <v>7097</v>
      </c>
      <c r="E1163" s="8" t="s">
        <v>7098</v>
      </c>
      <c r="F1163" s="8" t="s">
        <v>4582</v>
      </c>
      <c r="G1163" s="6" t="s">
        <v>93</v>
      </c>
      <c r="H1163" s="6" t="s">
        <v>39</v>
      </c>
      <c r="I1163" s="8" t="s">
        <v>174</v>
      </c>
      <c r="J1163" s="9">
        <v>1</v>
      </c>
      <c r="K1163" s="9">
        <v>352</v>
      </c>
      <c r="L1163" s="9">
        <v>2025</v>
      </c>
      <c r="M1163" s="8" t="s">
        <v>7099</v>
      </c>
      <c r="N1163" s="8" t="s">
        <v>66</v>
      </c>
      <c r="O1163" s="8" t="s">
        <v>119</v>
      </c>
      <c r="P1163" s="6" t="s">
        <v>56</v>
      </c>
      <c r="Q1163" s="8" t="s">
        <v>348</v>
      </c>
      <c r="R1163" s="10" t="s">
        <v>7100</v>
      </c>
      <c r="S1163" s="11" t="s">
        <v>4584</v>
      </c>
      <c r="T1163" s="6" t="s">
        <v>289</v>
      </c>
      <c r="U1163" s="15" t="str">
        <f>HYPERLINK("https://media.infra-m.ru/2185/2185114/cover/2185114.jpg", "Обложка")</f>
        <v>Обложка</v>
      </c>
      <c r="V1163" s="15" t="str">
        <f>HYPERLINK("https://znanium.ru/catalog/product/2185114", "Ознакомиться")</f>
        <v>Ознакомиться</v>
      </c>
      <c r="W1163" s="8" t="s">
        <v>483</v>
      </c>
      <c r="X1163" s="6"/>
      <c r="Y1163" s="6"/>
      <c r="Z1163" s="6"/>
      <c r="AA1163" s="6" t="s">
        <v>1140</v>
      </c>
      <c r="AB1163" s="8"/>
    </row>
    <row r="1164" spans="1:28" s="4" customFormat="1" ht="51.95" customHeight="1" x14ac:dyDescent="0.2">
      <c r="A1164" s="5">
        <v>0</v>
      </c>
      <c r="B1164" s="6" t="s">
        <v>7101</v>
      </c>
      <c r="C1164" s="7">
        <v>1120</v>
      </c>
      <c r="D1164" s="8" t="s">
        <v>7102</v>
      </c>
      <c r="E1164" s="8" t="s">
        <v>7103</v>
      </c>
      <c r="F1164" s="8" t="s">
        <v>1356</v>
      </c>
      <c r="G1164" s="6" t="s">
        <v>93</v>
      </c>
      <c r="H1164" s="6" t="s">
        <v>513</v>
      </c>
      <c r="I1164" s="8" t="s">
        <v>513</v>
      </c>
      <c r="J1164" s="9">
        <v>1</v>
      </c>
      <c r="K1164" s="9">
        <v>348</v>
      </c>
      <c r="L1164" s="9">
        <v>2019</v>
      </c>
      <c r="M1164" s="8" t="s">
        <v>7104</v>
      </c>
      <c r="N1164" s="8" t="s">
        <v>66</v>
      </c>
      <c r="O1164" s="8" t="s">
        <v>119</v>
      </c>
      <c r="P1164" s="6" t="s">
        <v>56</v>
      </c>
      <c r="Q1164" s="8" t="s">
        <v>57</v>
      </c>
      <c r="R1164" s="10" t="s">
        <v>7100</v>
      </c>
      <c r="S1164" s="11"/>
      <c r="T1164" s="6" t="s">
        <v>289</v>
      </c>
      <c r="U1164" s="15" t="str">
        <f>HYPERLINK("https://media.infra-m.ru/1001/1001983/cover/1001983.jpg", "Обложка")</f>
        <v>Обложка</v>
      </c>
      <c r="V1164" s="15" t="str">
        <f>HYPERLINK("https://znanium.ru/catalog/product/2185114", "Ознакомиться")</f>
        <v>Ознакомиться</v>
      </c>
      <c r="W1164" s="8" t="s">
        <v>483</v>
      </c>
      <c r="X1164" s="6"/>
      <c r="Y1164" s="6"/>
      <c r="Z1164" s="6"/>
      <c r="AA1164" s="6" t="s">
        <v>60</v>
      </c>
      <c r="AB1164" s="8"/>
    </row>
    <row r="1165" spans="1:28" s="4" customFormat="1" ht="44.1" customHeight="1" x14ac:dyDescent="0.2">
      <c r="A1165" s="5">
        <v>0</v>
      </c>
      <c r="B1165" s="6" t="s">
        <v>7105</v>
      </c>
      <c r="C1165" s="7">
        <v>1050</v>
      </c>
      <c r="D1165" s="8" t="s">
        <v>7106</v>
      </c>
      <c r="E1165" s="8" t="s">
        <v>7107</v>
      </c>
      <c r="F1165" s="8" t="s">
        <v>7108</v>
      </c>
      <c r="G1165" s="6" t="s">
        <v>93</v>
      </c>
      <c r="H1165" s="6" t="s">
        <v>39</v>
      </c>
      <c r="I1165" s="8" t="s">
        <v>40</v>
      </c>
      <c r="J1165" s="9">
        <v>1</v>
      </c>
      <c r="K1165" s="9">
        <v>233</v>
      </c>
      <c r="L1165" s="9">
        <v>2023</v>
      </c>
      <c r="M1165" s="8" t="s">
        <v>7109</v>
      </c>
      <c r="N1165" s="8" t="s">
        <v>42</v>
      </c>
      <c r="O1165" s="8" t="s">
        <v>55</v>
      </c>
      <c r="P1165" s="6" t="s">
        <v>44</v>
      </c>
      <c r="Q1165" s="8" t="s">
        <v>45</v>
      </c>
      <c r="R1165" s="10" t="s">
        <v>7110</v>
      </c>
      <c r="S1165" s="11"/>
      <c r="T1165" s="6"/>
      <c r="U1165" s="15" t="str">
        <f>HYPERLINK("https://media.infra-m.ru/1938/1938032/cover/1938032.jpg", "Обложка")</f>
        <v>Обложка</v>
      </c>
      <c r="V1165" s="15" t="str">
        <f>HYPERLINK("https://znanium.ru/catalog/product/1938032", "Ознакомиться")</f>
        <v>Ознакомиться</v>
      </c>
      <c r="W1165" s="8" t="s">
        <v>2691</v>
      </c>
      <c r="X1165" s="6"/>
      <c r="Y1165" s="6"/>
      <c r="Z1165" s="6"/>
      <c r="AA1165" s="6" t="s">
        <v>80</v>
      </c>
      <c r="AB1165" s="8"/>
    </row>
    <row r="1166" spans="1:28" s="4" customFormat="1" ht="51.95" customHeight="1" x14ac:dyDescent="0.2">
      <c r="A1166" s="5">
        <v>0</v>
      </c>
      <c r="B1166" s="6" t="s">
        <v>7111</v>
      </c>
      <c r="C1166" s="7">
        <v>1350</v>
      </c>
      <c r="D1166" s="8" t="s">
        <v>7112</v>
      </c>
      <c r="E1166" s="8" t="s">
        <v>7113</v>
      </c>
      <c r="F1166" s="8" t="s">
        <v>3277</v>
      </c>
      <c r="G1166" s="6" t="s">
        <v>93</v>
      </c>
      <c r="H1166" s="6" t="s">
        <v>39</v>
      </c>
      <c r="I1166" s="8" t="s">
        <v>202</v>
      </c>
      <c r="J1166" s="9">
        <v>1</v>
      </c>
      <c r="K1166" s="9">
        <v>294</v>
      </c>
      <c r="L1166" s="9">
        <v>2024</v>
      </c>
      <c r="M1166" s="8" t="s">
        <v>7114</v>
      </c>
      <c r="N1166" s="8" t="s">
        <v>66</v>
      </c>
      <c r="O1166" s="8" t="s">
        <v>67</v>
      </c>
      <c r="P1166" s="6" t="s">
        <v>195</v>
      </c>
      <c r="Q1166" s="8" t="s">
        <v>204</v>
      </c>
      <c r="R1166" s="10" t="s">
        <v>7115</v>
      </c>
      <c r="S1166" s="11" t="s">
        <v>7116</v>
      </c>
      <c r="T1166" s="6"/>
      <c r="U1166" s="15" t="str">
        <f>HYPERLINK("https://media.infra-m.ru/2071/2071667/cover/2071667.jpg", "Обложка")</f>
        <v>Обложка</v>
      </c>
      <c r="V1166" s="15" t="str">
        <f>HYPERLINK("https://znanium.ru/catalog/product/2071667", "Ознакомиться")</f>
        <v>Ознакомиться</v>
      </c>
      <c r="W1166" s="8" t="s">
        <v>3281</v>
      </c>
      <c r="X1166" s="6"/>
      <c r="Y1166" s="6"/>
      <c r="Z1166" s="6"/>
      <c r="AA1166" s="6" t="s">
        <v>864</v>
      </c>
      <c r="AB1166" s="8"/>
    </row>
    <row r="1167" spans="1:28" s="4" customFormat="1" ht="44.1" customHeight="1" x14ac:dyDescent="0.2">
      <c r="A1167" s="5">
        <v>0</v>
      </c>
      <c r="B1167" s="6" t="s">
        <v>7117</v>
      </c>
      <c r="C1167" s="7">
        <v>1444.9</v>
      </c>
      <c r="D1167" s="8" t="s">
        <v>7118</v>
      </c>
      <c r="E1167" s="8" t="s">
        <v>7119</v>
      </c>
      <c r="F1167" s="8" t="s">
        <v>7120</v>
      </c>
      <c r="G1167" s="6" t="s">
        <v>38</v>
      </c>
      <c r="H1167" s="6" t="s">
        <v>53</v>
      </c>
      <c r="I1167" s="8" t="s">
        <v>174</v>
      </c>
      <c r="J1167" s="9">
        <v>1</v>
      </c>
      <c r="K1167" s="9">
        <v>320</v>
      </c>
      <c r="L1167" s="9">
        <v>2023</v>
      </c>
      <c r="M1167" s="8" t="s">
        <v>7121</v>
      </c>
      <c r="N1167" s="8" t="s">
        <v>66</v>
      </c>
      <c r="O1167" s="8" t="s">
        <v>67</v>
      </c>
      <c r="P1167" s="6" t="s">
        <v>56</v>
      </c>
      <c r="Q1167" s="8" t="s">
        <v>57</v>
      </c>
      <c r="R1167" s="10" t="s">
        <v>4610</v>
      </c>
      <c r="S1167" s="11"/>
      <c r="T1167" s="6"/>
      <c r="U1167" s="15" t="str">
        <f>HYPERLINK("https://media.infra-m.ru/1981/1981684/cover/1981684.jpg", "Обложка")</f>
        <v>Обложка</v>
      </c>
      <c r="V1167" s="15" t="str">
        <f>HYPERLINK("https://znanium.ru/catalog/product/1012440", "Ознакомиться")</f>
        <v>Ознакомиться</v>
      </c>
      <c r="W1167" s="8" t="s">
        <v>3281</v>
      </c>
      <c r="X1167" s="6"/>
      <c r="Y1167" s="6"/>
      <c r="Z1167" s="6"/>
      <c r="AA1167" s="6" t="s">
        <v>60</v>
      </c>
      <c r="AB1167" s="8"/>
    </row>
    <row r="1168" spans="1:28" s="4" customFormat="1" ht="42" customHeight="1" x14ac:dyDescent="0.2">
      <c r="A1168" s="5">
        <v>0</v>
      </c>
      <c r="B1168" s="6" t="s">
        <v>7122</v>
      </c>
      <c r="C1168" s="13">
        <v>600</v>
      </c>
      <c r="D1168" s="8" t="s">
        <v>7123</v>
      </c>
      <c r="E1168" s="8" t="s">
        <v>7124</v>
      </c>
      <c r="F1168" s="8" t="s">
        <v>2003</v>
      </c>
      <c r="G1168" s="6" t="s">
        <v>38</v>
      </c>
      <c r="H1168" s="6" t="s">
        <v>39</v>
      </c>
      <c r="I1168" s="8" t="s">
        <v>40</v>
      </c>
      <c r="J1168" s="9">
        <v>1</v>
      </c>
      <c r="K1168" s="9">
        <v>140</v>
      </c>
      <c r="L1168" s="9">
        <v>2022</v>
      </c>
      <c r="M1168" s="8" t="s">
        <v>7125</v>
      </c>
      <c r="N1168" s="8" t="s">
        <v>42</v>
      </c>
      <c r="O1168" s="8" t="s">
        <v>77</v>
      </c>
      <c r="P1168" s="6" t="s">
        <v>44</v>
      </c>
      <c r="Q1168" s="8" t="s">
        <v>45</v>
      </c>
      <c r="R1168" s="10" t="s">
        <v>6322</v>
      </c>
      <c r="S1168" s="11"/>
      <c r="T1168" s="6"/>
      <c r="U1168" s="15" t="str">
        <f>HYPERLINK("https://media.infra-m.ru/1042/1042275/cover/1042275.jpg", "Обложка")</f>
        <v>Обложка</v>
      </c>
      <c r="V1168" s="15" t="str">
        <f>HYPERLINK("https://znanium.ru/catalog/product/1042275", "Ознакомиться")</f>
        <v>Ознакомиться</v>
      </c>
      <c r="W1168" s="8" t="s">
        <v>2006</v>
      </c>
      <c r="X1168" s="6"/>
      <c r="Y1168" s="6"/>
      <c r="Z1168" s="6"/>
      <c r="AA1168" s="6" t="s">
        <v>113</v>
      </c>
      <c r="AB1168" s="8"/>
    </row>
    <row r="1169" spans="1:28" s="4" customFormat="1" ht="51.95" customHeight="1" x14ac:dyDescent="0.2">
      <c r="A1169" s="5">
        <v>0</v>
      </c>
      <c r="B1169" s="6" t="s">
        <v>7126</v>
      </c>
      <c r="C1169" s="13">
        <v>920</v>
      </c>
      <c r="D1169" s="8" t="s">
        <v>7127</v>
      </c>
      <c r="E1169" s="8" t="s">
        <v>7128</v>
      </c>
      <c r="F1169" s="8" t="s">
        <v>7129</v>
      </c>
      <c r="G1169" s="6" t="s">
        <v>38</v>
      </c>
      <c r="H1169" s="6" t="s">
        <v>355</v>
      </c>
      <c r="I1169" s="8" t="s">
        <v>40</v>
      </c>
      <c r="J1169" s="9">
        <v>1</v>
      </c>
      <c r="K1169" s="9">
        <v>204</v>
      </c>
      <c r="L1169" s="9">
        <v>2023</v>
      </c>
      <c r="M1169" s="8" t="s">
        <v>7130</v>
      </c>
      <c r="N1169" s="8" t="s">
        <v>66</v>
      </c>
      <c r="O1169" s="8" t="s">
        <v>141</v>
      </c>
      <c r="P1169" s="6" t="s">
        <v>44</v>
      </c>
      <c r="Q1169" s="8" t="s">
        <v>45</v>
      </c>
      <c r="R1169" s="10" t="s">
        <v>7131</v>
      </c>
      <c r="S1169" s="11"/>
      <c r="T1169" s="6"/>
      <c r="U1169" s="15" t="str">
        <f>HYPERLINK("https://media.infra-m.ru/1996/1996307/cover/1996307.jpg", "Обложка")</f>
        <v>Обложка</v>
      </c>
      <c r="V1169" s="15" t="str">
        <f>HYPERLINK("https://znanium.ru/catalog/product/1996307", "Ознакомиться")</f>
        <v>Ознакомиться</v>
      </c>
      <c r="W1169" s="8" t="s">
        <v>7132</v>
      </c>
      <c r="X1169" s="6"/>
      <c r="Y1169" s="6"/>
      <c r="Z1169" s="6"/>
      <c r="AA1169" s="6" t="s">
        <v>336</v>
      </c>
      <c r="AB1169" s="8"/>
    </row>
    <row r="1170" spans="1:28" s="4" customFormat="1" ht="51.95" customHeight="1" x14ac:dyDescent="0.2">
      <c r="A1170" s="5">
        <v>0</v>
      </c>
      <c r="B1170" s="6" t="s">
        <v>7133</v>
      </c>
      <c r="C1170" s="7">
        <v>1394</v>
      </c>
      <c r="D1170" s="8" t="s">
        <v>7134</v>
      </c>
      <c r="E1170" s="8" t="s">
        <v>7135</v>
      </c>
      <c r="F1170" s="8" t="s">
        <v>7136</v>
      </c>
      <c r="G1170" s="6" t="s">
        <v>133</v>
      </c>
      <c r="H1170" s="6" t="s">
        <v>573</v>
      </c>
      <c r="I1170" s="8" t="s">
        <v>1462</v>
      </c>
      <c r="J1170" s="9">
        <v>1</v>
      </c>
      <c r="K1170" s="9">
        <v>304</v>
      </c>
      <c r="L1170" s="9">
        <v>2024</v>
      </c>
      <c r="M1170" s="8" t="s">
        <v>7137</v>
      </c>
      <c r="N1170" s="8" t="s">
        <v>42</v>
      </c>
      <c r="O1170" s="8" t="s">
        <v>77</v>
      </c>
      <c r="P1170" s="6" t="s">
        <v>56</v>
      </c>
      <c r="Q1170" s="8" t="s">
        <v>57</v>
      </c>
      <c r="R1170" s="10" t="s">
        <v>7138</v>
      </c>
      <c r="S1170" s="11"/>
      <c r="T1170" s="6"/>
      <c r="U1170" s="15" t="str">
        <f>HYPERLINK("https://media.infra-m.ru/2083/2083285/cover/2083285.jpg", "Обложка")</f>
        <v>Обложка</v>
      </c>
      <c r="V1170" s="15" t="str">
        <f>HYPERLINK("https://znanium.ru/catalog/product/2083285", "Ознакомиться")</f>
        <v>Ознакомиться</v>
      </c>
      <c r="W1170" s="8" t="s">
        <v>1086</v>
      </c>
      <c r="X1170" s="6"/>
      <c r="Y1170" s="6"/>
      <c r="Z1170" s="6"/>
      <c r="AA1170" s="6" t="s">
        <v>321</v>
      </c>
      <c r="AB1170" s="8"/>
    </row>
    <row r="1171" spans="1:28" s="4" customFormat="1" ht="42" customHeight="1" x14ac:dyDescent="0.2">
      <c r="A1171" s="5">
        <v>0</v>
      </c>
      <c r="B1171" s="6" t="s">
        <v>7139</v>
      </c>
      <c r="C1171" s="7">
        <v>1020</v>
      </c>
      <c r="D1171" s="8" t="s">
        <v>7140</v>
      </c>
      <c r="E1171" s="8" t="s">
        <v>7141</v>
      </c>
      <c r="F1171" s="8" t="s">
        <v>7142</v>
      </c>
      <c r="G1171" s="6" t="s">
        <v>133</v>
      </c>
      <c r="H1171" s="6" t="s">
        <v>39</v>
      </c>
      <c r="I1171" s="8" t="s">
        <v>40</v>
      </c>
      <c r="J1171" s="9">
        <v>1</v>
      </c>
      <c r="K1171" s="9">
        <v>212</v>
      </c>
      <c r="L1171" s="9">
        <v>2024</v>
      </c>
      <c r="M1171" s="8" t="s">
        <v>7143</v>
      </c>
      <c r="N1171" s="8" t="s">
        <v>66</v>
      </c>
      <c r="O1171" s="8" t="s">
        <v>1740</v>
      </c>
      <c r="P1171" s="6" t="s">
        <v>44</v>
      </c>
      <c r="Q1171" s="8" t="s">
        <v>45</v>
      </c>
      <c r="R1171" s="10" t="s">
        <v>7144</v>
      </c>
      <c r="S1171" s="11"/>
      <c r="T1171" s="6"/>
      <c r="U1171" s="15" t="str">
        <f>HYPERLINK("https://media.infra-m.ru/2048/2048101/cover/2048101.jpg", "Обложка")</f>
        <v>Обложка</v>
      </c>
      <c r="V1171" s="15" t="str">
        <f>HYPERLINK("https://znanium.ru/catalog/product/2048101", "Ознакомиться")</f>
        <v>Ознакомиться</v>
      </c>
      <c r="W1171" s="8" t="s">
        <v>304</v>
      </c>
      <c r="X1171" s="6"/>
      <c r="Y1171" s="6"/>
      <c r="Z1171" s="6"/>
      <c r="AA1171" s="6" t="s">
        <v>71</v>
      </c>
      <c r="AB1171" s="8"/>
    </row>
    <row r="1172" spans="1:28" s="4" customFormat="1" ht="51.95" customHeight="1" x14ac:dyDescent="0.2">
      <c r="A1172" s="5">
        <v>0</v>
      </c>
      <c r="B1172" s="6" t="s">
        <v>7145</v>
      </c>
      <c r="C1172" s="13">
        <v>900</v>
      </c>
      <c r="D1172" s="8" t="s">
        <v>7146</v>
      </c>
      <c r="E1172" s="8" t="s">
        <v>7147</v>
      </c>
      <c r="F1172" s="8" t="s">
        <v>7148</v>
      </c>
      <c r="G1172" s="6" t="s">
        <v>133</v>
      </c>
      <c r="H1172" s="6" t="s">
        <v>39</v>
      </c>
      <c r="I1172" s="8" t="s">
        <v>174</v>
      </c>
      <c r="J1172" s="9">
        <v>1</v>
      </c>
      <c r="K1172" s="9">
        <v>189</v>
      </c>
      <c r="L1172" s="9">
        <v>2024</v>
      </c>
      <c r="M1172" s="8" t="s">
        <v>7149</v>
      </c>
      <c r="N1172" s="8" t="s">
        <v>66</v>
      </c>
      <c r="O1172" s="8" t="s">
        <v>67</v>
      </c>
      <c r="P1172" s="6" t="s">
        <v>56</v>
      </c>
      <c r="Q1172" s="8" t="s">
        <v>57</v>
      </c>
      <c r="R1172" s="10" t="s">
        <v>2436</v>
      </c>
      <c r="S1172" s="11" t="s">
        <v>7150</v>
      </c>
      <c r="T1172" s="6"/>
      <c r="U1172" s="15" t="str">
        <f>HYPERLINK("https://media.infra-m.ru/1870/1870286/cover/1870286.jpg", "Обложка")</f>
        <v>Обложка</v>
      </c>
      <c r="V1172" s="15" t="str">
        <f>HYPERLINK("https://znanium.ru/catalog/product/1870286", "Ознакомиться")</f>
        <v>Ознакомиться</v>
      </c>
      <c r="W1172" s="8" t="s">
        <v>4354</v>
      </c>
      <c r="X1172" s="6"/>
      <c r="Y1172" s="6"/>
      <c r="Z1172" s="6"/>
      <c r="AA1172" s="6" t="s">
        <v>71</v>
      </c>
      <c r="AB1172" s="8"/>
    </row>
    <row r="1173" spans="1:28" s="4" customFormat="1" ht="51.95" customHeight="1" x14ac:dyDescent="0.2">
      <c r="A1173" s="5">
        <v>0</v>
      </c>
      <c r="B1173" s="6" t="s">
        <v>7151</v>
      </c>
      <c r="C1173" s="7">
        <v>1444</v>
      </c>
      <c r="D1173" s="8" t="s">
        <v>7152</v>
      </c>
      <c r="E1173" s="8" t="s">
        <v>7153</v>
      </c>
      <c r="F1173" s="8" t="s">
        <v>7154</v>
      </c>
      <c r="G1173" s="6" t="s">
        <v>133</v>
      </c>
      <c r="H1173" s="6" t="s">
        <v>53</v>
      </c>
      <c r="I1173" s="8" t="s">
        <v>183</v>
      </c>
      <c r="J1173" s="9">
        <v>1</v>
      </c>
      <c r="K1173" s="9">
        <v>320</v>
      </c>
      <c r="L1173" s="9">
        <v>2023</v>
      </c>
      <c r="M1173" s="8" t="s">
        <v>7155</v>
      </c>
      <c r="N1173" s="8" t="s">
        <v>66</v>
      </c>
      <c r="O1173" s="8" t="s">
        <v>67</v>
      </c>
      <c r="P1173" s="6" t="s">
        <v>56</v>
      </c>
      <c r="Q1173" s="8" t="s">
        <v>57</v>
      </c>
      <c r="R1173" s="10" t="s">
        <v>1577</v>
      </c>
      <c r="S1173" s="11" t="s">
        <v>7156</v>
      </c>
      <c r="T1173" s="6"/>
      <c r="U1173" s="15" t="str">
        <f>HYPERLINK("https://media.infra-m.ru/1941/1941746/cover/1941746.jpg", "Обложка")</f>
        <v>Обложка</v>
      </c>
      <c r="V1173" s="15" t="str">
        <f>HYPERLINK("https://znanium.ru/catalog/product/1010803", "Ознакомиться")</f>
        <v>Ознакомиться</v>
      </c>
      <c r="W1173" s="8" t="s">
        <v>1267</v>
      </c>
      <c r="X1173" s="6"/>
      <c r="Y1173" s="6"/>
      <c r="Z1173" s="6"/>
      <c r="AA1173" s="6" t="s">
        <v>60</v>
      </c>
      <c r="AB1173" s="8"/>
    </row>
    <row r="1174" spans="1:28" s="4" customFormat="1" ht="42" customHeight="1" x14ac:dyDescent="0.2">
      <c r="A1174" s="5">
        <v>0</v>
      </c>
      <c r="B1174" s="6" t="s">
        <v>7157</v>
      </c>
      <c r="C1174" s="7">
        <v>1310</v>
      </c>
      <c r="D1174" s="8" t="s">
        <v>7158</v>
      </c>
      <c r="E1174" s="8" t="s">
        <v>7159</v>
      </c>
      <c r="F1174" s="8" t="s">
        <v>7160</v>
      </c>
      <c r="G1174" s="6" t="s">
        <v>133</v>
      </c>
      <c r="H1174" s="6" t="s">
        <v>39</v>
      </c>
      <c r="I1174" s="8" t="s">
        <v>7161</v>
      </c>
      <c r="J1174" s="9">
        <v>1</v>
      </c>
      <c r="K1174" s="9">
        <v>254</v>
      </c>
      <c r="L1174" s="9">
        <v>2025</v>
      </c>
      <c r="M1174" s="8" t="s">
        <v>7162</v>
      </c>
      <c r="N1174" s="8" t="s">
        <v>66</v>
      </c>
      <c r="O1174" s="8" t="s">
        <v>67</v>
      </c>
      <c r="P1174" s="6" t="s">
        <v>56</v>
      </c>
      <c r="Q1174" s="8" t="s">
        <v>196</v>
      </c>
      <c r="R1174" s="10" t="s">
        <v>958</v>
      </c>
      <c r="S1174" s="11"/>
      <c r="T1174" s="6"/>
      <c r="U1174" s="15" t="str">
        <f>HYPERLINK("https://media.infra-m.ru/2104/2104858/cover/2104858.jpg", "Обложка")</f>
        <v>Обложка</v>
      </c>
      <c r="V1174" s="15" t="str">
        <f>HYPERLINK("https://znanium.ru/catalog/product/2104858", "Ознакомиться")</f>
        <v>Ознакомиться</v>
      </c>
      <c r="W1174" s="8" t="s">
        <v>1267</v>
      </c>
      <c r="X1174" s="6" t="s">
        <v>144</v>
      </c>
      <c r="Y1174" s="6"/>
      <c r="Z1174" s="6"/>
      <c r="AA1174" s="6" t="s">
        <v>218</v>
      </c>
      <c r="AB1174" s="8"/>
    </row>
    <row r="1175" spans="1:28" s="4" customFormat="1" ht="42" customHeight="1" x14ac:dyDescent="0.2">
      <c r="A1175" s="5">
        <v>0</v>
      </c>
      <c r="B1175" s="6" t="s">
        <v>7163</v>
      </c>
      <c r="C1175" s="7">
        <v>1310</v>
      </c>
      <c r="D1175" s="8" t="s">
        <v>7164</v>
      </c>
      <c r="E1175" s="8" t="s">
        <v>7159</v>
      </c>
      <c r="F1175" s="8" t="s">
        <v>7160</v>
      </c>
      <c r="G1175" s="6" t="s">
        <v>133</v>
      </c>
      <c r="H1175" s="6" t="s">
        <v>39</v>
      </c>
      <c r="I1175" s="8" t="s">
        <v>231</v>
      </c>
      <c r="J1175" s="9">
        <v>1</v>
      </c>
      <c r="K1175" s="9">
        <v>254</v>
      </c>
      <c r="L1175" s="9">
        <v>2025</v>
      </c>
      <c r="M1175" s="8" t="s">
        <v>7165</v>
      </c>
      <c r="N1175" s="8" t="s">
        <v>66</v>
      </c>
      <c r="O1175" s="8" t="s">
        <v>67</v>
      </c>
      <c r="P1175" s="6" t="s">
        <v>56</v>
      </c>
      <c r="Q1175" s="8" t="s">
        <v>215</v>
      </c>
      <c r="R1175" s="10" t="s">
        <v>7166</v>
      </c>
      <c r="S1175" s="11"/>
      <c r="T1175" s="6"/>
      <c r="U1175" s="15" t="str">
        <f>HYPERLINK("https://media.infra-m.ru/2170/2170688/cover/2170688.jpg", "Обложка")</f>
        <v>Обложка</v>
      </c>
      <c r="V1175" s="15" t="str">
        <f>HYPERLINK("https://znanium.ru/catalog/product/2170688", "Ознакомиться")</f>
        <v>Ознакомиться</v>
      </c>
      <c r="W1175" s="8" t="s">
        <v>1267</v>
      </c>
      <c r="X1175" s="6" t="s">
        <v>624</v>
      </c>
      <c r="Y1175" s="6"/>
      <c r="Z1175" s="6" t="s">
        <v>3222</v>
      </c>
      <c r="AA1175" s="6" t="s">
        <v>218</v>
      </c>
      <c r="AB1175" s="8"/>
    </row>
    <row r="1176" spans="1:28" s="4" customFormat="1" ht="42" customHeight="1" x14ac:dyDescent="0.2">
      <c r="A1176" s="5">
        <v>0</v>
      </c>
      <c r="B1176" s="6" t="s">
        <v>7167</v>
      </c>
      <c r="C1176" s="7">
        <v>1000</v>
      </c>
      <c r="D1176" s="8" t="s">
        <v>7168</v>
      </c>
      <c r="E1176" s="8" t="s">
        <v>7169</v>
      </c>
      <c r="F1176" s="8" t="s">
        <v>7170</v>
      </c>
      <c r="G1176" s="6" t="s">
        <v>38</v>
      </c>
      <c r="H1176" s="6" t="s">
        <v>39</v>
      </c>
      <c r="I1176" s="8" t="s">
        <v>40</v>
      </c>
      <c r="J1176" s="9">
        <v>1</v>
      </c>
      <c r="K1176" s="9">
        <v>225</v>
      </c>
      <c r="L1176" s="9">
        <v>2022</v>
      </c>
      <c r="M1176" s="8" t="s">
        <v>7171</v>
      </c>
      <c r="N1176" s="8" t="s">
        <v>66</v>
      </c>
      <c r="O1176" s="8" t="s">
        <v>67</v>
      </c>
      <c r="P1176" s="6" t="s">
        <v>44</v>
      </c>
      <c r="Q1176" s="8" t="s">
        <v>45</v>
      </c>
      <c r="R1176" s="10" t="s">
        <v>7172</v>
      </c>
      <c r="S1176" s="11"/>
      <c r="T1176" s="6"/>
      <c r="U1176" s="15" t="str">
        <f>HYPERLINK("https://media.infra-m.ru/1868/1868934/cover/1868934.jpg", "Обложка")</f>
        <v>Обложка</v>
      </c>
      <c r="V1176" s="15" t="str">
        <f>HYPERLINK("https://znanium.ru/catalog/product/1868934", "Ознакомиться")</f>
        <v>Ознакомиться</v>
      </c>
      <c r="W1176" s="8" t="s">
        <v>7173</v>
      </c>
      <c r="X1176" s="6"/>
      <c r="Y1176" s="6"/>
      <c r="Z1176" s="6"/>
      <c r="AA1176" s="6" t="s">
        <v>113</v>
      </c>
      <c r="AB1176" s="8"/>
    </row>
    <row r="1177" spans="1:28" s="4" customFormat="1" ht="44.1" customHeight="1" x14ac:dyDescent="0.2">
      <c r="A1177" s="5">
        <v>0</v>
      </c>
      <c r="B1177" s="6" t="s">
        <v>7174</v>
      </c>
      <c r="C1177" s="7">
        <v>1230</v>
      </c>
      <c r="D1177" s="8" t="s">
        <v>7175</v>
      </c>
      <c r="E1177" s="8" t="s">
        <v>7176</v>
      </c>
      <c r="F1177" s="8" t="s">
        <v>7177</v>
      </c>
      <c r="G1177" s="6" t="s">
        <v>38</v>
      </c>
      <c r="H1177" s="6" t="s">
        <v>39</v>
      </c>
      <c r="I1177" s="8" t="s">
        <v>1854</v>
      </c>
      <c r="J1177" s="9">
        <v>1</v>
      </c>
      <c r="K1177" s="9">
        <v>267</v>
      </c>
      <c r="L1177" s="9">
        <v>2024</v>
      </c>
      <c r="M1177" s="8" t="s">
        <v>7178</v>
      </c>
      <c r="N1177" s="8" t="s">
        <v>66</v>
      </c>
      <c r="O1177" s="8" t="s">
        <v>67</v>
      </c>
      <c r="P1177" s="6" t="s">
        <v>44</v>
      </c>
      <c r="Q1177" s="8" t="s">
        <v>45</v>
      </c>
      <c r="R1177" s="10" t="s">
        <v>4535</v>
      </c>
      <c r="S1177" s="11"/>
      <c r="T1177" s="6"/>
      <c r="U1177" s="15" t="str">
        <f>HYPERLINK("https://media.infra-m.ru/2063/2063435/cover/2063435.jpg", "Обложка")</f>
        <v>Обложка</v>
      </c>
      <c r="V1177" s="15" t="str">
        <f>HYPERLINK("https://znanium.ru/catalog/product/2063435", "Ознакомиться")</f>
        <v>Ознакомиться</v>
      </c>
      <c r="W1177" s="8" t="s">
        <v>644</v>
      </c>
      <c r="X1177" s="6"/>
      <c r="Y1177" s="6"/>
      <c r="Z1177" s="6"/>
      <c r="AA1177" s="6" t="s">
        <v>88</v>
      </c>
      <c r="AB1177" s="8"/>
    </row>
    <row r="1178" spans="1:28" s="4" customFormat="1" ht="42" customHeight="1" x14ac:dyDescent="0.2">
      <c r="A1178" s="5">
        <v>0</v>
      </c>
      <c r="B1178" s="6" t="s">
        <v>7179</v>
      </c>
      <c r="C1178" s="13">
        <v>674.9</v>
      </c>
      <c r="D1178" s="8" t="s">
        <v>7180</v>
      </c>
      <c r="E1178" s="8" t="s">
        <v>7181</v>
      </c>
      <c r="F1178" s="8" t="s">
        <v>7182</v>
      </c>
      <c r="G1178" s="6" t="s">
        <v>38</v>
      </c>
      <c r="H1178" s="6" t="s">
        <v>573</v>
      </c>
      <c r="I1178" s="8"/>
      <c r="J1178" s="9">
        <v>1</v>
      </c>
      <c r="K1178" s="9">
        <v>224</v>
      </c>
      <c r="L1178" s="9">
        <v>2020</v>
      </c>
      <c r="M1178" s="8" t="s">
        <v>7183</v>
      </c>
      <c r="N1178" s="8" t="s">
        <v>42</v>
      </c>
      <c r="O1178" s="8" t="s">
        <v>55</v>
      </c>
      <c r="P1178" s="6" t="s">
        <v>44</v>
      </c>
      <c r="Q1178" s="8" t="s">
        <v>45</v>
      </c>
      <c r="R1178" s="10" t="s">
        <v>7184</v>
      </c>
      <c r="S1178" s="11"/>
      <c r="T1178" s="6"/>
      <c r="U1178" s="15" t="str">
        <f>HYPERLINK("https://media.infra-m.ru/1077/1077264/cover/1077264.jpg", "Обложка")</f>
        <v>Обложка</v>
      </c>
      <c r="V1178" s="15" t="str">
        <f>HYPERLINK("https://znanium.ru/catalog/product/1234919", "Ознакомиться")</f>
        <v>Ознакомиться</v>
      </c>
      <c r="W1178" s="8" t="s">
        <v>7185</v>
      </c>
      <c r="X1178" s="6"/>
      <c r="Y1178" s="6"/>
      <c r="Z1178" s="6"/>
      <c r="AA1178" s="6" t="s">
        <v>60</v>
      </c>
      <c r="AB1178" s="8"/>
    </row>
    <row r="1179" spans="1:28" s="4" customFormat="1" ht="42" customHeight="1" x14ac:dyDescent="0.2">
      <c r="A1179" s="5">
        <v>0</v>
      </c>
      <c r="B1179" s="6" t="s">
        <v>7186</v>
      </c>
      <c r="C1179" s="13">
        <v>710</v>
      </c>
      <c r="D1179" s="8" t="s">
        <v>7187</v>
      </c>
      <c r="E1179" s="8" t="s">
        <v>7188</v>
      </c>
      <c r="F1179" s="8" t="s">
        <v>7189</v>
      </c>
      <c r="G1179" s="6" t="s">
        <v>38</v>
      </c>
      <c r="H1179" s="6" t="s">
        <v>39</v>
      </c>
      <c r="I1179" s="8" t="s">
        <v>40</v>
      </c>
      <c r="J1179" s="9">
        <v>1</v>
      </c>
      <c r="K1179" s="9">
        <v>151</v>
      </c>
      <c r="L1179" s="9">
        <v>2024</v>
      </c>
      <c r="M1179" s="8" t="s">
        <v>7190</v>
      </c>
      <c r="N1179" s="8" t="s">
        <v>66</v>
      </c>
      <c r="O1179" s="8" t="s">
        <v>67</v>
      </c>
      <c r="P1179" s="6" t="s">
        <v>44</v>
      </c>
      <c r="Q1179" s="8" t="s">
        <v>45</v>
      </c>
      <c r="R1179" s="10" t="s">
        <v>7191</v>
      </c>
      <c r="S1179" s="11"/>
      <c r="T1179" s="6"/>
      <c r="U1179" s="15" t="str">
        <f>HYPERLINK("https://media.infra-m.ru/2144/2144238/cover/2144238.jpg", "Обложка")</f>
        <v>Обложка</v>
      </c>
      <c r="V1179" s="15" t="str">
        <f>HYPERLINK("https://znanium.ru/catalog/product/2144238", "Ознакомиться")</f>
        <v>Ознакомиться</v>
      </c>
      <c r="W1179" s="8" t="s">
        <v>6611</v>
      </c>
      <c r="X1179" s="6"/>
      <c r="Y1179" s="6"/>
      <c r="Z1179" s="6"/>
      <c r="AA1179" s="6" t="s">
        <v>60</v>
      </c>
      <c r="AB1179" s="8"/>
    </row>
    <row r="1180" spans="1:28" s="4" customFormat="1" ht="51.95" customHeight="1" x14ac:dyDescent="0.2">
      <c r="A1180" s="5">
        <v>0</v>
      </c>
      <c r="B1180" s="6" t="s">
        <v>7192</v>
      </c>
      <c r="C1180" s="13">
        <v>220</v>
      </c>
      <c r="D1180" s="8" t="s">
        <v>7193</v>
      </c>
      <c r="E1180" s="8" t="s">
        <v>7194</v>
      </c>
      <c r="F1180" s="8" t="s">
        <v>1651</v>
      </c>
      <c r="G1180" s="6" t="s">
        <v>38</v>
      </c>
      <c r="H1180" s="6" t="s">
        <v>573</v>
      </c>
      <c r="I1180" s="8"/>
      <c r="J1180" s="9">
        <v>1</v>
      </c>
      <c r="K1180" s="9">
        <v>48</v>
      </c>
      <c r="L1180" s="9">
        <v>2023</v>
      </c>
      <c r="M1180" s="8" t="s">
        <v>7195</v>
      </c>
      <c r="N1180" s="8" t="s">
        <v>42</v>
      </c>
      <c r="O1180" s="8" t="s">
        <v>77</v>
      </c>
      <c r="P1180" s="6" t="s">
        <v>44</v>
      </c>
      <c r="Q1180" s="8" t="s">
        <v>45</v>
      </c>
      <c r="R1180" s="10" t="s">
        <v>7196</v>
      </c>
      <c r="S1180" s="11"/>
      <c r="T1180" s="6"/>
      <c r="U1180" s="15" t="str">
        <f>HYPERLINK("https://media.infra-m.ru/1993/1993586/cover/1993586.jpg", "Обложка")</f>
        <v>Обложка</v>
      </c>
      <c r="V1180" s="15" t="str">
        <f>HYPERLINK("https://znanium.ru/catalog/product/1993586", "Ознакомиться")</f>
        <v>Ознакомиться</v>
      </c>
      <c r="W1180" s="8" t="s">
        <v>452</v>
      </c>
      <c r="X1180" s="6"/>
      <c r="Y1180" s="6"/>
      <c r="Z1180" s="6"/>
      <c r="AA1180" s="6" t="s">
        <v>106</v>
      </c>
      <c r="AB1180" s="8"/>
    </row>
    <row r="1181" spans="1:28" s="4" customFormat="1" ht="42" customHeight="1" x14ac:dyDescent="0.2">
      <c r="A1181" s="5">
        <v>0</v>
      </c>
      <c r="B1181" s="6" t="s">
        <v>7197</v>
      </c>
      <c r="C1181" s="7">
        <v>2300</v>
      </c>
      <c r="D1181" s="8" t="s">
        <v>7198</v>
      </c>
      <c r="E1181" s="8" t="s">
        <v>7199</v>
      </c>
      <c r="F1181" s="8" t="s">
        <v>7200</v>
      </c>
      <c r="G1181" s="6" t="s">
        <v>38</v>
      </c>
      <c r="H1181" s="6" t="s">
        <v>815</v>
      </c>
      <c r="I1181" s="8"/>
      <c r="J1181" s="9">
        <v>1</v>
      </c>
      <c r="K1181" s="9">
        <v>512</v>
      </c>
      <c r="L1181" s="9">
        <v>2023</v>
      </c>
      <c r="M1181" s="8" t="s">
        <v>7201</v>
      </c>
      <c r="N1181" s="8" t="s">
        <v>42</v>
      </c>
      <c r="O1181" s="8" t="s">
        <v>77</v>
      </c>
      <c r="P1181" s="6" t="s">
        <v>44</v>
      </c>
      <c r="Q1181" s="8" t="s">
        <v>45</v>
      </c>
      <c r="R1181" s="10" t="s">
        <v>7202</v>
      </c>
      <c r="S1181" s="11"/>
      <c r="T1181" s="6"/>
      <c r="U1181" s="15" t="str">
        <f>HYPERLINK("https://media.infra-m.ru/2020/2020557/cover/2020557.jpg", "Обложка")</f>
        <v>Обложка</v>
      </c>
      <c r="V1181" s="15" t="str">
        <f>HYPERLINK("https://znanium.ru/catalog/product/2020557", "Ознакомиться")</f>
        <v>Ознакомиться</v>
      </c>
      <c r="W1181" s="8" t="s">
        <v>452</v>
      </c>
      <c r="X1181" s="6"/>
      <c r="Y1181" s="6"/>
      <c r="Z1181" s="6"/>
      <c r="AA1181" s="6" t="s">
        <v>48</v>
      </c>
      <c r="AB1181" s="8"/>
    </row>
    <row r="1182" spans="1:28" s="4" customFormat="1" ht="42" customHeight="1" x14ac:dyDescent="0.2">
      <c r="A1182" s="5">
        <v>0</v>
      </c>
      <c r="B1182" s="6" t="s">
        <v>7203</v>
      </c>
      <c r="C1182" s="7">
        <v>1462</v>
      </c>
      <c r="D1182" s="8" t="s">
        <v>7204</v>
      </c>
      <c r="E1182" s="8" t="s">
        <v>7205</v>
      </c>
      <c r="F1182" s="8" t="s">
        <v>7206</v>
      </c>
      <c r="G1182" s="6" t="s">
        <v>93</v>
      </c>
      <c r="H1182" s="6" t="s">
        <v>39</v>
      </c>
      <c r="I1182" s="8" t="s">
        <v>363</v>
      </c>
      <c r="J1182" s="9">
        <v>1</v>
      </c>
      <c r="K1182" s="9">
        <v>244</v>
      </c>
      <c r="L1182" s="9">
        <v>2023</v>
      </c>
      <c r="M1182" s="8" t="s">
        <v>7207</v>
      </c>
      <c r="N1182" s="8" t="s">
        <v>42</v>
      </c>
      <c r="O1182" s="8" t="s">
        <v>77</v>
      </c>
      <c r="P1182" s="6" t="s">
        <v>44</v>
      </c>
      <c r="Q1182" s="8" t="s">
        <v>45</v>
      </c>
      <c r="R1182" s="10" t="s">
        <v>7208</v>
      </c>
      <c r="S1182" s="11"/>
      <c r="T1182" s="6"/>
      <c r="U1182" s="15" t="str">
        <f>HYPERLINK("https://media.infra-m.ru/2091/2091423/cover/2091423.jpg", "Обложка")</f>
        <v>Обложка</v>
      </c>
      <c r="V1182" s="12"/>
      <c r="W1182" s="8" t="s">
        <v>365</v>
      </c>
      <c r="X1182" s="6"/>
      <c r="Y1182" s="6"/>
      <c r="Z1182" s="6"/>
      <c r="AA1182" s="6" t="s">
        <v>80</v>
      </c>
      <c r="AB1182" s="8"/>
    </row>
    <row r="1183" spans="1:28" s="4" customFormat="1" ht="51.95" customHeight="1" x14ac:dyDescent="0.2">
      <c r="A1183" s="5">
        <v>0</v>
      </c>
      <c r="B1183" s="6" t="s">
        <v>7209</v>
      </c>
      <c r="C1183" s="7">
        <v>1347</v>
      </c>
      <c r="D1183" s="8" t="s">
        <v>7210</v>
      </c>
      <c r="E1183" s="8" t="s">
        <v>7211</v>
      </c>
      <c r="F1183" s="8" t="s">
        <v>7212</v>
      </c>
      <c r="G1183" s="6" t="s">
        <v>133</v>
      </c>
      <c r="H1183" s="6" t="s">
        <v>53</v>
      </c>
      <c r="I1183" s="8" t="s">
        <v>231</v>
      </c>
      <c r="J1183" s="9">
        <v>1</v>
      </c>
      <c r="K1183" s="9">
        <v>205</v>
      </c>
      <c r="L1183" s="9">
        <v>2025</v>
      </c>
      <c r="M1183" s="8" t="s">
        <v>7213</v>
      </c>
      <c r="N1183" s="8" t="s">
        <v>66</v>
      </c>
      <c r="O1183" s="8" t="s">
        <v>141</v>
      </c>
      <c r="P1183" s="6" t="s">
        <v>195</v>
      </c>
      <c r="Q1183" s="8" t="s">
        <v>215</v>
      </c>
      <c r="R1183" s="10" t="s">
        <v>7214</v>
      </c>
      <c r="S1183" s="11" t="s">
        <v>7215</v>
      </c>
      <c r="T1183" s="6"/>
      <c r="U1183" s="15" t="str">
        <f>HYPERLINK("https://media.infra-m.ru/2163/2163990/cover/2163990.jpg", "Обложка")</f>
        <v>Обложка</v>
      </c>
      <c r="V1183" s="15" t="str">
        <f>HYPERLINK("https://znanium.ru/catalog/product/2140251", "Ознакомиться")</f>
        <v>Ознакомиться</v>
      </c>
      <c r="W1183" s="8" t="s">
        <v>393</v>
      </c>
      <c r="X1183" s="6"/>
      <c r="Y1183" s="6"/>
      <c r="Z1183" s="6" t="s">
        <v>258</v>
      </c>
      <c r="AA1183" s="6" t="s">
        <v>88</v>
      </c>
      <c r="AB1183" s="8"/>
    </row>
    <row r="1184" spans="1:28" s="4" customFormat="1" ht="42" customHeight="1" x14ac:dyDescent="0.2">
      <c r="A1184" s="5">
        <v>0</v>
      </c>
      <c r="B1184" s="6" t="s">
        <v>7216</v>
      </c>
      <c r="C1184" s="7">
        <v>1357</v>
      </c>
      <c r="D1184" s="8" t="s">
        <v>7217</v>
      </c>
      <c r="E1184" s="8" t="s">
        <v>7211</v>
      </c>
      <c r="F1184" s="8" t="s">
        <v>7212</v>
      </c>
      <c r="G1184" s="6" t="s">
        <v>133</v>
      </c>
      <c r="H1184" s="6" t="s">
        <v>53</v>
      </c>
      <c r="I1184" s="8" t="s">
        <v>183</v>
      </c>
      <c r="J1184" s="9">
        <v>1</v>
      </c>
      <c r="K1184" s="9">
        <v>208</v>
      </c>
      <c r="L1184" s="9">
        <v>2024</v>
      </c>
      <c r="M1184" s="8" t="s">
        <v>7218</v>
      </c>
      <c r="N1184" s="8" t="s">
        <v>66</v>
      </c>
      <c r="O1184" s="8" t="s">
        <v>141</v>
      </c>
      <c r="P1184" s="6" t="s">
        <v>195</v>
      </c>
      <c r="Q1184" s="8" t="s">
        <v>57</v>
      </c>
      <c r="R1184" s="10" t="s">
        <v>7219</v>
      </c>
      <c r="S1184" s="11"/>
      <c r="T1184" s="6"/>
      <c r="U1184" s="15" t="str">
        <f>HYPERLINK("https://media.infra-m.ru/2170/2170074/cover/2170074.jpg", "Обложка")</f>
        <v>Обложка</v>
      </c>
      <c r="V1184" s="15" t="str">
        <f>HYPERLINK("https://znanium.ru/catalog/product/1374599", "Ознакомиться")</f>
        <v>Ознакомиться</v>
      </c>
      <c r="W1184" s="8" t="s">
        <v>393</v>
      </c>
      <c r="X1184" s="6"/>
      <c r="Y1184" s="6"/>
      <c r="Z1184" s="6"/>
      <c r="AA1184" s="6" t="s">
        <v>60</v>
      </c>
      <c r="AB1184" s="8"/>
    </row>
    <row r="1185" spans="1:28" s="4" customFormat="1" ht="51.95" customHeight="1" x14ac:dyDescent="0.2">
      <c r="A1185" s="5">
        <v>0</v>
      </c>
      <c r="B1185" s="6" t="s">
        <v>7220</v>
      </c>
      <c r="C1185" s="13">
        <v>510</v>
      </c>
      <c r="D1185" s="8" t="s">
        <v>7221</v>
      </c>
      <c r="E1185" s="8" t="s">
        <v>7222</v>
      </c>
      <c r="F1185" s="8" t="s">
        <v>1007</v>
      </c>
      <c r="G1185" s="6" t="s">
        <v>38</v>
      </c>
      <c r="H1185" s="6" t="s">
        <v>39</v>
      </c>
      <c r="I1185" s="8" t="s">
        <v>174</v>
      </c>
      <c r="J1185" s="9">
        <v>1</v>
      </c>
      <c r="K1185" s="9">
        <v>88</v>
      </c>
      <c r="L1185" s="9">
        <v>2024</v>
      </c>
      <c r="M1185" s="8" t="s">
        <v>7223</v>
      </c>
      <c r="N1185" s="8" t="s">
        <v>66</v>
      </c>
      <c r="O1185" s="8" t="s">
        <v>141</v>
      </c>
      <c r="P1185" s="6" t="s">
        <v>56</v>
      </c>
      <c r="Q1185" s="8" t="s">
        <v>196</v>
      </c>
      <c r="R1185" s="10" t="s">
        <v>1552</v>
      </c>
      <c r="S1185" s="11" t="s">
        <v>7224</v>
      </c>
      <c r="T1185" s="6"/>
      <c r="U1185" s="15" t="str">
        <f>HYPERLINK("https://media.infra-m.ru/1871/1871529/cover/1871529.jpg", "Обложка")</f>
        <v>Обложка</v>
      </c>
      <c r="V1185" s="15" t="str">
        <f>HYPERLINK("https://znanium.ru/catalog/product/1871529", "Ознакомиться")</f>
        <v>Ознакомиться</v>
      </c>
      <c r="W1185" s="8" t="s">
        <v>1010</v>
      </c>
      <c r="X1185" s="6"/>
      <c r="Y1185" s="6"/>
      <c r="Z1185" s="6"/>
      <c r="AA1185" s="6" t="s">
        <v>402</v>
      </c>
      <c r="AB1185" s="8"/>
    </row>
    <row r="1186" spans="1:28" s="4" customFormat="1" ht="51.95" customHeight="1" x14ac:dyDescent="0.2">
      <c r="A1186" s="5">
        <v>0</v>
      </c>
      <c r="B1186" s="6" t="s">
        <v>7225</v>
      </c>
      <c r="C1186" s="13">
        <v>560</v>
      </c>
      <c r="D1186" s="8" t="s">
        <v>7226</v>
      </c>
      <c r="E1186" s="8" t="s">
        <v>7227</v>
      </c>
      <c r="F1186" s="8" t="s">
        <v>1007</v>
      </c>
      <c r="G1186" s="6" t="s">
        <v>38</v>
      </c>
      <c r="H1186" s="6" t="s">
        <v>39</v>
      </c>
      <c r="I1186" s="8" t="s">
        <v>1001</v>
      </c>
      <c r="J1186" s="9">
        <v>1</v>
      </c>
      <c r="K1186" s="9">
        <v>112</v>
      </c>
      <c r="L1186" s="9">
        <v>2025</v>
      </c>
      <c r="M1186" s="8" t="s">
        <v>7228</v>
      </c>
      <c r="N1186" s="8" t="s">
        <v>66</v>
      </c>
      <c r="O1186" s="8" t="s">
        <v>141</v>
      </c>
      <c r="P1186" s="6" t="s">
        <v>56</v>
      </c>
      <c r="Q1186" s="8" t="s">
        <v>348</v>
      </c>
      <c r="R1186" s="10" t="s">
        <v>1009</v>
      </c>
      <c r="S1186" s="11" t="s">
        <v>7229</v>
      </c>
      <c r="T1186" s="6"/>
      <c r="U1186" s="15" t="str">
        <f>HYPERLINK("https://media.infra-m.ru/2160/2160651/cover/2160651.jpg", "Обложка")</f>
        <v>Обложка</v>
      </c>
      <c r="V1186" s="15" t="str">
        <f>HYPERLINK("https://znanium.ru/catalog/product/2160651", "Ознакомиться")</f>
        <v>Ознакомиться</v>
      </c>
      <c r="W1186" s="8" t="s">
        <v>1010</v>
      </c>
      <c r="X1186" s="6"/>
      <c r="Y1186" s="6"/>
      <c r="Z1186" s="6"/>
      <c r="AA1186" s="6" t="s">
        <v>402</v>
      </c>
      <c r="AB1186" s="8"/>
    </row>
    <row r="1187" spans="1:28" s="4" customFormat="1" ht="42" customHeight="1" x14ac:dyDescent="0.2">
      <c r="A1187" s="5">
        <v>0</v>
      </c>
      <c r="B1187" s="6" t="s">
        <v>7230</v>
      </c>
      <c r="C1187" s="7">
        <v>1724.9</v>
      </c>
      <c r="D1187" s="8" t="s">
        <v>7231</v>
      </c>
      <c r="E1187" s="8" t="s">
        <v>7232</v>
      </c>
      <c r="F1187" s="8" t="s">
        <v>1232</v>
      </c>
      <c r="G1187" s="6" t="s">
        <v>133</v>
      </c>
      <c r="H1187" s="6" t="s">
        <v>39</v>
      </c>
      <c r="I1187" s="8" t="s">
        <v>40</v>
      </c>
      <c r="J1187" s="9">
        <v>1</v>
      </c>
      <c r="K1187" s="9">
        <v>383</v>
      </c>
      <c r="L1187" s="9">
        <v>2023</v>
      </c>
      <c r="M1187" s="8" t="s">
        <v>7233</v>
      </c>
      <c r="N1187" s="8" t="s">
        <v>42</v>
      </c>
      <c r="O1187" s="8" t="s">
        <v>77</v>
      </c>
      <c r="P1187" s="6" t="s">
        <v>44</v>
      </c>
      <c r="Q1187" s="8" t="s">
        <v>45</v>
      </c>
      <c r="R1187" s="10" t="s">
        <v>7234</v>
      </c>
      <c r="S1187" s="11"/>
      <c r="T1187" s="6"/>
      <c r="U1187" s="15" t="str">
        <f>HYPERLINK("https://media.infra-m.ru/2030/2030876/cover/2030876.jpg", "Обложка")</f>
        <v>Обложка</v>
      </c>
      <c r="V1187" s="15" t="str">
        <f>HYPERLINK("https://znanium.ru/catalog/product/992360", "Ознакомиться")</f>
        <v>Ознакомиться</v>
      </c>
      <c r="W1187" s="8" t="s">
        <v>1235</v>
      </c>
      <c r="X1187" s="6"/>
      <c r="Y1187" s="6"/>
      <c r="Z1187" s="6"/>
      <c r="AA1187" s="6" t="s">
        <v>88</v>
      </c>
      <c r="AB1187" s="8"/>
    </row>
    <row r="1188" spans="1:28" s="4" customFormat="1" ht="51.95" customHeight="1" x14ac:dyDescent="0.2">
      <c r="A1188" s="5">
        <v>0</v>
      </c>
      <c r="B1188" s="6" t="s">
        <v>7235</v>
      </c>
      <c r="C1188" s="7">
        <v>1400</v>
      </c>
      <c r="D1188" s="8" t="s">
        <v>7236</v>
      </c>
      <c r="E1188" s="8" t="s">
        <v>7237</v>
      </c>
      <c r="F1188" s="8" t="s">
        <v>7238</v>
      </c>
      <c r="G1188" s="6" t="s">
        <v>93</v>
      </c>
      <c r="H1188" s="6" t="s">
        <v>355</v>
      </c>
      <c r="I1188" s="8" t="s">
        <v>40</v>
      </c>
      <c r="J1188" s="9">
        <v>1</v>
      </c>
      <c r="K1188" s="9">
        <v>304</v>
      </c>
      <c r="L1188" s="9">
        <v>2023</v>
      </c>
      <c r="M1188" s="8" t="s">
        <v>7239</v>
      </c>
      <c r="N1188" s="8" t="s">
        <v>42</v>
      </c>
      <c r="O1188" s="8" t="s">
        <v>77</v>
      </c>
      <c r="P1188" s="6" t="s">
        <v>44</v>
      </c>
      <c r="Q1188" s="8" t="s">
        <v>45</v>
      </c>
      <c r="R1188" s="10" t="s">
        <v>7240</v>
      </c>
      <c r="S1188" s="11"/>
      <c r="T1188" s="6"/>
      <c r="U1188" s="15" t="str">
        <f>HYPERLINK("https://media.infra-m.ru/1979/1979153/cover/1979153.jpg", "Обложка")</f>
        <v>Обложка</v>
      </c>
      <c r="V1188" s="12"/>
      <c r="W1188" s="8" t="s">
        <v>4617</v>
      </c>
      <c r="X1188" s="6"/>
      <c r="Y1188" s="6"/>
      <c r="Z1188" s="6"/>
      <c r="AA1188" s="6" t="s">
        <v>2544</v>
      </c>
      <c r="AB1188" s="8"/>
    </row>
    <row r="1189" spans="1:28" s="4" customFormat="1" ht="51.95" customHeight="1" x14ac:dyDescent="0.2">
      <c r="A1189" s="5">
        <v>0</v>
      </c>
      <c r="B1189" s="6" t="s">
        <v>7241</v>
      </c>
      <c r="C1189" s="13">
        <v>870</v>
      </c>
      <c r="D1189" s="8" t="s">
        <v>7242</v>
      </c>
      <c r="E1189" s="8" t="s">
        <v>7243</v>
      </c>
      <c r="F1189" s="8" t="s">
        <v>7238</v>
      </c>
      <c r="G1189" s="6" t="s">
        <v>133</v>
      </c>
      <c r="H1189" s="6" t="s">
        <v>355</v>
      </c>
      <c r="I1189" s="8" t="s">
        <v>40</v>
      </c>
      <c r="J1189" s="9">
        <v>1</v>
      </c>
      <c r="K1189" s="9">
        <v>248</v>
      </c>
      <c r="L1189" s="9">
        <v>2020</v>
      </c>
      <c r="M1189" s="8" t="s">
        <v>7244</v>
      </c>
      <c r="N1189" s="8" t="s">
        <v>42</v>
      </c>
      <c r="O1189" s="8" t="s">
        <v>77</v>
      </c>
      <c r="P1189" s="6" t="s">
        <v>44</v>
      </c>
      <c r="Q1189" s="8" t="s">
        <v>45</v>
      </c>
      <c r="R1189" s="10" t="s">
        <v>7240</v>
      </c>
      <c r="S1189" s="11"/>
      <c r="T1189" s="6"/>
      <c r="U1189" s="15" t="str">
        <f>HYPERLINK("https://media.infra-m.ru/1061/1061615/cover/1061615.jpg", "Обложка")</f>
        <v>Обложка</v>
      </c>
      <c r="V1189" s="12"/>
      <c r="W1189" s="8" t="s">
        <v>4617</v>
      </c>
      <c r="X1189" s="6"/>
      <c r="Y1189" s="6"/>
      <c r="Z1189" s="6"/>
      <c r="AA1189" s="6" t="s">
        <v>88</v>
      </c>
      <c r="AB1189" s="8"/>
    </row>
    <row r="1190" spans="1:28" s="4" customFormat="1" ht="51.95" customHeight="1" x14ac:dyDescent="0.2">
      <c r="A1190" s="5">
        <v>0</v>
      </c>
      <c r="B1190" s="6" t="s">
        <v>7245</v>
      </c>
      <c r="C1190" s="13">
        <v>674.9</v>
      </c>
      <c r="D1190" s="8" t="s">
        <v>7246</v>
      </c>
      <c r="E1190" s="8" t="s">
        <v>7247</v>
      </c>
      <c r="F1190" s="8" t="s">
        <v>7248</v>
      </c>
      <c r="G1190" s="6" t="s">
        <v>38</v>
      </c>
      <c r="H1190" s="6" t="s">
        <v>39</v>
      </c>
      <c r="I1190" s="8" t="s">
        <v>40</v>
      </c>
      <c r="J1190" s="9">
        <v>1</v>
      </c>
      <c r="K1190" s="9">
        <v>150</v>
      </c>
      <c r="L1190" s="9">
        <v>2023</v>
      </c>
      <c r="M1190" s="8" t="s">
        <v>7249</v>
      </c>
      <c r="N1190" s="8" t="s">
        <v>66</v>
      </c>
      <c r="O1190" s="8" t="s">
        <v>67</v>
      </c>
      <c r="P1190" s="6" t="s">
        <v>44</v>
      </c>
      <c r="Q1190" s="8" t="s">
        <v>45</v>
      </c>
      <c r="R1190" s="10" t="s">
        <v>3273</v>
      </c>
      <c r="S1190" s="11"/>
      <c r="T1190" s="6"/>
      <c r="U1190" s="15" t="str">
        <f>HYPERLINK("https://media.infra-m.ru/1896/1896425/cover/1896425.jpg", "Обложка")</f>
        <v>Обложка</v>
      </c>
      <c r="V1190" s="15" t="str">
        <f>HYPERLINK("https://znanium.ru/catalog/product/1078338", "Ознакомиться")</f>
        <v>Ознакомиться</v>
      </c>
      <c r="W1190" s="8" t="s">
        <v>178</v>
      </c>
      <c r="X1190" s="6"/>
      <c r="Y1190" s="6"/>
      <c r="Z1190" s="6"/>
      <c r="AA1190" s="6" t="s">
        <v>60</v>
      </c>
      <c r="AB1190" s="8"/>
    </row>
    <row r="1191" spans="1:28" s="4" customFormat="1" ht="51.95" customHeight="1" x14ac:dyDescent="0.2">
      <c r="A1191" s="5">
        <v>0</v>
      </c>
      <c r="B1191" s="6" t="s">
        <v>7250</v>
      </c>
      <c r="C1191" s="7">
        <v>1360</v>
      </c>
      <c r="D1191" s="8" t="s">
        <v>7251</v>
      </c>
      <c r="E1191" s="8" t="s">
        <v>7252</v>
      </c>
      <c r="F1191" s="8" t="s">
        <v>5787</v>
      </c>
      <c r="G1191" s="6" t="s">
        <v>133</v>
      </c>
      <c r="H1191" s="6" t="s">
        <v>39</v>
      </c>
      <c r="I1191" s="8" t="s">
        <v>183</v>
      </c>
      <c r="J1191" s="9">
        <v>1</v>
      </c>
      <c r="K1191" s="9">
        <v>355</v>
      </c>
      <c r="L1191" s="9">
        <v>2022</v>
      </c>
      <c r="M1191" s="8" t="s">
        <v>7253</v>
      </c>
      <c r="N1191" s="8" t="s">
        <v>42</v>
      </c>
      <c r="O1191" s="8" t="s">
        <v>43</v>
      </c>
      <c r="P1191" s="6" t="s">
        <v>56</v>
      </c>
      <c r="Q1191" s="8" t="s">
        <v>57</v>
      </c>
      <c r="R1191" s="10" t="s">
        <v>7254</v>
      </c>
      <c r="S1191" s="11" t="s">
        <v>7255</v>
      </c>
      <c r="T1191" s="6"/>
      <c r="U1191" s="15" t="str">
        <f>HYPERLINK("https://media.infra-m.ru/0992/0992890/cover/992890.jpg", "Обложка")</f>
        <v>Обложка</v>
      </c>
      <c r="V1191" s="15" t="str">
        <f>HYPERLINK("https://znanium.ru/catalog/product/992890", "Ознакомиться")</f>
        <v>Ознакомиться</v>
      </c>
      <c r="W1191" s="8" t="s">
        <v>1941</v>
      </c>
      <c r="X1191" s="6"/>
      <c r="Y1191" s="6"/>
      <c r="Z1191" s="6"/>
      <c r="AA1191" s="6" t="s">
        <v>113</v>
      </c>
      <c r="AB1191" s="8"/>
    </row>
    <row r="1192" spans="1:28" s="4" customFormat="1" ht="42" customHeight="1" x14ac:dyDescent="0.2">
      <c r="A1192" s="5">
        <v>0</v>
      </c>
      <c r="B1192" s="6" t="s">
        <v>7256</v>
      </c>
      <c r="C1192" s="7">
        <v>1200</v>
      </c>
      <c r="D1192" s="8" t="s">
        <v>7257</v>
      </c>
      <c r="E1192" s="8" t="s">
        <v>7258</v>
      </c>
      <c r="F1192" s="8" t="s">
        <v>7259</v>
      </c>
      <c r="G1192" s="6" t="s">
        <v>93</v>
      </c>
      <c r="H1192" s="6" t="s">
        <v>39</v>
      </c>
      <c r="I1192" s="8" t="s">
        <v>363</v>
      </c>
      <c r="J1192" s="9">
        <v>1</v>
      </c>
      <c r="K1192" s="9">
        <v>259</v>
      </c>
      <c r="L1192" s="9">
        <v>2024</v>
      </c>
      <c r="M1192" s="8" t="s">
        <v>7260</v>
      </c>
      <c r="N1192" s="8" t="s">
        <v>66</v>
      </c>
      <c r="O1192" s="8" t="s">
        <v>67</v>
      </c>
      <c r="P1192" s="6" t="s">
        <v>44</v>
      </c>
      <c r="Q1192" s="8" t="s">
        <v>45</v>
      </c>
      <c r="R1192" s="10" t="s">
        <v>1166</v>
      </c>
      <c r="S1192" s="11"/>
      <c r="T1192" s="6"/>
      <c r="U1192" s="15" t="str">
        <f>HYPERLINK("https://media.infra-m.ru/2086/2086807/cover/2086807.jpg", "Обложка")</f>
        <v>Обложка</v>
      </c>
      <c r="V1192" s="12"/>
      <c r="W1192" s="8" t="s">
        <v>365</v>
      </c>
      <c r="X1192" s="6"/>
      <c r="Y1192" s="6"/>
      <c r="Z1192" s="6"/>
      <c r="AA1192" s="6" t="s">
        <v>80</v>
      </c>
      <c r="AB1192" s="8"/>
    </row>
    <row r="1193" spans="1:28" s="4" customFormat="1" ht="42" customHeight="1" x14ac:dyDescent="0.2">
      <c r="A1193" s="5">
        <v>0</v>
      </c>
      <c r="B1193" s="6" t="s">
        <v>7261</v>
      </c>
      <c r="C1193" s="7">
        <v>1050</v>
      </c>
      <c r="D1193" s="8" t="s">
        <v>7262</v>
      </c>
      <c r="E1193" s="8" t="s">
        <v>7263</v>
      </c>
      <c r="F1193" s="8" t="s">
        <v>5730</v>
      </c>
      <c r="G1193" s="6" t="s">
        <v>93</v>
      </c>
      <c r="H1193" s="6" t="s">
        <v>39</v>
      </c>
      <c r="I1193" s="8" t="s">
        <v>40</v>
      </c>
      <c r="J1193" s="9">
        <v>1</v>
      </c>
      <c r="K1193" s="9">
        <v>272</v>
      </c>
      <c r="L1193" s="9">
        <v>2022</v>
      </c>
      <c r="M1193" s="8" t="s">
        <v>7264</v>
      </c>
      <c r="N1193" s="8" t="s">
        <v>42</v>
      </c>
      <c r="O1193" s="8" t="s">
        <v>77</v>
      </c>
      <c r="P1193" s="6" t="s">
        <v>44</v>
      </c>
      <c r="Q1193" s="8" t="s">
        <v>45</v>
      </c>
      <c r="R1193" s="10" t="s">
        <v>5679</v>
      </c>
      <c r="S1193" s="11"/>
      <c r="T1193" s="6"/>
      <c r="U1193" s="15" t="str">
        <f>HYPERLINK("https://media.infra-m.ru/1869/1869673/cover/1869673.jpg", "Обложка")</f>
        <v>Обложка</v>
      </c>
      <c r="V1193" s="15" t="str">
        <f>HYPERLINK("https://znanium.ru/catalog/product/1869673", "Ознакомиться")</f>
        <v>Ознакомиться</v>
      </c>
      <c r="W1193" s="8" t="s">
        <v>4354</v>
      </c>
      <c r="X1193" s="6"/>
      <c r="Y1193" s="6"/>
      <c r="Z1193" s="6"/>
      <c r="AA1193" s="6" t="s">
        <v>402</v>
      </c>
      <c r="AB1193" s="8"/>
    </row>
    <row r="1194" spans="1:28" s="4" customFormat="1" ht="42" customHeight="1" x14ac:dyDescent="0.2">
      <c r="A1194" s="5">
        <v>0</v>
      </c>
      <c r="B1194" s="6" t="s">
        <v>7265</v>
      </c>
      <c r="C1194" s="13">
        <v>780</v>
      </c>
      <c r="D1194" s="8" t="s">
        <v>7266</v>
      </c>
      <c r="E1194" s="8" t="s">
        <v>7267</v>
      </c>
      <c r="F1194" s="8" t="s">
        <v>7268</v>
      </c>
      <c r="G1194" s="6" t="s">
        <v>38</v>
      </c>
      <c r="H1194" s="6" t="s">
        <v>39</v>
      </c>
      <c r="I1194" s="8" t="s">
        <v>7269</v>
      </c>
      <c r="J1194" s="9">
        <v>1</v>
      </c>
      <c r="K1194" s="9">
        <v>199</v>
      </c>
      <c r="L1194" s="9">
        <v>2022</v>
      </c>
      <c r="M1194" s="8" t="s">
        <v>7270</v>
      </c>
      <c r="N1194" s="8" t="s">
        <v>66</v>
      </c>
      <c r="O1194" s="8" t="s">
        <v>103</v>
      </c>
      <c r="P1194" s="6" t="s">
        <v>44</v>
      </c>
      <c r="Q1194" s="8" t="s">
        <v>45</v>
      </c>
      <c r="R1194" s="10" t="s">
        <v>1186</v>
      </c>
      <c r="S1194" s="11"/>
      <c r="T1194" s="6"/>
      <c r="U1194" s="15" t="str">
        <f>HYPERLINK("https://media.infra-m.ru/1862/1862661/cover/1862661.jpg", "Обложка")</f>
        <v>Обложка</v>
      </c>
      <c r="V1194" s="15" t="str">
        <f>HYPERLINK("https://znanium.ru/catalog/product/1862661", "Ознакомиться")</f>
        <v>Ознакомиться</v>
      </c>
      <c r="W1194" s="8" t="s">
        <v>393</v>
      </c>
      <c r="X1194" s="6"/>
      <c r="Y1194" s="6"/>
      <c r="Z1194" s="6"/>
      <c r="AA1194" s="6" t="s">
        <v>88</v>
      </c>
      <c r="AB1194" s="8"/>
    </row>
    <row r="1195" spans="1:28" s="4" customFormat="1" ht="51.95" customHeight="1" x14ac:dyDescent="0.2">
      <c r="A1195" s="5">
        <v>0</v>
      </c>
      <c r="B1195" s="6" t="s">
        <v>7271</v>
      </c>
      <c r="C1195" s="13">
        <v>530</v>
      </c>
      <c r="D1195" s="8" t="s">
        <v>7272</v>
      </c>
      <c r="E1195" s="8" t="s">
        <v>7273</v>
      </c>
      <c r="F1195" s="8" t="s">
        <v>7274</v>
      </c>
      <c r="G1195" s="6" t="s">
        <v>38</v>
      </c>
      <c r="H1195" s="6" t="s">
        <v>39</v>
      </c>
      <c r="I1195" s="8" t="s">
        <v>40</v>
      </c>
      <c r="J1195" s="9">
        <v>1</v>
      </c>
      <c r="K1195" s="9">
        <v>112</v>
      </c>
      <c r="L1195" s="9">
        <v>2023</v>
      </c>
      <c r="M1195" s="8" t="s">
        <v>7275</v>
      </c>
      <c r="N1195" s="8" t="s">
        <v>66</v>
      </c>
      <c r="O1195" s="8" t="s">
        <v>67</v>
      </c>
      <c r="P1195" s="6" t="s">
        <v>44</v>
      </c>
      <c r="Q1195" s="8" t="s">
        <v>45</v>
      </c>
      <c r="R1195" s="10" t="s">
        <v>7276</v>
      </c>
      <c r="S1195" s="11"/>
      <c r="T1195" s="6"/>
      <c r="U1195" s="15" t="str">
        <f>HYPERLINK("https://media.infra-m.ru/2017/2017322/cover/2017322.jpg", "Обложка")</f>
        <v>Обложка</v>
      </c>
      <c r="V1195" s="15" t="str">
        <f>HYPERLINK("https://znanium.ru/catalog/product/2017322", "Ознакомиться")</f>
        <v>Ознакомиться</v>
      </c>
      <c r="W1195" s="8" t="s">
        <v>2504</v>
      </c>
      <c r="X1195" s="6"/>
      <c r="Y1195" s="6"/>
      <c r="Z1195" s="6"/>
      <c r="AA1195" s="6" t="s">
        <v>80</v>
      </c>
      <c r="AB1195" s="8"/>
    </row>
    <row r="1196" spans="1:28" s="4" customFormat="1" ht="51.95" customHeight="1" x14ac:dyDescent="0.2">
      <c r="A1196" s="5">
        <v>0</v>
      </c>
      <c r="B1196" s="6" t="s">
        <v>7277</v>
      </c>
      <c r="C1196" s="7">
        <v>1310</v>
      </c>
      <c r="D1196" s="8" t="s">
        <v>7278</v>
      </c>
      <c r="E1196" s="8" t="s">
        <v>7279</v>
      </c>
      <c r="F1196" s="8" t="s">
        <v>7280</v>
      </c>
      <c r="G1196" s="6" t="s">
        <v>93</v>
      </c>
      <c r="H1196" s="6" t="s">
        <v>39</v>
      </c>
      <c r="I1196" s="8" t="s">
        <v>202</v>
      </c>
      <c r="J1196" s="9">
        <v>1</v>
      </c>
      <c r="K1196" s="9">
        <v>284</v>
      </c>
      <c r="L1196" s="9">
        <v>2024</v>
      </c>
      <c r="M1196" s="8" t="s">
        <v>7281</v>
      </c>
      <c r="N1196" s="8" t="s">
        <v>66</v>
      </c>
      <c r="O1196" s="8" t="s">
        <v>141</v>
      </c>
      <c r="P1196" s="6" t="s">
        <v>56</v>
      </c>
      <c r="Q1196" s="8" t="s">
        <v>204</v>
      </c>
      <c r="R1196" s="10" t="s">
        <v>7282</v>
      </c>
      <c r="S1196" s="11" t="s">
        <v>7283</v>
      </c>
      <c r="T1196" s="6"/>
      <c r="U1196" s="15" t="str">
        <f>HYPERLINK("https://media.infra-m.ru/2087/2087719/cover/2087719.jpg", "Обложка")</f>
        <v>Обложка</v>
      </c>
      <c r="V1196" s="15" t="str">
        <f>HYPERLINK("https://znanium.ru/catalog/product/2087719", "Ознакомиться")</f>
        <v>Ознакомиться</v>
      </c>
      <c r="W1196" s="8" t="s">
        <v>7284</v>
      </c>
      <c r="X1196" s="6"/>
      <c r="Y1196" s="6"/>
      <c r="Z1196" s="6"/>
      <c r="AA1196" s="6" t="s">
        <v>88</v>
      </c>
      <c r="AB1196" s="8"/>
    </row>
    <row r="1197" spans="1:28" s="4" customFormat="1" ht="51.95" customHeight="1" x14ac:dyDescent="0.2">
      <c r="A1197" s="5">
        <v>0</v>
      </c>
      <c r="B1197" s="6" t="s">
        <v>7285</v>
      </c>
      <c r="C1197" s="13">
        <v>560</v>
      </c>
      <c r="D1197" s="8" t="s">
        <v>7286</v>
      </c>
      <c r="E1197" s="8" t="s">
        <v>7287</v>
      </c>
      <c r="F1197" s="8" t="s">
        <v>7288</v>
      </c>
      <c r="G1197" s="6" t="s">
        <v>38</v>
      </c>
      <c r="H1197" s="6" t="s">
        <v>513</v>
      </c>
      <c r="I1197" s="8" t="s">
        <v>7289</v>
      </c>
      <c r="J1197" s="9">
        <v>1</v>
      </c>
      <c r="K1197" s="9">
        <v>179</v>
      </c>
      <c r="L1197" s="9">
        <v>2018</v>
      </c>
      <c r="M1197" s="8" t="s">
        <v>7290</v>
      </c>
      <c r="N1197" s="8" t="s">
        <v>66</v>
      </c>
      <c r="O1197" s="8" t="s">
        <v>103</v>
      </c>
      <c r="P1197" s="6" t="s">
        <v>44</v>
      </c>
      <c r="Q1197" s="8" t="s">
        <v>45</v>
      </c>
      <c r="R1197" s="10" t="s">
        <v>1174</v>
      </c>
      <c r="S1197" s="11"/>
      <c r="T1197" s="6"/>
      <c r="U1197" s="15" t="str">
        <f>HYPERLINK("https://media.infra-m.ru/0908/0908035/cover/908035.jpg", "Обложка")</f>
        <v>Обложка</v>
      </c>
      <c r="V1197" s="15" t="str">
        <f>HYPERLINK("https://znanium.ru/catalog/product/908035", "Ознакомиться")</f>
        <v>Ознакомиться</v>
      </c>
      <c r="W1197" s="8" t="s">
        <v>644</v>
      </c>
      <c r="X1197" s="6"/>
      <c r="Y1197" s="6"/>
      <c r="Z1197" s="6"/>
      <c r="AA1197" s="6" t="s">
        <v>80</v>
      </c>
      <c r="AB1197" s="8"/>
    </row>
    <row r="1198" spans="1:28" s="4" customFormat="1" ht="51.95" customHeight="1" x14ac:dyDescent="0.2">
      <c r="A1198" s="5">
        <v>0</v>
      </c>
      <c r="B1198" s="6" t="s">
        <v>7291</v>
      </c>
      <c r="C1198" s="13">
        <v>694.9</v>
      </c>
      <c r="D1198" s="8" t="s">
        <v>7292</v>
      </c>
      <c r="E1198" s="8" t="s">
        <v>7293</v>
      </c>
      <c r="F1198" s="8" t="s">
        <v>7294</v>
      </c>
      <c r="G1198" s="6" t="s">
        <v>38</v>
      </c>
      <c r="H1198" s="6" t="s">
        <v>513</v>
      </c>
      <c r="I1198" s="8"/>
      <c r="J1198" s="9">
        <v>1</v>
      </c>
      <c r="K1198" s="9">
        <v>256</v>
      </c>
      <c r="L1198" s="9">
        <v>2017</v>
      </c>
      <c r="M1198" s="8" t="s">
        <v>7295</v>
      </c>
      <c r="N1198" s="8" t="s">
        <v>42</v>
      </c>
      <c r="O1198" s="8" t="s">
        <v>55</v>
      </c>
      <c r="P1198" s="6" t="s">
        <v>56</v>
      </c>
      <c r="Q1198" s="8" t="s">
        <v>57</v>
      </c>
      <c r="R1198" s="10" t="s">
        <v>7296</v>
      </c>
      <c r="S1198" s="11"/>
      <c r="T1198" s="6"/>
      <c r="U1198" s="15" t="str">
        <f>HYPERLINK("https://media.infra-m.ru/0612/0612463/cover/612463.jpg", "Обложка")</f>
        <v>Обложка</v>
      </c>
      <c r="V1198" s="15" t="str">
        <f>HYPERLINK("https://znanium.ru/catalog/product/2020594", "Ознакомиться")</f>
        <v>Ознакомиться</v>
      </c>
      <c r="W1198" s="8" t="s">
        <v>7297</v>
      </c>
      <c r="X1198" s="6"/>
      <c r="Y1198" s="6"/>
      <c r="Z1198" s="6"/>
      <c r="AA1198" s="6" t="s">
        <v>418</v>
      </c>
      <c r="AB1198" s="8"/>
    </row>
    <row r="1199" spans="1:28" s="4" customFormat="1" ht="42" customHeight="1" x14ac:dyDescent="0.2">
      <c r="A1199" s="5">
        <v>0</v>
      </c>
      <c r="B1199" s="6" t="s">
        <v>7298</v>
      </c>
      <c r="C1199" s="13">
        <v>544</v>
      </c>
      <c r="D1199" s="8" t="s">
        <v>7299</v>
      </c>
      <c r="E1199" s="8" t="s">
        <v>7300</v>
      </c>
      <c r="F1199" s="8" t="s">
        <v>7301</v>
      </c>
      <c r="G1199" s="6" t="s">
        <v>38</v>
      </c>
      <c r="H1199" s="6" t="s">
        <v>39</v>
      </c>
      <c r="I1199" s="8" t="s">
        <v>363</v>
      </c>
      <c r="J1199" s="9">
        <v>1</v>
      </c>
      <c r="K1199" s="9">
        <v>119</v>
      </c>
      <c r="L1199" s="9">
        <v>2023</v>
      </c>
      <c r="M1199" s="8" t="s">
        <v>7302</v>
      </c>
      <c r="N1199" s="8" t="s">
        <v>66</v>
      </c>
      <c r="O1199" s="8" t="s">
        <v>103</v>
      </c>
      <c r="P1199" s="6" t="s">
        <v>44</v>
      </c>
      <c r="Q1199" s="8" t="s">
        <v>45</v>
      </c>
      <c r="R1199" s="10" t="s">
        <v>1880</v>
      </c>
      <c r="S1199" s="11"/>
      <c r="T1199" s="6"/>
      <c r="U1199" s="15" t="str">
        <f>HYPERLINK("https://media.infra-m.ru/2006/2006889/cover/2006889.jpg", "Обложка")</f>
        <v>Обложка</v>
      </c>
      <c r="V1199" s="12"/>
      <c r="W1199" s="8" t="s">
        <v>365</v>
      </c>
      <c r="X1199" s="6"/>
      <c r="Y1199" s="6"/>
      <c r="Z1199" s="6"/>
      <c r="AA1199" s="6" t="s">
        <v>80</v>
      </c>
      <c r="AB1199" s="8"/>
    </row>
    <row r="1200" spans="1:28" s="4" customFormat="1" ht="42" customHeight="1" x14ac:dyDescent="0.2">
      <c r="A1200" s="5">
        <v>0</v>
      </c>
      <c r="B1200" s="6" t="s">
        <v>7303</v>
      </c>
      <c r="C1200" s="7">
        <v>1060</v>
      </c>
      <c r="D1200" s="8" t="s">
        <v>7304</v>
      </c>
      <c r="E1200" s="8" t="s">
        <v>7305</v>
      </c>
      <c r="F1200" s="8" t="s">
        <v>7306</v>
      </c>
      <c r="G1200" s="6" t="s">
        <v>133</v>
      </c>
      <c r="H1200" s="6" t="s">
        <v>39</v>
      </c>
      <c r="I1200" s="8" t="s">
        <v>174</v>
      </c>
      <c r="J1200" s="9">
        <v>1</v>
      </c>
      <c r="K1200" s="9">
        <v>212</v>
      </c>
      <c r="L1200" s="9">
        <v>2025</v>
      </c>
      <c r="M1200" s="8" t="s">
        <v>7307</v>
      </c>
      <c r="N1200" s="8" t="s">
        <v>66</v>
      </c>
      <c r="O1200" s="8" t="s">
        <v>67</v>
      </c>
      <c r="P1200" s="6" t="s">
        <v>56</v>
      </c>
      <c r="Q1200" s="8" t="s">
        <v>57</v>
      </c>
      <c r="R1200" s="10" t="s">
        <v>7308</v>
      </c>
      <c r="S1200" s="11"/>
      <c r="T1200" s="6"/>
      <c r="U1200" s="15" t="str">
        <f>HYPERLINK("https://media.infra-m.ru/1214/1214580/cover/1214580.jpg", "Обложка")</f>
        <v>Обложка</v>
      </c>
      <c r="V1200" s="15" t="str">
        <f>HYPERLINK("https://znanium.ru/catalog/product/1214580", "Ознакомиться")</f>
        <v>Ознакомиться</v>
      </c>
      <c r="W1200" s="8" t="s">
        <v>1941</v>
      </c>
      <c r="X1200" s="6" t="s">
        <v>144</v>
      </c>
      <c r="Y1200" s="6"/>
      <c r="Z1200" s="6"/>
      <c r="AA1200" s="6" t="s">
        <v>218</v>
      </c>
      <c r="AB1200" s="8"/>
    </row>
    <row r="1201" spans="1:28" s="4" customFormat="1" ht="51.95" customHeight="1" x14ac:dyDescent="0.2">
      <c r="A1201" s="5">
        <v>0</v>
      </c>
      <c r="B1201" s="6" t="s">
        <v>7309</v>
      </c>
      <c r="C1201" s="7">
        <v>1834</v>
      </c>
      <c r="D1201" s="8" t="s">
        <v>7310</v>
      </c>
      <c r="E1201" s="8" t="s">
        <v>7311</v>
      </c>
      <c r="F1201" s="8" t="s">
        <v>7312</v>
      </c>
      <c r="G1201" s="6" t="s">
        <v>93</v>
      </c>
      <c r="H1201" s="6" t="s">
        <v>39</v>
      </c>
      <c r="I1201" s="8" t="s">
        <v>40</v>
      </c>
      <c r="J1201" s="9">
        <v>1</v>
      </c>
      <c r="K1201" s="9">
        <v>395</v>
      </c>
      <c r="L1201" s="9">
        <v>2024</v>
      </c>
      <c r="M1201" s="8" t="s">
        <v>7313</v>
      </c>
      <c r="N1201" s="8" t="s">
        <v>66</v>
      </c>
      <c r="O1201" s="8" t="s">
        <v>103</v>
      </c>
      <c r="P1201" s="6" t="s">
        <v>44</v>
      </c>
      <c r="Q1201" s="8" t="s">
        <v>45</v>
      </c>
      <c r="R1201" s="10" t="s">
        <v>7314</v>
      </c>
      <c r="S1201" s="11"/>
      <c r="T1201" s="6"/>
      <c r="U1201" s="15" t="str">
        <f>HYPERLINK("https://media.infra-m.ru/2126/2126855/cover/2126855.jpg", "Обложка")</f>
        <v>Обложка</v>
      </c>
      <c r="V1201" s="15" t="str">
        <f>HYPERLINK("https://znanium.ru/catalog/product/938069", "Ознакомиться")</f>
        <v>Ознакомиться</v>
      </c>
      <c r="W1201" s="8" t="s">
        <v>159</v>
      </c>
      <c r="X1201" s="6"/>
      <c r="Y1201" s="6"/>
      <c r="Z1201" s="6"/>
      <c r="AA1201" s="6" t="s">
        <v>418</v>
      </c>
      <c r="AB1201" s="8"/>
    </row>
    <row r="1202" spans="1:28" s="4" customFormat="1" ht="51.95" customHeight="1" x14ac:dyDescent="0.2">
      <c r="A1202" s="5">
        <v>0</v>
      </c>
      <c r="B1202" s="6" t="s">
        <v>7315</v>
      </c>
      <c r="C1202" s="13">
        <v>720</v>
      </c>
      <c r="D1202" s="8" t="s">
        <v>7316</v>
      </c>
      <c r="E1202" s="8" t="s">
        <v>7317</v>
      </c>
      <c r="F1202" s="8" t="s">
        <v>488</v>
      </c>
      <c r="G1202" s="6" t="s">
        <v>93</v>
      </c>
      <c r="H1202" s="6" t="s">
        <v>39</v>
      </c>
      <c r="I1202" s="8" t="s">
        <v>174</v>
      </c>
      <c r="J1202" s="9">
        <v>1</v>
      </c>
      <c r="K1202" s="9">
        <v>146</v>
      </c>
      <c r="L1202" s="9">
        <v>2024</v>
      </c>
      <c r="M1202" s="8" t="s">
        <v>7318</v>
      </c>
      <c r="N1202" s="8" t="s">
        <v>66</v>
      </c>
      <c r="O1202" s="8" t="s">
        <v>67</v>
      </c>
      <c r="P1202" s="6" t="s">
        <v>195</v>
      </c>
      <c r="Q1202" s="8" t="s">
        <v>57</v>
      </c>
      <c r="R1202" s="10" t="s">
        <v>7319</v>
      </c>
      <c r="S1202" s="11" t="s">
        <v>7320</v>
      </c>
      <c r="T1202" s="6"/>
      <c r="U1202" s="15" t="str">
        <f>HYPERLINK("https://media.infra-m.ru/2141/2141038/cover/2141038.jpg", "Обложка")</f>
        <v>Обложка</v>
      </c>
      <c r="V1202" s="15" t="str">
        <f>HYPERLINK("https://znanium.ru/catalog/product/2141038", "Ознакомиться")</f>
        <v>Ознакомиться</v>
      </c>
      <c r="W1202" s="8" t="s">
        <v>491</v>
      </c>
      <c r="X1202" s="6"/>
      <c r="Y1202" s="6"/>
      <c r="Z1202" s="6"/>
      <c r="AA1202" s="6" t="s">
        <v>113</v>
      </c>
      <c r="AB1202" s="8"/>
    </row>
    <row r="1203" spans="1:28" s="4" customFormat="1" ht="42" customHeight="1" x14ac:dyDescent="0.2">
      <c r="A1203" s="5">
        <v>0</v>
      </c>
      <c r="B1203" s="6" t="s">
        <v>7321</v>
      </c>
      <c r="C1203" s="13">
        <v>700</v>
      </c>
      <c r="D1203" s="8" t="s">
        <v>7322</v>
      </c>
      <c r="E1203" s="8" t="s">
        <v>7323</v>
      </c>
      <c r="F1203" s="8" t="s">
        <v>436</v>
      </c>
      <c r="G1203" s="6" t="s">
        <v>38</v>
      </c>
      <c r="H1203" s="6" t="s">
        <v>39</v>
      </c>
      <c r="I1203" s="8" t="s">
        <v>40</v>
      </c>
      <c r="J1203" s="9">
        <v>1</v>
      </c>
      <c r="K1203" s="9">
        <v>180</v>
      </c>
      <c r="L1203" s="9">
        <v>2021</v>
      </c>
      <c r="M1203" s="8" t="s">
        <v>7324</v>
      </c>
      <c r="N1203" s="8" t="s">
        <v>66</v>
      </c>
      <c r="O1203" s="8" t="s">
        <v>103</v>
      </c>
      <c r="P1203" s="6" t="s">
        <v>44</v>
      </c>
      <c r="Q1203" s="8" t="s">
        <v>45</v>
      </c>
      <c r="R1203" s="10" t="s">
        <v>248</v>
      </c>
      <c r="S1203" s="11"/>
      <c r="T1203" s="6"/>
      <c r="U1203" s="15" t="str">
        <f>HYPERLINK("https://media.infra-m.ru/1074/1074108/cover/1074108.jpg", "Обложка")</f>
        <v>Обложка</v>
      </c>
      <c r="V1203" s="15" t="str">
        <f>HYPERLINK("https://znanium.ru/catalog/product/1074108", "Ознакомиться")</f>
        <v>Ознакомиться</v>
      </c>
      <c r="W1203" s="8" t="s">
        <v>438</v>
      </c>
      <c r="X1203" s="6"/>
      <c r="Y1203" s="6"/>
      <c r="Z1203" s="6"/>
      <c r="AA1203" s="6" t="s">
        <v>209</v>
      </c>
      <c r="AB1203" s="8"/>
    </row>
    <row r="1204" spans="1:28" s="4" customFormat="1" ht="42" customHeight="1" x14ac:dyDescent="0.2">
      <c r="A1204" s="5">
        <v>0</v>
      </c>
      <c r="B1204" s="6" t="s">
        <v>7325</v>
      </c>
      <c r="C1204" s="13">
        <v>644.9</v>
      </c>
      <c r="D1204" s="8" t="s">
        <v>7326</v>
      </c>
      <c r="E1204" s="8" t="s">
        <v>7327</v>
      </c>
      <c r="F1204" s="8" t="s">
        <v>7328</v>
      </c>
      <c r="G1204" s="6" t="s">
        <v>133</v>
      </c>
      <c r="H1204" s="6" t="s">
        <v>355</v>
      </c>
      <c r="I1204" s="8" t="s">
        <v>183</v>
      </c>
      <c r="J1204" s="9">
        <v>1</v>
      </c>
      <c r="K1204" s="9">
        <v>200</v>
      </c>
      <c r="L1204" s="9">
        <v>2019</v>
      </c>
      <c r="M1204" s="8" t="s">
        <v>7329</v>
      </c>
      <c r="N1204" s="8" t="s">
        <v>42</v>
      </c>
      <c r="O1204" s="8" t="s">
        <v>43</v>
      </c>
      <c r="P1204" s="6" t="s">
        <v>56</v>
      </c>
      <c r="Q1204" s="8" t="s">
        <v>57</v>
      </c>
      <c r="R1204" s="10" t="s">
        <v>2274</v>
      </c>
      <c r="S1204" s="11"/>
      <c r="T1204" s="6"/>
      <c r="U1204" s="15" t="str">
        <f>HYPERLINK("https://media.infra-m.ru/1007/1007936/cover/1007936.jpg", "Обложка")</f>
        <v>Обложка</v>
      </c>
      <c r="V1204" s="15" t="str">
        <f>HYPERLINK("https://znanium.ru/catalog/product/1943514", "Ознакомиться")</f>
        <v>Ознакомиться</v>
      </c>
      <c r="W1204" s="8" t="s">
        <v>6382</v>
      </c>
      <c r="X1204" s="6"/>
      <c r="Y1204" s="6"/>
      <c r="Z1204" s="6"/>
      <c r="AA1204" s="6" t="s">
        <v>761</v>
      </c>
      <c r="AB1204" s="8"/>
    </row>
    <row r="1205" spans="1:28" s="4" customFormat="1" ht="42" customHeight="1" x14ac:dyDescent="0.2">
      <c r="A1205" s="5">
        <v>0</v>
      </c>
      <c r="B1205" s="6" t="s">
        <v>7330</v>
      </c>
      <c r="C1205" s="13">
        <v>874.9</v>
      </c>
      <c r="D1205" s="8" t="s">
        <v>7331</v>
      </c>
      <c r="E1205" s="8" t="s">
        <v>7332</v>
      </c>
      <c r="F1205" s="8" t="s">
        <v>7333</v>
      </c>
      <c r="G1205" s="6" t="s">
        <v>38</v>
      </c>
      <c r="H1205" s="6" t="s">
        <v>39</v>
      </c>
      <c r="I1205" s="8" t="s">
        <v>40</v>
      </c>
      <c r="J1205" s="9">
        <v>1</v>
      </c>
      <c r="K1205" s="9">
        <v>236</v>
      </c>
      <c r="L1205" s="9">
        <v>2021</v>
      </c>
      <c r="M1205" s="8" t="s">
        <v>7334</v>
      </c>
      <c r="N1205" s="8" t="s">
        <v>42</v>
      </c>
      <c r="O1205" s="8" t="s">
        <v>77</v>
      </c>
      <c r="P1205" s="6" t="s">
        <v>44</v>
      </c>
      <c r="Q1205" s="8" t="s">
        <v>45</v>
      </c>
      <c r="R1205" s="10" t="s">
        <v>7335</v>
      </c>
      <c r="S1205" s="11"/>
      <c r="T1205" s="6"/>
      <c r="U1205" s="15" t="str">
        <f>HYPERLINK("https://media.infra-m.ru/1235/1235901/cover/1235901.jpg", "Обложка")</f>
        <v>Обложка</v>
      </c>
      <c r="V1205" s="15" t="str">
        <f>HYPERLINK("https://znanium.ru/catalog/product/1235901", "Ознакомиться")</f>
        <v>Ознакомиться</v>
      </c>
      <c r="W1205" s="8" t="s">
        <v>1875</v>
      </c>
      <c r="X1205" s="6"/>
      <c r="Y1205" s="6"/>
      <c r="Z1205" s="6"/>
      <c r="AA1205" s="6" t="s">
        <v>60</v>
      </c>
      <c r="AB1205" s="8"/>
    </row>
    <row r="1206" spans="1:28" s="4" customFormat="1" ht="51.95" customHeight="1" x14ac:dyDescent="0.2">
      <c r="A1206" s="5">
        <v>0</v>
      </c>
      <c r="B1206" s="6" t="s">
        <v>7336</v>
      </c>
      <c r="C1206" s="7">
        <v>1070</v>
      </c>
      <c r="D1206" s="8" t="s">
        <v>7337</v>
      </c>
      <c r="E1206" s="8" t="s">
        <v>7338</v>
      </c>
      <c r="F1206" s="8" t="s">
        <v>1919</v>
      </c>
      <c r="G1206" s="6" t="s">
        <v>93</v>
      </c>
      <c r="H1206" s="6" t="s">
        <v>39</v>
      </c>
      <c r="I1206" s="8" t="s">
        <v>1001</v>
      </c>
      <c r="J1206" s="9">
        <v>1</v>
      </c>
      <c r="K1206" s="9">
        <v>219</v>
      </c>
      <c r="L1206" s="9">
        <v>2024</v>
      </c>
      <c r="M1206" s="8" t="s">
        <v>7339</v>
      </c>
      <c r="N1206" s="8" t="s">
        <v>42</v>
      </c>
      <c r="O1206" s="8" t="s">
        <v>77</v>
      </c>
      <c r="P1206" s="6" t="s">
        <v>56</v>
      </c>
      <c r="Q1206" s="8" t="s">
        <v>348</v>
      </c>
      <c r="R1206" s="10" t="s">
        <v>7340</v>
      </c>
      <c r="S1206" s="11" t="s">
        <v>7341</v>
      </c>
      <c r="T1206" s="6" t="s">
        <v>289</v>
      </c>
      <c r="U1206" s="15" t="str">
        <f>HYPERLINK("https://media.infra-m.ru/2087/2087301/cover/2087301.jpg", "Обложка")</f>
        <v>Обложка</v>
      </c>
      <c r="V1206" s="15" t="str">
        <f>HYPERLINK("https://znanium.ru/catalog/product/2083813", "Ознакомиться")</f>
        <v>Ознакомиться</v>
      </c>
      <c r="W1206" s="8" t="s">
        <v>1923</v>
      </c>
      <c r="X1206" s="6"/>
      <c r="Y1206" s="6"/>
      <c r="Z1206" s="6"/>
      <c r="AA1206" s="6" t="s">
        <v>80</v>
      </c>
      <c r="AB1206" s="8"/>
    </row>
    <row r="1207" spans="1:28" s="4" customFormat="1" ht="51.95" customHeight="1" x14ac:dyDescent="0.2">
      <c r="A1207" s="5">
        <v>0</v>
      </c>
      <c r="B1207" s="6" t="s">
        <v>7342</v>
      </c>
      <c r="C1207" s="7">
        <v>1124</v>
      </c>
      <c r="D1207" s="8" t="s">
        <v>7343</v>
      </c>
      <c r="E1207" s="8" t="s">
        <v>7344</v>
      </c>
      <c r="F1207" s="8" t="s">
        <v>7345</v>
      </c>
      <c r="G1207" s="6" t="s">
        <v>93</v>
      </c>
      <c r="H1207" s="6" t="s">
        <v>1871</v>
      </c>
      <c r="I1207" s="8" t="s">
        <v>183</v>
      </c>
      <c r="J1207" s="9">
        <v>1</v>
      </c>
      <c r="K1207" s="9">
        <v>224</v>
      </c>
      <c r="L1207" s="9">
        <v>2025</v>
      </c>
      <c r="M1207" s="8" t="s">
        <v>7346</v>
      </c>
      <c r="N1207" s="8" t="s">
        <v>66</v>
      </c>
      <c r="O1207" s="8" t="s">
        <v>103</v>
      </c>
      <c r="P1207" s="6" t="s">
        <v>56</v>
      </c>
      <c r="Q1207" s="8" t="s">
        <v>57</v>
      </c>
      <c r="R1207" s="10" t="s">
        <v>7347</v>
      </c>
      <c r="S1207" s="11" t="s">
        <v>7348</v>
      </c>
      <c r="T1207" s="6"/>
      <c r="U1207" s="15" t="str">
        <f>HYPERLINK("https://media.infra-m.ru/2188/2188201/cover/2188201.jpg", "Обложка")</f>
        <v>Обложка</v>
      </c>
      <c r="V1207" s="15" t="str">
        <f>HYPERLINK("https://znanium.ru/catalog/product/2137071", "Ознакомиться")</f>
        <v>Ознакомиться</v>
      </c>
      <c r="W1207" s="8" t="s">
        <v>2993</v>
      </c>
      <c r="X1207" s="6"/>
      <c r="Y1207" s="6"/>
      <c r="Z1207" s="6"/>
      <c r="AA1207" s="6" t="s">
        <v>3139</v>
      </c>
      <c r="AB1207" s="8"/>
    </row>
    <row r="1208" spans="1:28" s="4" customFormat="1" ht="51.95" customHeight="1" x14ac:dyDescent="0.2">
      <c r="A1208" s="5">
        <v>0</v>
      </c>
      <c r="B1208" s="6" t="s">
        <v>7349</v>
      </c>
      <c r="C1208" s="7">
        <v>1274</v>
      </c>
      <c r="D1208" s="8" t="s">
        <v>7350</v>
      </c>
      <c r="E1208" s="8" t="s">
        <v>7344</v>
      </c>
      <c r="F1208" s="8" t="s">
        <v>7351</v>
      </c>
      <c r="G1208" s="6" t="s">
        <v>93</v>
      </c>
      <c r="H1208" s="6" t="s">
        <v>573</v>
      </c>
      <c r="I1208" s="8"/>
      <c r="J1208" s="9">
        <v>1</v>
      </c>
      <c r="K1208" s="9">
        <v>272</v>
      </c>
      <c r="L1208" s="9">
        <v>2024</v>
      </c>
      <c r="M1208" s="8" t="s">
        <v>7352</v>
      </c>
      <c r="N1208" s="8" t="s">
        <v>66</v>
      </c>
      <c r="O1208" s="8" t="s">
        <v>103</v>
      </c>
      <c r="P1208" s="6" t="s">
        <v>56</v>
      </c>
      <c r="Q1208" s="8" t="s">
        <v>57</v>
      </c>
      <c r="R1208" s="10" t="s">
        <v>7353</v>
      </c>
      <c r="S1208" s="11"/>
      <c r="T1208" s="6"/>
      <c r="U1208" s="15" t="str">
        <f>HYPERLINK("https://media.infra-m.ru/2142/2142331/cover/2142331.jpg", "Обложка")</f>
        <v>Обложка</v>
      </c>
      <c r="V1208" s="15" t="str">
        <f>HYPERLINK("https://znanium.ru/catalog/product/2142331", "Ознакомиться")</f>
        <v>Ознакомиться</v>
      </c>
      <c r="W1208" s="8" t="s">
        <v>1482</v>
      </c>
      <c r="X1208" s="6"/>
      <c r="Y1208" s="6"/>
      <c r="Z1208" s="6"/>
      <c r="AA1208" s="6" t="s">
        <v>321</v>
      </c>
      <c r="AB1208" s="8"/>
    </row>
    <row r="1209" spans="1:28" s="4" customFormat="1" ht="51.95" customHeight="1" x14ac:dyDescent="0.2">
      <c r="A1209" s="5">
        <v>0</v>
      </c>
      <c r="B1209" s="6" t="s">
        <v>7354</v>
      </c>
      <c r="C1209" s="7">
        <v>1450</v>
      </c>
      <c r="D1209" s="8" t="s">
        <v>7355</v>
      </c>
      <c r="E1209" s="8" t="s">
        <v>7356</v>
      </c>
      <c r="F1209" s="8" t="s">
        <v>4582</v>
      </c>
      <c r="G1209" s="6" t="s">
        <v>93</v>
      </c>
      <c r="H1209" s="6" t="s">
        <v>39</v>
      </c>
      <c r="I1209" s="8" t="s">
        <v>174</v>
      </c>
      <c r="J1209" s="9">
        <v>1</v>
      </c>
      <c r="K1209" s="9">
        <v>300</v>
      </c>
      <c r="L1209" s="9">
        <v>2024</v>
      </c>
      <c r="M1209" s="8" t="s">
        <v>7357</v>
      </c>
      <c r="N1209" s="8" t="s">
        <v>66</v>
      </c>
      <c r="O1209" s="8" t="s">
        <v>119</v>
      </c>
      <c r="P1209" s="6" t="s">
        <v>56</v>
      </c>
      <c r="Q1209" s="8" t="s">
        <v>57</v>
      </c>
      <c r="R1209" s="10" t="s">
        <v>5622</v>
      </c>
      <c r="S1209" s="11"/>
      <c r="T1209" s="6"/>
      <c r="U1209" s="15" t="str">
        <f>HYPERLINK("https://media.infra-m.ru/2138/2138525/cover/2138525.jpg", "Обложка")</f>
        <v>Обложка</v>
      </c>
      <c r="V1209" s="15" t="str">
        <f>HYPERLINK("https://znanium.ru/catalog/product/2138525", "Ознакомиться")</f>
        <v>Ознакомиться</v>
      </c>
      <c r="W1209" s="8" t="s">
        <v>483</v>
      </c>
      <c r="X1209" s="6"/>
      <c r="Y1209" s="6"/>
      <c r="Z1209" s="6"/>
      <c r="AA1209" s="6" t="s">
        <v>71</v>
      </c>
      <c r="AB1209" s="8"/>
    </row>
    <row r="1210" spans="1:28" s="4" customFormat="1" ht="42" customHeight="1" x14ac:dyDescent="0.2">
      <c r="A1210" s="5">
        <v>0</v>
      </c>
      <c r="B1210" s="6" t="s">
        <v>7358</v>
      </c>
      <c r="C1210" s="7">
        <v>1614</v>
      </c>
      <c r="D1210" s="8" t="s">
        <v>7359</v>
      </c>
      <c r="E1210" s="8" t="s">
        <v>7360</v>
      </c>
      <c r="F1210" s="8" t="s">
        <v>7361</v>
      </c>
      <c r="G1210" s="6" t="s">
        <v>133</v>
      </c>
      <c r="H1210" s="6" t="s">
        <v>53</v>
      </c>
      <c r="I1210" s="8" t="s">
        <v>183</v>
      </c>
      <c r="J1210" s="9">
        <v>1</v>
      </c>
      <c r="K1210" s="9">
        <v>352</v>
      </c>
      <c r="L1210" s="9">
        <v>2024</v>
      </c>
      <c r="M1210" s="8" t="s">
        <v>7362</v>
      </c>
      <c r="N1210" s="8" t="s">
        <v>42</v>
      </c>
      <c r="O1210" s="8" t="s">
        <v>77</v>
      </c>
      <c r="P1210" s="6" t="s">
        <v>56</v>
      </c>
      <c r="Q1210" s="8" t="s">
        <v>57</v>
      </c>
      <c r="R1210" s="10" t="s">
        <v>5341</v>
      </c>
      <c r="S1210" s="11"/>
      <c r="T1210" s="6"/>
      <c r="U1210" s="15" t="str">
        <f>HYPERLINK("https://media.infra-m.ru/2104/2104873/cover/2104873.jpg", "Обложка")</f>
        <v>Обложка</v>
      </c>
      <c r="V1210" s="12"/>
      <c r="W1210" s="8" t="s">
        <v>7363</v>
      </c>
      <c r="X1210" s="6"/>
      <c r="Y1210" s="6"/>
      <c r="Z1210" s="6"/>
      <c r="AA1210" s="6" t="s">
        <v>60</v>
      </c>
      <c r="AB1210" s="8"/>
    </row>
    <row r="1211" spans="1:28" s="4" customFormat="1" ht="51.95" customHeight="1" x14ac:dyDescent="0.2">
      <c r="A1211" s="5">
        <v>0</v>
      </c>
      <c r="B1211" s="6" t="s">
        <v>7364</v>
      </c>
      <c r="C1211" s="13">
        <v>964</v>
      </c>
      <c r="D1211" s="8" t="s">
        <v>7365</v>
      </c>
      <c r="E1211" s="8" t="s">
        <v>7366</v>
      </c>
      <c r="F1211" s="8" t="s">
        <v>7367</v>
      </c>
      <c r="G1211" s="6" t="s">
        <v>133</v>
      </c>
      <c r="H1211" s="6" t="s">
        <v>39</v>
      </c>
      <c r="I1211" s="8" t="s">
        <v>183</v>
      </c>
      <c r="J1211" s="9">
        <v>1</v>
      </c>
      <c r="K1211" s="9">
        <v>192</v>
      </c>
      <c r="L1211" s="9">
        <v>2025</v>
      </c>
      <c r="M1211" s="8" t="s">
        <v>7368</v>
      </c>
      <c r="N1211" s="8" t="s">
        <v>66</v>
      </c>
      <c r="O1211" s="8" t="s">
        <v>119</v>
      </c>
      <c r="P1211" s="6" t="s">
        <v>56</v>
      </c>
      <c r="Q1211" s="8" t="s">
        <v>57</v>
      </c>
      <c r="R1211" s="10" t="s">
        <v>7369</v>
      </c>
      <c r="S1211" s="11" t="s">
        <v>7370</v>
      </c>
      <c r="T1211" s="6"/>
      <c r="U1211" s="15" t="str">
        <f>HYPERLINK("https://media.infra-m.ru/2163/2163870/cover/2163870.jpg", "Обложка")</f>
        <v>Обложка</v>
      </c>
      <c r="V1211" s="15" t="str">
        <f>HYPERLINK("https://znanium.ru/catalog/product/1497870", "Ознакомиться")</f>
        <v>Ознакомиться</v>
      </c>
      <c r="W1211" s="8" t="s">
        <v>87</v>
      </c>
      <c r="X1211" s="6"/>
      <c r="Y1211" s="6"/>
      <c r="Z1211" s="6"/>
      <c r="AA1211" s="6" t="s">
        <v>321</v>
      </c>
      <c r="AB1211" s="8"/>
    </row>
    <row r="1212" spans="1:28" s="4" customFormat="1" ht="51.95" customHeight="1" x14ac:dyDescent="0.2">
      <c r="A1212" s="5">
        <v>0</v>
      </c>
      <c r="B1212" s="6" t="s">
        <v>7371</v>
      </c>
      <c r="C1212" s="13">
        <v>750</v>
      </c>
      <c r="D1212" s="8" t="s">
        <v>7372</v>
      </c>
      <c r="E1212" s="8" t="s">
        <v>7373</v>
      </c>
      <c r="F1212" s="8" t="s">
        <v>7374</v>
      </c>
      <c r="G1212" s="6" t="s">
        <v>93</v>
      </c>
      <c r="H1212" s="6" t="s">
        <v>39</v>
      </c>
      <c r="I1212" s="8"/>
      <c r="J1212" s="9">
        <v>1</v>
      </c>
      <c r="K1212" s="9">
        <v>150</v>
      </c>
      <c r="L1212" s="9">
        <v>2024</v>
      </c>
      <c r="M1212" s="8" t="s">
        <v>7375</v>
      </c>
      <c r="N1212" s="8" t="s">
        <v>42</v>
      </c>
      <c r="O1212" s="8" t="s">
        <v>55</v>
      </c>
      <c r="P1212" s="6" t="s">
        <v>56</v>
      </c>
      <c r="Q1212" s="8" t="s">
        <v>57</v>
      </c>
      <c r="R1212" s="10" t="s">
        <v>7376</v>
      </c>
      <c r="S1212" s="11" t="s">
        <v>7377</v>
      </c>
      <c r="T1212" s="6"/>
      <c r="U1212" s="15" t="str">
        <f>HYPERLINK("https://media.infra-m.ru/2157/2157225/cover/2157225.jpg", "Обложка")</f>
        <v>Обложка</v>
      </c>
      <c r="V1212" s="12"/>
      <c r="W1212" s="8" t="s">
        <v>365</v>
      </c>
      <c r="X1212" s="6"/>
      <c r="Y1212" s="6"/>
      <c r="Z1212" s="6"/>
      <c r="AA1212" s="6" t="s">
        <v>80</v>
      </c>
      <c r="AB1212" s="8"/>
    </row>
    <row r="1213" spans="1:28" s="4" customFormat="1" ht="51.95" customHeight="1" x14ac:dyDescent="0.2">
      <c r="A1213" s="5">
        <v>0</v>
      </c>
      <c r="B1213" s="6" t="s">
        <v>7378</v>
      </c>
      <c r="C1213" s="7">
        <v>1280</v>
      </c>
      <c r="D1213" s="8" t="s">
        <v>7379</v>
      </c>
      <c r="E1213" s="8" t="s">
        <v>7380</v>
      </c>
      <c r="F1213" s="8" t="s">
        <v>6152</v>
      </c>
      <c r="G1213" s="6" t="s">
        <v>133</v>
      </c>
      <c r="H1213" s="6" t="s">
        <v>39</v>
      </c>
      <c r="I1213" s="8" t="s">
        <v>3231</v>
      </c>
      <c r="J1213" s="9">
        <v>1</v>
      </c>
      <c r="K1213" s="9">
        <v>270</v>
      </c>
      <c r="L1213" s="9">
        <v>2024</v>
      </c>
      <c r="M1213" s="8" t="s">
        <v>7381</v>
      </c>
      <c r="N1213" s="8" t="s">
        <v>66</v>
      </c>
      <c r="O1213" s="8" t="s">
        <v>141</v>
      </c>
      <c r="P1213" s="6" t="s">
        <v>56</v>
      </c>
      <c r="Q1213" s="8" t="s">
        <v>196</v>
      </c>
      <c r="R1213" s="10" t="s">
        <v>3233</v>
      </c>
      <c r="S1213" s="11" t="s">
        <v>7382</v>
      </c>
      <c r="T1213" s="6"/>
      <c r="U1213" s="15" t="str">
        <f>HYPERLINK("https://media.infra-m.ru/2124/2124347/cover/2124347.jpg", "Обложка")</f>
        <v>Обложка</v>
      </c>
      <c r="V1213" s="15" t="str">
        <f>HYPERLINK("https://znanium.ru/catalog/product/2124347", "Ознакомиться")</f>
        <v>Ознакомиться</v>
      </c>
      <c r="W1213" s="8" t="s">
        <v>3234</v>
      </c>
      <c r="X1213" s="6"/>
      <c r="Y1213" s="6"/>
      <c r="Z1213" s="6"/>
      <c r="AA1213" s="6" t="s">
        <v>71</v>
      </c>
      <c r="AB1213" s="8"/>
    </row>
    <row r="1214" spans="1:28" s="4" customFormat="1" ht="42" customHeight="1" x14ac:dyDescent="0.2">
      <c r="A1214" s="5">
        <v>0</v>
      </c>
      <c r="B1214" s="6" t="s">
        <v>7383</v>
      </c>
      <c r="C1214" s="13">
        <v>870</v>
      </c>
      <c r="D1214" s="8" t="s">
        <v>7384</v>
      </c>
      <c r="E1214" s="8" t="s">
        <v>7385</v>
      </c>
      <c r="F1214" s="8" t="s">
        <v>436</v>
      </c>
      <c r="G1214" s="6" t="s">
        <v>38</v>
      </c>
      <c r="H1214" s="6" t="s">
        <v>39</v>
      </c>
      <c r="I1214" s="8" t="s">
        <v>40</v>
      </c>
      <c r="J1214" s="9">
        <v>1</v>
      </c>
      <c r="K1214" s="9">
        <v>228</v>
      </c>
      <c r="L1214" s="9">
        <v>2021</v>
      </c>
      <c r="M1214" s="8" t="s">
        <v>7386</v>
      </c>
      <c r="N1214" s="8" t="s">
        <v>66</v>
      </c>
      <c r="O1214" s="8" t="s">
        <v>103</v>
      </c>
      <c r="P1214" s="6" t="s">
        <v>44</v>
      </c>
      <c r="Q1214" s="8" t="s">
        <v>45</v>
      </c>
      <c r="R1214" s="10" t="s">
        <v>248</v>
      </c>
      <c r="S1214" s="11"/>
      <c r="T1214" s="6"/>
      <c r="U1214" s="15" t="str">
        <f>HYPERLINK("https://media.infra-m.ru/1088/1088340/cover/1088340.jpg", "Обложка")</f>
        <v>Обложка</v>
      </c>
      <c r="V1214" s="15" t="str">
        <f>HYPERLINK("https://znanium.ru/catalog/product/1088340", "Ознакомиться")</f>
        <v>Ознакомиться</v>
      </c>
      <c r="W1214" s="8" t="s">
        <v>438</v>
      </c>
      <c r="X1214" s="6"/>
      <c r="Y1214" s="6"/>
      <c r="Z1214" s="6"/>
      <c r="AA1214" s="6" t="s">
        <v>209</v>
      </c>
      <c r="AB1214" s="8"/>
    </row>
    <row r="1215" spans="1:28" s="4" customFormat="1" ht="51.95" customHeight="1" x14ac:dyDescent="0.2">
      <c r="A1215" s="5">
        <v>0</v>
      </c>
      <c r="B1215" s="6" t="s">
        <v>7387</v>
      </c>
      <c r="C1215" s="7">
        <v>1955</v>
      </c>
      <c r="D1215" s="8" t="s">
        <v>7388</v>
      </c>
      <c r="E1215" s="8" t="s">
        <v>7389</v>
      </c>
      <c r="F1215" s="8" t="s">
        <v>7390</v>
      </c>
      <c r="G1215" s="6" t="s">
        <v>133</v>
      </c>
      <c r="H1215" s="6" t="s">
        <v>39</v>
      </c>
      <c r="I1215" s="8"/>
      <c r="J1215" s="9">
        <v>1</v>
      </c>
      <c r="K1215" s="9">
        <v>609</v>
      </c>
      <c r="L1215" s="9">
        <v>2023</v>
      </c>
      <c r="M1215" s="8" t="s">
        <v>7391</v>
      </c>
      <c r="N1215" s="8" t="s">
        <v>42</v>
      </c>
      <c r="O1215" s="8" t="s">
        <v>77</v>
      </c>
      <c r="P1215" s="6" t="s">
        <v>44</v>
      </c>
      <c r="Q1215" s="8" t="s">
        <v>45</v>
      </c>
      <c r="R1215" s="10" t="s">
        <v>7392</v>
      </c>
      <c r="S1215" s="11"/>
      <c r="T1215" s="6"/>
      <c r="U1215" s="15" t="str">
        <f>HYPERLINK("https://media.infra-m.ru/1922/1922246/cover/1922246.jpg", "Обложка")</f>
        <v>Обложка</v>
      </c>
      <c r="V1215" s="15" t="str">
        <f>HYPERLINK("https://znanium.ru/catalog/product/1247123", "Ознакомиться")</f>
        <v>Ознакомиться</v>
      </c>
      <c r="W1215" s="8" t="s">
        <v>328</v>
      </c>
      <c r="X1215" s="6"/>
      <c r="Y1215" s="6"/>
      <c r="Z1215" s="6"/>
      <c r="AA1215" s="6" t="s">
        <v>80</v>
      </c>
      <c r="AB1215" s="8"/>
    </row>
    <row r="1216" spans="1:28" s="4" customFormat="1" ht="44.1" customHeight="1" x14ac:dyDescent="0.2">
      <c r="A1216" s="5">
        <v>0</v>
      </c>
      <c r="B1216" s="6" t="s">
        <v>7393</v>
      </c>
      <c r="C1216" s="13">
        <v>484.9</v>
      </c>
      <c r="D1216" s="8" t="s">
        <v>7394</v>
      </c>
      <c r="E1216" s="8" t="s">
        <v>7395</v>
      </c>
      <c r="F1216" s="8" t="s">
        <v>6655</v>
      </c>
      <c r="G1216" s="6" t="s">
        <v>38</v>
      </c>
      <c r="H1216" s="6" t="s">
        <v>39</v>
      </c>
      <c r="I1216" s="8" t="s">
        <v>40</v>
      </c>
      <c r="J1216" s="9">
        <v>1</v>
      </c>
      <c r="K1216" s="9">
        <v>91</v>
      </c>
      <c r="L1216" s="9">
        <v>2018</v>
      </c>
      <c r="M1216" s="8" t="s">
        <v>7396</v>
      </c>
      <c r="N1216" s="8" t="s">
        <v>42</v>
      </c>
      <c r="O1216" s="8" t="s">
        <v>77</v>
      </c>
      <c r="P1216" s="6" t="s">
        <v>44</v>
      </c>
      <c r="Q1216" s="8" t="s">
        <v>45</v>
      </c>
      <c r="R1216" s="10" t="s">
        <v>7397</v>
      </c>
      <c r="S1216" s="11"/>
      <c r="T1216" s="6"/>
      <c r="U1216" s="15" t="str">
        <f>HYPERLINK("https://media.infra-m.ru/0937/0937973/cover/937973.jpg", "Обложка")</f>
        <v>Обложка</v>
      </c>
      <c r="V1216" s="15" t="str">
        <f>HYPERLINK("https://znanium.ru/catalog/product/937973", "Ознакомиться")</f>
        <v>Ознакомиться</v>
      </c>
      <c r="W1216" s="8" t="s">
        <v>1188</v>
      </c>
      <c r="X1216" s="6"/>
      <c r="Y1216" s="6"/>
      <c r="Z1216" s="6"/>
      <c r="AA1216" s="6" t="s">
        <v>418</v>
      </c>
      <c r="AB1216" s="8"/>
    </row>
    <row r="1217" spans="1:28" s="4" customFormat="1" ht="42" customHeight="1" x14ac:dyDescent="0.2">
      <c r="A1217" s="5">
        <v>0</v>
      </c>
      <c r="B1217" s="6" t="s">
        <v>7398</v>
      </c>
      <c r="C1217" s="7">
        <v>1180</v>
      </c>
      <c r="D1217" s="8" t="s">
        <v>7399</v>
      </c>
      <c r="E1217" s="8" t="s">
        <v>7400</v>
      </c>
      <c r="F1217" s="8" t="s">
        <v>7401</v>
      </c>
      <c r="G1217" s="6" t="s">
        <v>133</v>
      </c>
      <c r="H1217" s="6" t="s">
        <v>39</v>
      </c>
      <c r="I1217" s="8" t="s">
        <v>40</v>
      </c>
      <c r="J1217" s="9">
        <v>1</v>
      </c>
      <c r="K1217" s="9">
        <v>241</v>
      </c>
      <c r="L1217" s="9">
        <v>2024</v>
      </c>
      <c r="M1217" s="8" t="s">
        <v>7402</v>
      </c>
      <c r="N1217" s="8" t="s">
        <v>42</v>
      </c>
      <c r="O1217" s="8" t="s">
        <v>77</v>
      </c>
      <c r="P1217" s="6" t="s">
        <v>44</v>
      </c>
      <c r="Q1217" s="8" t="s">
        <v>45</v>
      </c>
      <c r="R1217" s="10" t="s">
        <v>5822</v>
      </c>
      <c r="S1217" s="11"/>
      <c r="T1217" s="6"/>
      <c r="U1217" s="15" t="str">
        <f>HYPERLINK("https://media.infra-m.ru/2119/2119965/cover/2119965.jpg", "Обложка")</f>
        <v>Обложка</v>
      </c>
      <c r="V1217" s="15" t="str">
        <f>HYPERLINK("https://znanium.ru/catalog/product/2119965", "Ознакомиться")</f>
        <v>Ознакомиться</v>
      </c>
      <c r="W1217" s="8" t="s">
        <v>379</v>
      </c>
      <c r="X1217" s="6" t="s">
        <v>1384</v>
      </c>
      <c r="Y1217" s="6"/>
      <c r="Z1217" s="6"/>
      <c r="AA1217" s="6" t="s">
        <v>71</v>
      </c>
      <c r="AB1217" s="8"/>
    </row>
    <row r="1218" spans="1:28" s="4" customFormat="1" ht="42" customHeight="1" x14ac:dyDescent="0.2">
      <c r="A1218" s="5">
        <v>0</v>
      </c>
      <c r="B1218" s="6" t="s">
        <v>7403</v>
      </c>
      <c r="C1218" s="7">
        <v>1900</v>
      </c>
      <c r="D1218" s="8" t="s">
        <v>7404</v>
      </c>
      <c r="E1218" s="8" t="s">
        <v>7405</v>
      </c>
      <c r="F1218" s="8" t="s">
        <v>7406</v>
      </c>
      <c r="G1218" s="6" t="s">
        <v>133</v>
      </c>
      <c r="H1218" s="6" t="s">
        <v>39</v>
      </c>
      <c r="I1218" s="8" t="s">
        <v>174</v>
      </c>
      <c r="J1218" s="9">
        <v>1</v>
      </c>
      <c r="K1218" s="9">
        <v>378</v>
      </c>
      <c r="L1218" s="9">
        <v>2025</v>
      </c>
      <c r="M1218" s="8" t="s">
        <v>7407</v>
      </c>
      <c r="N1218" s="8" t="s">
        <v>66</v>
      </c>
      <c r="O1218" s="8" t="s">
        <v>67</v>
      </c>
      <c r="P1218" s="6" t="s">
        <v>56</v>
      </c>
      <c r="Q1218" s="8" t="s">
        <v>196</v>
      </c>
      <c r="R1218" s="10" t="s">
        <v>58</v>
      </c>
      <c r="S1218" s="11"/>
      <c r="T1218" s="6"/>
      <c r="U1218" s="15" t="str">
        <f>HYPERLINK("https://media.infra-m.ru/1171/1171926/cover/1171926.jpg", "Обложка")</f>
        <v>Обложка</v>
      </c>
      <c r="V1218" s="15" t="str">
        <f>HYPERLINK("https://znanium.ru/catalog/product/1171926", "Ознакомиться")</f>
        <v>Ознакомиться</v>
      </c>
      <c r="W1218" s="8" t="s">
        <v>7408</v>
      </c>
      <c r="X1218" s="6" t="s">
        <v>350</v>
      </c>
      <c r="Y1218" s="6"/>
      <c r="Z1218" s="6"/>
      <c r="AA1218" s="6" t="s">
        <v>218</v>
      </c>
      <c r="AB1218" s="8"/>
    </row>
    <row r="1219" spans="1:28" s="4" customFormat="1" ht="51.95" customHeight="1" x14ac:dyDescent="0.2">
      <c r="A1219" s="5">
        <v>0</v>
      </c>
      <c r="B1219" s="6" t="s">
        <v>7409</v>
      </c>
      <c r="C1219" s="13">
        <v>564.9</v>
      </c>
      <c r="D1219" s="8" t="s">
        <v>7410</v>
      </c>
      <c r="E1219" s="8" t="s">
        <v>7411</v>
      </c>
      <c r="F1219" s="8" t="s">
        <v>7412</v>
      </c>
      <c r="G1219" s="6" t="s">
        <v>38</v>
      </c>
      <c r="H1219" s="6" t="s">
        <v>39</v>
      </c>
      <c r="I1219" s="8" t="s">
        <v>40</v>
      </c>
      <c r="J1219" s="9">
        <v>1</v>
      </c>
      <c r="K1219" s="9">
        <v>126</v>
      </c>
      <c r="L1219" s="9">
        <v>2023</v>
      </c>
      <c r="M1219" s="8" t="s">
        <v>7413</v>
      </c>
      <c r="N1219" s="8" t="s">
        <v>66</v>
      </c>
      <c r="O1219" s="8" t="s">
        <v>67</v>
      </c>
      <c r="P1219" s="6" t="s">
        <v>44</v>
      </c>
      <c r="Q1219" s="8" t="s">
        <v>45</v>
      </c>
      <c r="R1219" s="10" t="s">
        <v>7414</v>
      </c>
      <c r="S1219" s="11"/>
      <c r="T1219" s="6"/>
      <c r="U1219" s="15" t="str">
        <f>HYPERLINK("https://media.infra-m.ru/2002/2002598/cover/2002598.jpg", "Обложка")</f>
        <v>Обложка</v>
      </c>
      <c r="V1219" s="15" t="str">
        <f>HYPERLINK("https://znanium.ru/catalog/product/1003012", "Ознакомиться")</f>
        <v>Ознакомиться</v>
      </c>
      <c r="W1219" s="8" t="s">
        <v>393</v>
      </c>
      <c r="X1219" s="6"/>
      <c r="Y1219" s="6"/>
      <c r="Z1219" s="6"/>
      <c r="AA1219" s="6" t="s">
        <v>734</v>
      </c>
      <c r="AB1219" s="8"/>
    </row>
    <row r="1220" spans="1:28" s="4" customFormat="1" ht="42" customHeight="1" x14ac:dyDescent="0.2">
      <c r="A1220" s="5">
        <v>0</v>
      </c>
      <c r="B1220" s="6" t="s">
        <v>7415</v>
      </c>
      <c r="C1220" s="13">
        <v>490</v>
      </c>
      <c r="D1220" s="8" t="s">
        <v>7416</v>
      </c>
      <c r="E1220" s="8" t="s">
        <v>7417</v>
      </c>
      <c r="F1220" s="8" t="s">
        <v>7418</v>
      </c>
      <c r="G1220" s="6" t="s">
        <v>38</v>
      </c>
      <c r="H1220" s="6" t="s">
        <v>39</v>
      </c>
      <c r="I1220" s="8" t="s">
        <v>40</v>
      </c>
      <c r="J1220" s="9">
        <v>1</v>
      </c>
      <c r="K1220" s="9">
        <v>144</v>
      </c>
      <c r="L1220" s="9">
        <v>2020</v>
      </c>
      <c r="M1220" s="8" t="s">
        <v>7419</v>
      </c>
      <c r="N1220" s="8" t="s">
        <v>66</v>
      </c>
      <c r="O1220" s="8" t="s">
        <v>67</v>
      </c>
      <c r="P1220" s="6" t="s">
        <v>44</v>
      </c>
      <c r="Q1220" s="8" t="s">
        <v>45</v>
      </c>
      <c r="R1220" s="10" t="s">
        <v>3774</v>
      </c>
      <c r="S1220" s="11"/>
      <c r="T1220" s="6"/>
      <c r="U1220" s="15" t="str">
        <f>HYPERLINK("https://media.infra-m.ru/1036/1036520/cover/1036520.jpg", "Обложка")</f>
        <v>Обложка</v>
      </c>
      <c r="V1220" s="15" t="str">
        <f>HYPERLINK("https://znanium.ru/catalog/product/1036520", "Ознакомиться")</f>
        <v>Ознакомиться</v>
      </c>
      <c r="W1220" s="8" t="s">
        <v>178</v>
      </c>
      <c r="X1220" s="6"/>
      <c r="Y1220" s="6"/>
      <c r="Z1220" s="6"/>
      <c r="AA1220" s="6" t="s">
        <v>48</v>
      </c>
      <c r="AB1220" s="8"/>
    </row>
    <row r="1221" spans="1:28" s="4" customFormat="1" ht="51.95" customHeight="1" x14ac:dyDescent="0.2">
      <c r="A1221" s="5">
        <v>0</v>
      </c>
      <c r="B1221" s="6" t="s">
        <v>7420</v>
      </c>
      <c r="C1221" s="13">
        <v>944.9</v>
      </c>
      <c r="D1221" s="8" t="s">
        <v>7421</v>
      </c>
      <c r="E1221" s="8" t="s">
        <v>7422</v>
      </c>
      <c r="F1221" s="8" t="s">
        <v>7423</v>
      </c>
      <c r="G1221" s="6" t="s">
        <v>133</v>
      </c>
      <c r="H1221" s="6" t="s">
        <v>53</v>
      </c>
      <c r="I1221" s="8"/>
      <c r="J1221" s="9">
        <v>1</v>
      </c>
      <c r="K1221" s="9">
        <v>400</v>
      </c>
      <c r="L1221" s="9">
        <v>2017</v>
      </c>
      <c r="M1221" s="8" t="s">
        <v>7424</v>
      </c>
      <c r="N1221" s="8" t="s">
        <v>42</v>
      </c>
      <c r="O1221" s="8" t="s">
        <v>77</v>
      </c>
      <c r="P1221" s="6" t="s">
        <v>1442</v>
      </c>
      <c r="Q1221" s="8" t="s">
        <v>45</v>
      </c>
      <c r="R1221" s="10" t="s">
        <v>7425</v>
      </c>
      <c r="S1221" s="11"/>
      <c r="T1221" s="6"/>
      <c r="U1221" s="15" t="str">
        <f>HYPERLINK("https://media.infra-m.ru/0770/0770290/cover/770290.jpg", "Обложка")</f>
        <v>Обложка</v>
      </c>
      <c r="V1221" s="12"/>
      <c r="W1221" s="8" t="s">
        <v>4781</v>
      </c>
      <c r="X1221" s="6"/>
      <c r="Y1221" s="6"/>
      <c r="Z1221" s="6"/>
      <c r="AA1221" s="6" t="s">
        <v>48</v>
      </c>
      <c r="AB1221" s="8"/>
    </row>
    <row r="1222" spans="1:28" s="4" customFormat="1" ht="51.95" customHeight="1" x14ac:dyDescent="0.2">
      <c r="A1222" s="5">
        <v>0</v>
      </c>
      <c r="B1222" s="6" t="s">
        <v>7426</v>
      </c>
      <c r="C1222" s="7">
        <v>1480</v>
      </c>
      <c r="D1222" s="8" t="s">
        <v>7427</v>
      </c>
      <c r="E1222" s="8" t="s">
        <v>7428</v>
      </c>
      <c r="F1222" s="8" t="s">
        <v>7429</v>
      </c>
      <c r="G1222" s="6" t="s">
        <v>93</v>
      </c>
      <c r="H1222" s="6" t="s">
        <v>39</v>
      </c>
      <c r="I1222" s="8" t="s">
        <v>231</v>
      </c>
      <c r="J1222" s="9">
        <v>1</v>
      </c>
      <c r="K1222" s="9">
        <v>295</v>
      </c>
      <c r="L1222" s="9">
        <v>2025</v>
      </c>
      <c r="M1222" s="8" t="s">
        <v>7430</v>
      </c>
      <c r="N1222" s="8" t="s">
        <v>66</v>
      </c>
      <c r="O1222" s="8" t="s">
        <v>141</v>
      </c>
      <c r="P1222" s="6" t="s">
        <v>56</v>
      </c>
      <c r="Q1222" s="8" t="s">
        <v>215</v>
      </c>
      <c r="R1222" s="10" t="s">
        <v>7431</v>
      </c>
      <c r="S1222" s="11" t="s">
        <v>7432</v>
      </c>
      <c r="T1222" s="6" t="s">
        <v>289</v>
      </c>
      <c r="U1222" s="15" t="str">
        <f>HYPERLINK("https://media.infra-m.ru/2175/2175284/cover/2175284.jpg", "Обложка")</f>
        <v>Обложка</v>
      </c>
      <c r="V1222" s="15" t="str">
        <f>HYPERLINK("https://znanium.ru/catalog/product/2175284", "Ознакомиться")</f>
        <v>Ознакомиться</v>
      </c>
      <c r="W1222" s="8" t="s">
        <v>304</v>
      </c>
      <c r="X1222" s="6"/>
      <c r="Y1222" s="6"/>
      <c r="Z1222" s="6"/>
      <c r="AA1222" s="6" t="s">
        <v>864</v>
      </c>
      <c r="AB1222" s="8"/>
    </row>
    <row r="1223" spans="1:28" s="4" customFormat="1" ht="42" customHeight="1" x14ac:dyDescent="0.2">
      <c r="A1223" s="5">
        <v>0</v>
      </c>
      <c r="B1223" s="6" t="s">
        <v>7433</v>
      </c>
      <c r="C1223" s="7">
        <v>1764.9</v>
      </c>
      <c r="D1223" s="8" t="s">
        <v>7434</v>
      </c>
      <c r="E1223" s="8" t="s">
        <v>7435</v>
      </c>
      <c r="F1223" s="8" t="s">
        <v>7436</v>
      </c>
      <c r="G1223" s="6" t="s">
        <v>133</v>
      </c>
      <c r="H1223" s="6" t="s">
        <v>39</v>
      </c>
      <c r="I1223" s="8" t="s">
        <v>183</v>
      </c>
      <c r="J1223" s="9">
        <v>1</v>
      </c>
      <c r="K1223" s="9">
        <v>378</v>
      </c>
      <c r="L1223" s="9">
        <v>2022</v>
      </c>
      <c r="M1223" s="8" t="s">
        <v>7437</v>
      </c>
      <c r="N1223" s="8" t="s">
        <v>42</v>
      </c>
      <c r="O1223" s="8" t="s">
        <v>77</v>
      </c>
      <c r="P1223" s="6" t="s">
        <v>195</v>
      </c>
      <c r="Q1223" s="8" t="s">
        <v>57</v>
      </c>
      <c r="R1223" s="10" t="s">
        <v>2689</v>
      </c>
      <c r="S1223" s="11"/>
      <c r="T1223" s="6"/>
      <c r="U1223" s="15" t="str">
        <f>HYPERLINK("https://media.infra-m.ru/1911/1911511/cover/1911511.jpg", "Обложка")</f>
        <v>Обложка</v>
      </c>
      <c r="V1223" s="15" t="str">
        <f>HYPERLINK("https://znanium.ru/catalog/product/1840854", "Ознакомиться")</f>
        <v>Ознакомиться</v>
      </c>
      <c r="W1223" s="8" t="s">
        <v>7438</v>
      </c>
      <c r="X1223" s="6"/>
      <c r="Y1223" s="6"/>
      <c r="Z1223" s="6"/>
      <c r="AA1223" s="6" t="s">
        <v>113</v>
      </c>
      <c r="AB1223" s="8"/>
    </row>
    <row r="1224" spans="1:28" s="4" customFormat="1" ht="51.95" customHeight="1" x14ac:dyDescent="0.2">
      <c r="A1224" s="5">
        <v>0</v>
      </c>
      <c r="B1224" s="6" t="s">
        <v>7439</v>
      </c>
      <c r="C1224" s="13">
        <v>960</v>
      </c>
      <c r="D1224" s="8" t="s">
        <v>7440</v>
      </c>
      <c r="E1224" s="8" t="s">
        <v>7441</v>
      </c>
      <c r="F1224" s="8" t="s">
        <v>7442</v>
      </c>
      <c r="G1224" s="6" t="s">
        <v>93</v>
      </c>
      <c r="H1224" s="6" t="s">
        <v>39</v>
      </c>
      <c r="I1224" s="8" t="s">
        <v>193</v>
      </c>
      <c r="J1224" s="9">
        <v>1</v>
      </c>
      <c r="K1224" s="9">
        <v>203</v>
      </c>
      <c r="L1224" s="9">
        <v>2024</v>
      </c>
      <c r="M1224" s="8" t="s">
        <v>7443</v>
      </c>
      <c r="N1224" s="8" t="s">
        <v>42</v>
      </c>
      <c r="O1224" s="8" t="s">
        <v>77</v>
      </c>
      <c r="P1224" s="6" t="s">
        <v>56</v>
      </c>
      <c r="Q1224" s="8" t="s">
        <v>57</v>
      </c>
      <c r="R1224" s="10" t="s">
        <v>7444</v>
      </c>
      <c r="S1224" s="11" t="s">
        <v>7445</v>
      </c>
      <c r="T1224" s="6"/>
      <c r="U1224" s="15" t="str">
        <f>HYPERLINK("https://media.infra-m.ru/2139/2139320/cover/2139320.jpg", "Обложка")</f>
        <v>Обложка</v>
      </c>
      <c r="V1224" s="15" t="str">
        <f>HYPERLINK("https://znanium.ru/catalog/product/2139320", "Ознакомиться")</f>
        <v>Ознакомиться</v>
      </c>
      <c r="W1224" s="8"/>
      <c r="X1224" s="6"/>
      <c r="Y1224" s="6"/>
      <c r="Z1224" s="6"/>
      <c r="AA1224" s="6" t="s">
        <v>113</v>
      </c>
      <c r="AB1224" s="8"/>
    </row>
    <row r="1225" spans="1:28" s="4" customFormat="1" ht="51.95" customHeight="1" x14ac:dyDescent="0.2">
      <c r="A1225" s="5">
        <v>0</v>
      </c>
      <c r="B1225" s="6" t="s">
        <v>7446</v>
      </c>
      <c r="C1225" s="7">
        <v>1254</v>
      </c>
      <c r="D1225" s="8" t="s">
        <v>7447</v>
      </c>
      <c r="E1225" s="8" t="s">
        <v>7448</v>
      </c>
      <c r="F1225" s="8" t="s">
        <v>7449</v>
      </c>
      <c r="G1225" s="6" t="s">
        <v>93</v>
      </c>
      <c r="H1225" s="6" t="s">
        <v>39</v>
      </c>
      <c r="I1225" s="8" t="s">
        <v>183</v>
      </c>
      <c r="J1225" s="9">
        <v>1</v>
      </c>
      <c r="K1225" s="9">
        <v>272</v>
      </c>
      <c r="L1225" s="9">
        <v>2023</v>
      </c>
      <c r="M1225" s="8" t="s">
        <v>7450</v>
      </c>
      <c r="N1225" s="8" t="s">
        <v>42</v>
      </c>
      <c r="O1225" s="8" t="s">
        <v>77</v>
      </c>
      <c r="P1225" s="6" t="s">
        <v>56</v>
      </c>
      <c r="Q1225" s="8" t="s">
        <v>57</v>
      </c>
      <c r="R1225" s="10" t="s">
        <v>5341</v>
      </c>
      <c r="S1225" s="11" t="s">
        <v>7451</v>
      </c>
      <c r="T1225" s="6"/>
      <c r="U1225" s="15" t="str">
        <f>HYPERLINK("https://media.infra-m.ru/2127/2127095/cover/2127095.jpg", "Обложка")</f>
        <v>Обложка</v>
      </c>
      <c r="V1225" s="15" t="str">
        <f>HYPERLINK("https://znanium.ru/catalog/product/1914130", "Ознакомиться")</f>
        <v>Ознакомиться</v>
      </c>
      <c r="W1225" s="8" t="s">
        <v>1875</v>
      </c>
      <c r="X1225" s="6"/>
      <c r="Y1225" s="6"/>
      <c r="Z1225" s="6"/>
      <c r="AA1225" s="6" t="s">
        <v>305</v>
      </c>
      <c r="AB1225" s="8"/>
    </row>
    <row r="1226" spans="1:28" s="4" customFormat="1" ht="51.95" customHeight="1" x14ac:dyDescent="0.2">
      <c r="A1226" s="5">
        <v>0</v>
      </c>
      <c r="B1226" s="6" t="s">
        <v>7452</v>
      </c>
      <c r="C1226" s="13">
        <v>660</v>
      </c>
      <c r="D1226" s="8" t="s">
        <v>7453</v>
      </c>
      <c r="E1226" s="8" t="s">
        <v>7454</v>
      </c>
      <c r="F1226" s="8" t="s">
        <v>7455</v>
      </c>
      <c r="G1226" s="6" t="s">
        <v>38</v>
      </c>
      <c r="H1226" s="6" t="s">
        <v>355</v>
      </c>
      <c r="I1226" s="8" t="s">
        <v>40</v>
      </c>
      <c r="J1226" s="9">
        <v>1</v>
      </c>
      <c r="K1226" s="9">
        <v>126</v>
      </c>
      <c r="L1226" s="9">
        <v>2025</v>
      </c>
      <c r="M1226" s="8" t="s">
        <v>7456</v>
      </c>
      <c r="N1226" s="8" t="s">
        <v>42</v>
      </c>
      <c r="O1226" s="8" t="s">
        <v>77</v>
      </c>
      <c r="P1226" s="6" t="s">
        <v>44</v>
      </c>
      <c r="Q1226" s="8" t="s">
        <v>45</v>
      </c>
      <c r="R1226" s="10" t="s">
        <v>7457</v>
      </c>
      <c r="S1226" s="11"/>
      <c r="T1226" s="6"/>
      <c r="U1226" s="15" t="str">
        <f>HYPERLINK("https://media.infra-m.ru/2159/2159187/cover/2159187.jpg", "Обложка")</f>
        <v>Обложка</v>
      </c>
      <c r="V1226" s="15" t="str">
        <f>HYPERLINK("https://znanium.ru/catalog/product/2159187", "Ознакомиться")</f>
        <v>Ознакомиться</v>
      </c>
      <c r="W1226" s="8" t="s">
        <v>2037</v>
      </c>
      <c r="X1226" s="6"/>
      <c r="Y1226" s="6"/>
      <c r="Z1226" s="6"/>
      <c r="AA1226" s="6" t="s">
        <v>719</v>
      </c>
      <c r="AB1226" s="8"/>
    </row>
    <row r="1227" spans="1:28" s="4" customFormat="1" ht="51.95" customHeight="1" x14ac:dyDescent="0.2">
      <c r="A1227" s="5">
        <v>0</v>
      </c>
      <c r="B1227" s="6" t="s">
        <v>7458</v>
      </c>
      <c r="C1227" s="13">
        <v>700</v>
      </c>
      <c r="D1227" s="8" t="s">
        <v>7459</v>
      </c>
      <c r="E1227" s="8" t="s">
        <v>7460</v>
      </c>
      <c r="F1227" s="8" t="s">
        <v>7461</v>
      </c>
      <c r="G1227" s="6" t="s">
        <v>38</v>
      </c>
      <c r="H1227" s="6" t="s">
        <v>53</v>
      </c>
      <c r="I1227" s="8" t="s">
        <v>174</v>
      </c>
      <c r="J1227" s="9">
        <v>1</v>
      </c>
      <c r="K1227" s="9">
        <v>146</v>
      </c>
      <c r="L1227" s="9">
        <v>2023</v>
      </c>
      <c r="M1227" s="8" t="s">
        <v>7462</v>
      </c>
      <c r="N1227" s="8" t="s">
        <v>66</v>
      </c>
      <c r="O1227" s="8" t="s">
        <v>67</v>
      </c>
      <c r="P1227" s="6" t="s">
        <v>56</v>
      </c>
      <c r="Q1227" s="8" t="s">
        <v>196</v>
      </c>
      <c r="R1227" s="10" t="s">
        <v>7463</v>
      </c>
      <c r="S1227" s="11" t="s">
        <v>7464</v>
      </c>
      <c r="T1227" s="6"/>
      <c r="U1227" s="15" t="str">
        <f>HYPERLINK("https://media.infra-m.ru/2017/2017319/cover/2017319.jpg", "Обложка")</f>
        <v>Обложка</v>
      </c>
      <c r="V1227" s="15" t="str">
        <f>HYPERLINK("https://znanium.ru/catalog/product/2017319", "Ознакомиться")</f>
        <v>Ознакомиться</v>
      </c>
      <c r="W1227" s="8" t="s">
        <v>932</v>
      </c>
      <c r="X1227" s="6"/>
      <c r="Y1227" s="6"/>
      <c r="Z1227" s="6"/>
      <c r="AA1227" s="6" t="s">
        <v>1949</v>
      </c>
      <c r="AB1227" s="8"/>
    </row>
    <row r="1228" spans="1:28" s="4" customFormat="1" ht="42" customHeight="1" x14ac:dyDescent="0.2">
      <c r="A1228" s="5">
        <v>0</v>
      </c>
      <c r="B1228" s="6" t="s">
        <v>7465</v>
      </c>
      <c r="C1228" s="7">
        <v>1250</v>
      </c>
      <c r="D1228" s="8" t="s">
        <v>7466</v>
      </c>
      <c r="E1228" s="8" t="s">
        <v>7467</v>
      </c>
      <c r="F1228" s="8" t="s">
        <v>7468</v>
      </c>
      <c r="G1228" s="6" t="s">
        <v>133</v>
      </c>
      <c r="H1228" s="6" t="s">
        <v>39</v>
      </c>
      <c r="I1228" s="8" t="s">
        <v>1001</v>
      </c>
      <c r="J1228" s="9">
        <v>1</v>
      </c>
      <c r="K1228" s="9">
        <v>250</v>
      </c>
      <c r="L1228" s="9">
        <v>2024</v>
      </c>
      <c r="M1228" s="8" t="s">
        <v>7469</v>
      </c>
      <c r="N1228" s="8" t="s">
        <v>42</v>
      </c>
      <c r="O1228" s="8" t="s">
        <v>77</v>
      </c>
      <c r="P1228" s="6" t="s">
        <v>56</v>
      </c>
      <c r="Q1228" s="8" t="s">
        <v>348</v>
      </c>
      <c r="R1228" s="10" t="s">
        <v>7470</v>
      </c>
      <c r="S1228" s="11"/>
      <c r="T1228" s="6"/>
      <c r="U1228" s="15" t="str">
        <f>HYPERLINK("https://media.infra-m.ru/1002/1002565/cover/1002565.jpg", "Обложка")</f>
        <v>Обложка</v>
      </c>
      <c r="V1228" s="15" t="str">
        <f>HYPERLINK("https://znanium.ru/catalog/product/1002565", "Ознакомиться")</f>
        <v>Ознакомиться</v>
      </c>
      <c r="W1228" s="8" t="s">
        <v>7471</v>
      </c>
      <c r="X1228" s="6" t="s">
        <v>553</v>
      </c>
      <c r="Y1228" s="6"/>
      <c r="Z1228" s="6"/>
      <c r="AA1228" s="6" t="s">
        <v>71</v>
      </c>
      <c r="AB1228" s="8"/>
    </row>
    <row r="1229" spans="1:28" s="4" customFormat="1" ht="51.95" customHeight="1" x14ac:dyDescent="0.2">
      <c r="A1229" s="5">
        <v>0</v>
      </c>
      <c r="B1229" s="6" t="s">
        <v>7472</v>
      </c>
      <c r="C1229" s="13">
        <v>930</v>
      </c>
      <c r="D1229" s="8" t="s">
        <v>7473</v>
      </c>
      <c r="E1229" s="8" t="s">
        <v>7474</v>
      </c>
      <c r="F1229" s="8" t="s">
        <v>937</v>
      </c>
      <c r="G1229" s="6" t="s">
        <v>38</v>
      </c>
      <c r="H1229" s="6" t="s">
        <v>39</v>
      </c>
      <c r="I1229" s="8" t="s">
        <v>40</v>
      </c>
      <c r="J1229" s="9">
        <v>1</v>
      </c>
      <c r="K1229" s="9">
        <v>184</v>
      </c>
      <c r="L1229" s="9">
        <v>2025</v>
      </c>
      <c r="M1229" s="8" t="s">
        <v>7475</v>
      </c>
      <c r="N1229" s="8" t="s">
        <v>66</v>
      </c>
      <c r="O1229" s="8" t="s">
        <v>67</v>
      </c>
      <c r="P1229" s="6" t="s">
        <v>44</v>
      </c>
      <c r="Q1229" s="8" t="s">
        <v>45</v>
      </c>
      <c r="R1229" s="10" t="s">
        <v>3273</v>
      </c>
      <c r="S1229" s="11"/>
      <c r="T1229" s="6"/>
      <c r="U1229" s="15" t="str">
        <f>HYPERLINK("https://media.infra-m.ru/2172/2172555/cover/2172555.jpg", "Обложка")</f>
        <v>Обложка</v>
      </c>
      <c r="V1229" s="15" t="str">
        <f>HYPERLINK("https://znanium.ru/catalog/product/2172555", "Ознакомиться")</f>
        <v>Ознакомиться</v>
      </c>
      <c r="W1229" s="8" t="s">
        <v>940</v>
      </c>
      <c r="X1229" s="6"/>
      <c r="Y1229" s="6"/>
      <c r="Z1229" s="6"/>
      <c r="AA1229" s="6" t="s">
        <v>60</v>
      </c>
      <c r="AB1229" s="8"/>
    </row>
    <row r="1230" spans="1:28" s="4" customFormat="1" ht="51.95" customHeight="1" x14ac:dyDescent="0.2">
      <c r="A1230" s="5">
        <v>0</v>
      </c>
      <c r="B1230" s="6" t="s">
        <v>7476</v>
      </c>
      <c r="C1230" s="7">
        <v>1710</v>
      </c>
      <c r="D1230" s="8" t="s">
        <v>7477</v>
      </c>
      <c r="E1230" s="8" t="s">
        <v>7478</v>
      </c>
      <c r="F1230" s="8" t="s">
        <v>7479</v>
      </c>
      <c r="G1230" s="6" t="s">
        <v>133</v>
      </c>
      <c r="H1230" s="6" t="s">
        <v>39</v>
      </c>
      <c r="I1230" s="8" t="s">
        <v>40</v>
      </c>
      <c r="J1230" s="9">
        <v>1</v>
      </c>
      <c r="K1230" s="9">
        <v>379</v>
      </c>
      <c r="L1230" s="9">
        <v>2023</v>
      </c>
      <c r="M1230" s="8" t="s">
        <v>7480</v>
      </c>
      <c r="N1230" s="8" t="s">
        <v>66</v>
      </c>
      <c r="O1230" s="8" t="s">
        <v>67</v>
      </c>
      <c r="P1230" s="6" t="s">
        <v>44</v>
      </c>
      <c r="Q1230" s="8" t="s">
        <v>45</v>
      </c>
      <c r="R1230" s="10" t="s">
        <v>7481</v>
      </c>
      <c r="S1230" s="11"/>
      <c r="T1230" s="6"/>
      <c r="U1230" s="15" t="str">
        <f>HYPERLINK("https://media.infra-m.ru/1911/1911018/cover/1911018.jpg", "Обложка")</f>
        <v>Обложка</v>
      </c>
      <c r="V1230" s="15" t="str">
        <f>HYPERLINK("https://znanium.ru/catalog/product/1911018", "Ознакомиться")</f>
        <v>Ознакомиться</v>
      </c>
      <c r="W1230" s="8" t="s">
        <v>2595</v>
      </c>
      <c r="X1230" s="6"/>
      <c r="Y1230" s="6"/>
      <c r="Z1230" s="6"/>
      <c r="AA1230" s="6" t="s">
        <v>121</v>
      </c>
      <c r="AB1230" s="8"/>
    </row>
    <row r="1231" spans="1:28" s="4" customFormat="1" ht="44.1" customHeight="1" x14ac:dyDescent="0.2">
      <c r="A1231" s="5">
        <v>0</v>
      </c>
      <c r="B1231" s="6" t="s">
        <v>7482</v>
      </c>
      <c r="C1231" s="7">
        <v>1144.9000000000001</v>
      </c>
      <c r="D1231" s="8" t="s">
        <v>7483</v>
      </c>
      <c r="E1231" s="8" t="s">
        <v>7484</v>
      </c>
      <c r="F1231" s="8" t="s">
        <v>7485</v>
      </c>
      <c r="G1231" s="6" t="s">
        <v>133</v>
      </c>
      <c r="H1231" s="6" t="s">
        <v>39</v>
      </c>
      <c r="I1231" s="8" t="s">
        <v>40</v>
      </c>
      <c r="J1231" s="9">
        <v>1</v>
      </c>
      <c r="K1231" s="9">
        <v>338</v>
      </c>
      <c r="L1231" s="9">
        <v>2020</v>
      </c>
      <c r="M1231" s="8" t="s">
        <v>7486</v>
      </c>
      <c r="N1231" s="8" t="s">
        <v>66</v>
      </c>
      <c r="O1231" s="8" t="s">
        <v>103</v>
      </c>
      <c r="P1231" s="6" t="s">
        <v>44</v>
      </c>
      <c r="Q1231" s="8" t="s">
        <v>45</v>
      </c>
      <c r="R1231" s="10" t="s">
        <v>7487</v>
      </c>
      <c r="S1231" s="11"/>
      <c r="T1231" s="6"/>
      <c r="U1231" s="15" t="str">
        <f>HYPERLINK("https://media.infra-m.ru/1036/1036576/cover/1036576.jpg", "Обложка")</f>
        <v>Обложка</v>
      </c>
      <c r="V1231" s="15" t="str">
        <f>HYPERLINK("https://znanium.ru/catalog/product/1036576", "Ознакомиться")</f>
        <v>Ознакомиться</v>
      </c>
      <c r="W1231" s="8" t="s">
        <v>87</v>
      </c>
      <c r="X1231" s="6"/>
      <c r="Y1231" s="6"/>
      <c r="Z1231" s="6"/>
      <c r="AA1231" s="6" t="s">
        <v>402</v>
      </c>
      <c r="AB1231" s="8"/>
    </row>
    <row r="1232" spans="1:28" s="4" customFormat="1" ht="44.1" customHeight="1" x14ac:dyDescent="0.2">
      <c r="A1232" s="5">
        <v>0</v>
      </c>
      <c r="B1232" s="6" t="s">
        <v>7488</v>
      </c>
      <c r="C1232" s="7">
        <v>1410</v>
      </c>
      <c r="D1232" s="8" t="s">
        <v>7489</v>
      </c>
      <c r="E1232" s="8" t="s">
        <v>7490</v>
      </c>
      <c r="F1232" s="8" t="s">
        <v>7491</v>
      </c>
      <c r="G1232" s="6" t="s">
        <v>93</v>
      </c>
      <c r="H1232" s="6" t="s">
        <v>39</v>
      </c>
      <c r="I1232" s="8" t="s">
        <v>40</v>
      </c>
      <c r="J1232" s="9">
        <v>1</v>
      </c>
      <c r="K1232" s="9">
        <v>282</v>
      </c>
      <c r="L1232" s="9">
        <v>2025</v>
      </c>
      <c r="M1232" s="8" t="s">
        <v>7492</v>
      </c>
      <c r="N1232" s="8" t="s">
        <v>42</v>
      </c>
      <c r="O1232" s="8" t="s">
        <v>77</v>
      </c>
      <c r="P1232" s="6" t="s">
        <v>44</v>
      </c>
      <c r="Q1232" s="8" t="s">
        <v>45</v>
      </c>
      <c r="R1232" s="10" t="s">
        <v>7493</v>
      </c>
      <c r="S1232" s="11"/>
      <c r="T1232" s="6"/>
      <c r="U1232" s="15" t="str">
        <f>HYPERLINK("https://media.infra-m.ru/2185/2185116/cover/2185116.jpg", "Обложка")</f>
        <v>Обложка</v>
      </c>
      <c r="V1232" s="15" t="str">
        <f>HYPERLINK("https://znanium.ru/catalog/product/2185116", "Ознакомиться")</f>
        <v>Ознакомиться</v>
      </c>
      <c r="W1232" s="8" t="s">
        <v>7494</v>
      </c>
      <c r="X1232" s="6"/>
      <c r="Y1232" s="6"/>
      <c r="Z1232" s="6"/>
      <c r="AA1232" s="6" t="s">
        <v>71</v>
      </c>
      <c r="AB1232" s="8"/>
    </row>
    <row r="1233" spans="1:28" s="4" customFormat="1" ht="44.1" customHeight="1" x14ac:dyDescent="0.2">
      <c r="A1233" s="5">
        <v>0</v>
      </c>
      <c r="B1233" s="6" t="s">
        <v>7495</v>
      </c>
      <c r="C1233" s="7">
        <v>1024</v>
      </c>
      <c r="D1233" s="8" t="s">
        <v>7496</v>
      </c>
      <c r="E1233" s="8" t="s">
        <v>7497</v>
      </c>
      <c r="F1233" s="8" t="s">
        <v>7498</v>
      </c>
      <c r="G1233" s="6" t="s">
        <v>38</v>
      </c>
      <c r="H1233" s="6" t="s">
        <v>53</v>
      </c>
      <c r="I1233" s="8"/>
      <c r="J1233" s="9">
        <v>1</v>
      </c>
      <c r="K1233" s="9">
        <v>205</v>
      </c>
      <c r="L1233" s="9">
        <v>2025</v>
      </c>
      <c r="M1233" s="8" t="s">
        <v>7499</v>
      </c>
      <c r="N1233" s="8" t="s">
        <v>66</v>
      </c>
      <c r="O1233" s="8" t="s">
        <v>119</v>
      </c>
      <c r="P1233" s="6" t="s">
        <v>44</v>
      </c>
      <c r="Q1233" s="8" t="s">
        <v>45</v>
      </c>
      <c r="R1233" s="10" t="s">
        <v>7500</v>
      </c>
      <c r="S1233" s="11"/>
      <c r="T1233" s="6"/>
      <c r="U1233" s="15" t="str">
        <f>HYPERLINK("https://media.infra-m.ru/2161/2161735/cover/2161735.jpg", "Обложка")</f>
        <v>Обложка</v>
      </c>
      <c r="V1233" s="15" t="str">
        <f>HYPERLINK("https://znanium.ru/catalog/product/950839", "Ознакомиться")</f>
        <v>Ознакомиться</v>
      </c>
      <c r="W1233" s="8" t="s">
        <v>1849</v>
      </c>
      <c r="X1233" s="6"/>
      <c r="Y1233" s="6"/>
      <c r="Z1233" s="6"/>
      <c r="AA1233" s="6" t="s">
        <v>106</v>
      </c>
      <c r="AB1233" s="8"/>
    </row>
    <row r="1234" spans="1:28" s="4" customFormat="1" ht="42" customHeight="1" x14ac:dyDescent="0.2">
      <c r="A1234" s="5">
        <v>0</v>
      </c>
      <c r="B1234" s="6" t="s">
        <v>7501</v>
      </c>
      <c r="C1234" s="13">
        <v>774</v>
      </c>
      <c r="D1234" s="8" t="s">
        <v>7502</v>
      </c>
      <c r="E1234" s="8" t="s">
        <v>7503</v>
      </c>
      <c r="F1234" s="8" t="s">
        <v>84</v>
      </c>
      <c r="G1234" s="6" t="s">
        <v>38</v>
      </c>
      <c r="H1234" s="6" t="s">
        <v>39</v>
      </c>
      <c r="I1234" s="8" t="s">
        <v>40</v>
      </c>
      <c r="J1234" s="9">
        <v>1</v>
      </c>
      <c r="K1234" s="9">
        <v>155</v>
      </c>
      <c r="L1234" s="9">
        <v>2025</v>
      </c>
      <c r="M1234" s="8" t="s">
        <v>7504</v>
      </c>
      <c r="N1234" s="8" t="s">
        <v>66</v>
      </c>
      <c r="O1234" s="8" t="s">
        <v>67</v>
      </c>
      <c r="P1234" s="6" t="s">
        <v>44</v>
      </c>
      <c r="Q1234" s="8" t="s">
        <v>45</v>
      </c>
      <c r="R1234" s="10" t="s">
        <v>1166</v>
      </c>
      <c r="S1234" s="11"/>
      <c r="T1234" s="6"/>
      <c r="U1234" s="15" t="str">
        <f>HYPERLINK("https://media.infra-m.ru/2188/2188195/cover/2188195.jpg", "Обложка")</f>
        <v>Обложка</v>
      </c>
      <c r="V1234" s="15" t="str">
        <f>HYPERLINK("https://znanium.ru/catalog/product/1012661", "Ознакомиться")</f>
        <v>Ознакомиться</v>
      </c>
      <c r="W1234" s="8" t="s">
        <v>87</v>
      </c>
      <c r="X1234" s="6"/>
      <c r="Y1234" s="6"/>
      <c r="Z1234" s="6"/>
      <c r="AA1234" s="6" t="s">
        <v>160</v>
      </c>
      <c r="AB1234" s="8"/>
    </row>
    <row r="1235" spans="1:28" s="4" customFormat="1" ht="42" customHeight="1" x14ac:dyDescent="0.2">
      <c r="A1235" s="5">
        <v>0</v>
      </c>
      <c r="B1235" s="6" t="s">
        <v>7505</v>
      </c>
      <c r="C1235" s="7">
        <v>1070</v>
      </c>
      <c r="D1235" s="8" t="s">
        <v>7506</v>
      </c>
      <c r="E1235" s="8" t="s">
        <v>7507</v>
      </c>
      <c r="F1235" s="8" t="s">
        <v>7508</v>
      </c>
      <c r="G1235" s="6" t="s">
        <v>38</v>
      </c>
      <c r="H1235" s="6" t="s">
        <v>39</v>
      </c>
      <c r="I1235" s="8" t="s">
        <v>40</v>
      </c>
      <c r="J1235" s="9">
        <v>1</v>
      </c>
      <c r="K1235" s="9">
        <v>231</v>
      </c>
      <c r="L1235" s="9">
        <v>2024</v>
      </c>
      <c r="M1235" s="8" t="s">
        <v>7509</v>
      </c>
      <c r="N1235" s="8" t="s">
        <v>42</v>
      </c>
      <c r="O1235" s="8" t="s">
        <v>43</v>
      </c>
      <c r="P1235" s="6" t="s">
        <v>44</v>
      </c>
      <c r="Q1235" s="8" t="s">
        <v>45</v>
      </c>
      <c r="R1235" s="10" t="s">
        <v>7510</v>
      </c>
      <c r="S1235" s="11"/>
      <c r="T1235" s="6"/>
      <c r="U1235" s="15" t="str">
        <f>HYPERLINK("https://media.infra-m.ru/2082/2082662/cover/2082662.jpg", "Обложка")</f>
        <v>Обложка</v>
      </c>
      <c r="V1235" s="15" t="str">
        <f>HYPERLINK("https://znanium.ru/catalog/product/2082662", "Ознакомиться")</f>
        <v>Ознакомиться</v>
      </c>
      <c r="W1235" s="8" t="s">
        <v>7511</v>
      </c>
      <c r="X1235" s="6"/>
      <c r="Y1235" s="6"/>
      <c r="Z1235" s="6"/>
      <c r="AA1235" s="6" t="s">
        <v>71</v>
      </c>
      <c r="AB1235" s="8"/>
    </row>
    <row r="1236" spans="1:28" s="4" customFormat="1" ht="42" customHeight="1" x14ac:dyDescent="0.2">
      <c r="A1236" s="5">
        <v>0</v>
      </c>
      <c r="B1236" s="6" t="s">
        <v>7512</v>
      </c>
      <c r="C1236" s="7">
        <v>1070</v>
      </c>
      <c r="D1236" s="8" t="s">
        <v>7513</v>
      </c>
      <c r="E1236" s="8" t="s">
        <v>7514</v>
      </c>
      <c r="F1236" s="8" t="s">
        <v>1400</v>
      </c>
      <c r="G1236" s="6" t="s">
        <v>38</v>
      </c>
      <c r="H1236" s="6" t="s">
        <v>39</v>
      </c>
      <c r="I1236" s="8" t="s">
        <v>40</v>
      </c>
      <c r="J1236" s="9">
        <v>1</v>
      </c>
      <c r="K1236" s="9">
        <v>273</v>
      </c>
      <c r="L1236" s="9">
        <v>2022</v>
      </c>
      <c r="M1236" s="8" t="s">
        <v>7515</v>
      </c>
      <c r="N1236" s="8" t="s">
        <v>42</v>
      </c>
      <c r="O1236" s="8" t="s">
        <v>77</v>
      </c>
      <c r="P1236" s="6" t="s">
        <v>44</v>
      </c>
      <c r="Q1236" s="8" t="s">
        <v>45</v>
      </c>
      <c r="R1236" s="10" t="s">
        <v>167</v>
      </c>
      <c r="S1236" s="11"/>
      <c r="T1236" s="6"/>
      <c r="U1236" s="15" t="str">
        <f>HYPERLINK("https://media.infra-m.ru/1840/1840175/cover/1840175.jpg", "Обложка")</f>
        <v>Обложка</v>
      </c>
      <c r="V1236" s="15" t="str">
        <f>HYPERLINK("https://znanium.ru/catalog/product/1840175", "Ознакомиться")</f>
        <v>Ознакомиться</v>
      </c>
      <c r="W1236" s="8" t="s">
        <v>270</v>
      </c>
      <c r="X1236" s="6"/>
      <c r="Y1236" s="6"/>
      <c r="Z1236" s="6"/>
      <c r="AA1236" s="6" t="s">
        <v>113</v>
      </c>
      <c r="AB1236" s="8"/>
    </row>
    <row r="1237" spans="1:28" s="4" customFormat="1" ht="44.1" customHeight="1" x14ac:dyDescent="0.2">
      <c r="A1237" s="5">
        <v>0</v>
      </c>
      <c r="B1237" s="6" t="s">
        <v>7516</v>
      </c>
      <c r="C1237" s="7">
        <v>1380</v>
      </c>
      <c r="D1237" s="8" t="s">
        <v>7517</v>
      </c>
      <c r="E1237" s="8" t="s">
        <v>7518</v>
      </c>
      <c r="F1237" s="8" t="s">
        <v>7491</v>
      </c>
      <c r="G1237" s="6" t="s">
        <v>93</v>
      </c>
      <c r="H1237" s="6" t="s">
        <v>39</v>
      </c>
      <c r="I1237" s="8" t="s">
        <v>40</v>
      </c>
      <c r="J1237" s="9">
        <v>1</v>
      </c>
      <c r="K1237" s="9">
        <v>275</v>
      </c>
      <c r="L1237" s="9">
        <v>2025</v>
      </c>
      <c r="M1237" s="8" t="s">
        <v>7519</v>
      </c>
      <c r="N1237" s="8" t="s">
        <v>42</v>
      </c>
      <c r="O1237" s="8" t="s">
        <v>77</v>
      </c>
      <c r="P1237" s="6" t="s">
        <v>44</v>
      </c>
      <c r="Q1237" s="8" t="s">
        <v>45</v>
      </c>
      <c r="R1237" s="10" t="s">
        <v>7520</v>
      </c>
      <c r="S1237" s="11"/>
      <c r="T1237" s="6"/>
      <c r="U1237" s="15" t="str">
        <f>HYPERLINK("https://media.infra-m.ru/2174/2174463/cover/2174463.jpg", "Обложка")</f>
        <v>Обложка</v>
      </c>
      <c r="V1237" s="15" t="str">
        <f>HYPERLINK("https://znanium.ru/catalog/product/2174463", "Ознакомиться")</f>
        <v>Ознакомиться</v>
      </c>
      <c r="W1237" s="8" t="s">
        <v>7494</v>
      </c>
      <c r="X1237" s="6"/>
      <c r="Y1237" s="6"/>
      <c r="Z1237" s="6"/>
      <c r="AA1237" s="6" t="s">
        <v>71</v>
      </c>
      <c r="AB1237" s="8"/>
    </row>
    <row r="1238" spans="1:28" s="4" customFormat="1" ht="42" customHeight="1" x14ac:dyDescent="0.2">
      <c r="A1238" s="5">
        <v>0</v>
      </c>
      <c r="B1238" s="6" t="s">
        <v>7521</v>
      </c>
      <c r="C1238" s="13">
        <v>880</v>
      </c>
      <c r="D1238" s="8" t="s">
        <v>7522</v>
      </c>
      <c r="E1238" s="8" t="s">
        <v>7523</v>
      </c>
      <c r="F1238" s="8" t="s">
        <v>436</v>
      </c>
      <c r="G1238" s="6" t="s">
        <v>38</v>
      </c>
      <c r="H1238" s="6" t="s">
        <v>39</v>
      </c>
      <c r="I1238" s="8" t="s">
        <v>40</v>
      </c>
      <c r="J1238" s="9">
        <v>1</v>
      </c>
      <c r="K1238" s="9">
        <v>224</v>
      </c>
      <c r="L1238" s="9">
        <v>2022</v>
      </c>
      <c r="M1238" s="8" t="s">
        <v>7524</v>
      </c>
      <c r="N1238" s="8" t="s">
        <v>66</v>
      </c>
      <c r="O1238" s="8" t="s">
        <v>103</v>
      </c>
      <c r="P1238" s="6" t="s">
        <v>44</v>
      </c>
      <c r="Q1238" s="8" t="s">
        <v>45</v>
      </c>
      <c r="R1238" s="10" t="s">
        <v>1880</v>
      </c>
      <c r="S1238" s="11"/>
      <c r="T1238" s="6"/>
      <c r="U1238" s="15" t="str">
        <f>HYPERLINK("https://media.infra-m.ru/1840/1840173/cover/1840173.jpg", "Обложка")</f>
        <v>Обложка</v>
      </c>
      <c r="V1238" s="15" t="str">
        <f>HYPERLINK("https://znanium.ru/catalog/product/1840173", "Ознакомиться")</f>
        <v>Ознакомиться</v>
      </c>
      <c r="W1238" s="8" t="s">
        <v>438</v>
      </c>
      <c r="X1238" s="6"/>
      <c r="Y1238" s="6"/>
      <c r="Z1238" s="6"/>
      <c r="AA1238" s="6" t="s">
        <v>113</v>
      </c>
      <c r="AB1238" s="8"/>
    </row>
    <row r="1239" spans="1:28" s="4" customFormat="1" ht="51.95" customHeight="1" x14ac:dyDescent="0.2">
      <c r="A1239" s="5">
        <v>0</v>
      </c>
      <c r="B1239" s="6" t="s">
        <v>7525</v>
      </c>
      <c r="C1239" s="13">
        <v>964</v>
      </c>
      <c r="D1239" s="8" t="s">
        <v>7526</v>
      </c>
      <c r="E1239" s="8" t="s">
        <v>7527</v>
      </c>
      <c r="F1239" s="8" t="s">
        <v>7528</v>
      </c>
      <c r="G1239" s="6" t="s">
        <v>93</v>
      </c>
      <c r="H1239" s="6" t="s">
        <v>39</v>
      </c>
      <c r="I1239" s="8"/>
      <c r="J1239" s="9">
        <v>1</v>
      </c>
      <c r="K1239" s="9">
        <v>192</v>
      </c>
      <c r="L1239" s="9">
        <v>2025</v>
      </c>
      <c r="M1239" s="8" t="s">
        <v>7529</v>
      </c>
      <c r="N1239" s="8" t="s">
        <v>42</v>
      </c>
      <c r="O1239" s="8" t="s">
        <v>55</v>
      </c>
      <c r="P1239" s="6" t="s">
        <v>7530</v>
      </c>
      <c r="Q1239" s="8" t="s">
        <v>45</v>
      </c>
      <c r="R1239" s="10" t="s">
        <v>7531</v>
      </c>
      <c r="S1239" s="11"/>
      <c r="T1239" s="6"/>
      <c r="U1239" s="15" t="str">
        <f>HYPERLINK("https://media.infra-m.ru/2166/2166648/cover/2166648.jpg", "Обложка")</f>
        <v>Обложка</v>
      </c>
      <c r="V1239" s="15" t="str">
        <f>HYPERLINK("https://znanium.ru/catalog/product/2191617", "Ознакомиться")</f>
        <v>Ознакомиться</v>
      </c>
      <c r="W1239" s="8" t="s">
        <v>7532</v>
      </c>
      <c r="X1239" s="6"/>
      <c r="Y1239" s="6"/>
      <c r="Z1239" s="6"/>
      <c r="AA1239" s="6" t="s">
        <v>121</v>
      </c>
      <c r="AB1239" s="8"/>
    </row>
    <row r="1240" spans="1:28" s="4" customFormat="1" ht="42" customHeight="1" x14ac:dyDescent="0.2">
      <c r="A1240" s="5">
        <v>0</v>
      </c>
      <c r="B1240" s="6" t="s">
        <v>7533</v>
      </c>
      <c r="C1240" s="13">
        <v>424.9</v>
      </c>
      <c r="D1240" s="8" t="s">
        <v>7534</v>
      </c>
      <c r="E1240" s="8" t="s">
        <v>7535</v>
      </c>
      <c r="F1240" s="8" t="s">
        <v>7536</v>
      </c>
      <c r="G1240" s="6" t="s">
        <v>38</v>
      </c>
      <c r="H1240" s="6" t="s">
        <v>39</v>
      </c>
      <c r="I1240" s="8" t="s">
        <v>40</v>
      </c>
      <c r="J1240" s="9">
        <v>1</v>
      </c>
      <c r="K1240" s="9">
        <v>120</v>
      </c>
      <c r="L1240" s="9">
        <v>2020</v>
      </c>
      <c r="M1240" s="8" t="s">
        <v>7537</v>
      </c>
      <c r="N1240" s="8" t="s">
        <v>42</v>
      </c>
      <c r="O1240" s="8" t="s">
        <v>77</v>
      </c>
      <c r="P1240" s="6" t="s">
        <v>44</v>
      </c>
      <c r="Q1240" s="8" t="s">
        <v>45</v>
      </c>
      <c r="R1240" s="10" t="s">
        <v>5505</v>
      </c>
      <c r="S1240" s="11"/>
      <c r="T1240" s="6"/>
      <c r="U1240" s="15" t="str">
        <f>HYPERLINK("https://media.infra-m.ru/1047/1047147/cover/1047147.jpg", "Обложка")</f>
        <v>Обложка</v>
      </c>
      <c r="V1240" s="15" t="str">
        <f>HYPERLINK("https://znanium.ru/catalog/product/1047147", "Ознакомиться")</f>
        <v>Ознакомиться</v>
      </c>
      <c r="W1240" s="8" t="s">
        <v>393</v>
      </c>
      <c r="X1240" s="6"/>
      <c r="Y1240" s="6"/>
      <c r="Z1240" s="6"/>
      <c r="AA1240" s="6" t="s">
        <v>734</v>
      </c>
      <c r="AB1240" s="8"/>
    </row>
    <row r="1241" spans="1:28" s="4" customFormat="1" ht="42" customHeight="1" x14ac:dyDescent="0.2">
      <c r="A1241" s="5">
        <v>0</v>
      </c>
      <c r="B1241" s="6" t="s">
        <v>7538</v>
      </c>
      <c r="C1241" s="7">
        <v>1510</v>
      </c>
      <c r="D1241" s="8" t="s">
        <v>7539</v>
      </c>
      <c r="E1241" s="8" t="s">
        <v>7540</v>
      </c>
      <c r="F1241" s="8" t="s">
        <v>7541</v>
      </c>
      <c r="G1241" s="6" t="s">
        <v>93</v>
      </c>
      <c r="H1241" s="6" t="s">
        <v>39</v>
      </c>
      <c r="I1241" s="8" t="s">
        <v>40</v>
      </c>
      <c r="J1241" s="9">
        <v>1</v>
      </c>
      <c r="K1241" s="9">
        <v>335</v>
      </c>
      <c r="L1241" s="9">
        <v>2023</v>
      </c>
      <c r="M1241" s="8" t="s">
        <v>7542</v>
      </c>
      <c r="N1241" s="8" t="s">
        <v>66</v>
      </c>
      <c r="O1241" s="8" t="s">
        <v>141</v>
      </c>
      <c r="P1241" s="6" t="s">
        <v>44</v>
      </c>
      <c r="Q1241" s="8" t="s">
        <v>45</v>
      </c>
      <c r="R1241" s="10" t="s">
        <v>1057</v>
      </c>
      <c r="S1241" s="11"/>
      <c r="T1241" s="6"/>
      <c r="U1241" s="15" t="str">
        <f>HYPERLINK("https://media.infra-m.ru/1898/1898363/cover/1898363.jpg", "Обложка")</f>
        <v>Обложка</v>
      </c>
      <c r="V1241" s="15" t="str">
        <f>HYPERLINK("https://znanium.ru/catalog/product/1898363", "Ознакомиться")</f>
        <v>Ознакомиться</v>
      </c>
      <c r="W1241" s="8" t="s">
        <v>1028</v>
      </c>
      <c r="X1241" s="6"/>
      <c r="Y1241" s="6"/>
      <c r="Z1241" s="6"/>
      <c r="AA1241" s="6" t="s">
        <v>88</v>
      </c>
      <c r="AB1241" s="8"/>
    </row>
    <row r="1242" spans="1:28" s="4" customFormat="1" ht="42" customHeight="1" x14ac:dyDescent="0.2">
      <c r="A1242" s="5">
        <v>0</v>
      </c>
      <c r="B1242" s="6" t="s">
        <v>7543</v>
      </c>
      <c r="C1242" s="13">
        <v>780</v>
      </c>
      <c r="D1242" s="8" t="s">
        <v>7544</v>
      </c>
      <c r="E1242" s="8" t="s">
        <v>7545</v>
      </c>
      <c r="F1242" s="8" t="s">
        <v>436</v>
      </c>
      <c r="G1242" s="6" t="s">
        <v>38</v>
      </c>
      <c r="H1242" s="6" t="s">
        <v>39</v>
      </c>
      <c r="I1242" s="8" t="s">
        <v>40</v>
      </c>
      <c r="J1242" s="9">
        <v>1</v>
      </c>
      <c r="K1242" s="9">
        <v>183</v>
      </c>
      <c r="L1242" s="9">
        <v>2022</v>
      </c>
      <c r="M1242" s="8" t="s">
        <v>7546</v>
      </c>
      <c r="N1242" s="8" t="s">
        <v>66</v>
      </c>
      <c r="O1242" s="8" t="s">
        <v>103</v>
      </c>
      <c r="P1242" s="6" t="s">
        <v>44</v>
      </c>
      <c r="Q1242" s="8" t="s">
        <v>45</v>
      </c>
      <c r="R1242" s="10" t="s">
        <v>1880</v>
      </c>
      <c r="S1242" s="11"/>
      <c r="T1242" s="6"/>
      <c r="U1242" s="15" t="str">
        <f>HYPERLINK("https://media.infra-m.ru/1841/1841828/cover/1841828.jpg", "Обложка")</f>
        <v>Обложка</v>
      </c>
      <c r="V1242" s="15" t="str">
        <f>HYPERLINK("https://znanium.ru/catalog/product/1841828", "Ознакомиться")</f>
        <v>Ознакомиться</v>
      </c>
      <c r="W1242" s="8" t="s">
        <v>438</v>
      </c>
      <c r="X1242" s="6"/>
      <c r="Y1242" s="6"/>
      <c r="Z1242" s="6"/>
      <c r="AA1242" s="6" t="s">
        <v>113</v>
      </c>
      <c r="AB1242" s="8"/>
    </row>
    <row r="1243" spans="1:28" s="4" customFormat="1" ht="44.1" customHeight="1" x14ac:dyDescent="0.2">
      <c r="A1243" s="5">
        <v>0</v>
      </c>
      <c r="B1243" s="6" t="s">
        <v>7547</v>
      </c>
      <c r="C1243" s="7">
        <v>1010</v>
      </c>
      <c r="D1243" s="8" t="s">
        <v>7548</v>
      </c>
      <c r="E1243" s="8" t="s">
        <v>7549</v>
      </c>
      <c r="F1243" s="8" t="s">
        <v>7550</v>
      </c>
      <c r="G1243" s="6" t="s">
        <v>93</v>
      </c>
      <c r="H1243" s="6" t="s">
        <v>39</v>
      </c>
      <c r="I1243" s="8" t="s">
        <v>40</v>
      </c>
      <c r="J1243" s="9">
        <v>1</v>
      </c>
      <c r="K1243" s="9">
        <v>202</v>
      </c>
      <c r="L1243" s="9">
        <v>2025</v>
      </c>
      <c r="M1243" s="8" t="s">
        <v>7551</v>
      </c>
      <c r="N1243" s="8" t="s">
        <v>66</v>
      </c>
      <c r="O1243" s="8" t="s">
        <v>141</v>
      </c>
      <c r="P1243" s="6" t="s">
        <v>44</v>
      </c>
      <c r="Q1243" s="8" t="s">
        <v>45</v>
      </c>
      <c r="R1243" s="10" t="s">
        <v>7552</v>
      </c>
      <c r="S1243" s="11"/>
      <c r="T1243" s="6" t="s">
        <v>289</v>
      </c>
      <c r="U1243" s="15" t="str">
        <f>HYPERLINK("https://media.infra-m.ru/2160/2160652/cover/2160652.jpg", "Обложка")</f>
        <v>Обложка</v>
      </c>
      <c r="V1243" s="15" t="str">
        <f>HYPERLINK("https://znanium.ru/catalog/product/2160652", "Ознакомиться")</f>
        <v>Ознакомиться</v>
      </c>
      <c r="W1243" s="8" t="s">
        <v>7553</v>
      </c>
      <c r="X1243" s="6"/>
      <c r="Y1243" s="6"/>
      <c r="Z1243" s="6"/>
      <c r="AA1243" s="6" t="s">
        <v>80</v>
      </c>
      <c r="AB1243" s="8"/>
    </row>
    <row r="1244" spans="1:28" s="4" customFormat="1" ht="42" customHeight="1" x14ac:dyDescent="0.2">
      <c r="A1244" s="5">
        <v>0</v>
      </c>
      <c r="B1244" s="6" t="s">
        <v>7554</v>
      </c>
      <c r="C1244" s="7">
        <v>2134</v>
      </c>
      <c r="D1244" s="8" t="s">
        <v>7555</v>
      </c>
      <c r="E1244" s="8" t="s">
        <v>7556</v>
      </c>
      <c r="F1244" s="8" t="s">
        <v>7557</v>
      </c>
      <c r="G1244" s="6" t="s">
        <v>133</v>
      </c>
      <c r="H1244" s="6" t="s">
        <v>1932</v>
      </c>
      <c r="I1244" s="8" t="s">
        <v>231</v>
      </c>
      <c r="J1244" s="9">
        <v>1</v>
      </c>
      <c r="K1244" s="9">
        <v>464</v>
      </c>
      <c r="L1244" s="9">
        <v>2024</v>
      </c>
      <c r="M1244" s="8" t="s">
        <v>7558</v>
      </c>
      <c r="N1244" s="8" t="s">
        <v>66</v>
      </c>
      <c r="O1244" s="8" t="s">
        <v>67</v>
      </c>
      <c r="P1244" s="6" t="s">
        <v>56</v>
      </c>
      <c r="Q1244" s="8" t="s">
        <v>215</v>
      </c>
      <c r="R1244" s="10" t="s">
        <v>7559</v>
      </c>
      <c r="S1244" s="11"/>
      <c r="T1244" s="6"/>
      <c r="U1244" s="15" t="str">
        <f>HYPERLINK("https://media.infra-m.ru/2112/2112879/cover/2112879.jpg", "Обложка")</f>
        <v>Обложка</v>
      </c>
      <c r="V1244" s="15" t="str">
        <f>HYPERLINK("https://znanium.ru/catalog/product/1230037", "Ознакомиться")</f>
        <v>Ознакомиться</v>
      </c>
      <c r="W1244" s="8" t="s">
        <v>304</v>
      </c>
      <c r="X1244" s="6"/>
      <c r="Y1244" s="6"/>
      <c r="Z1244" s="6"/>
      <c r="AA1244" s="6" t="s">
        <v>48</v>
      </c>
      <c r="AB1244" s="8"/>
    </row>
    <row r="1245" spans="1:28" s="4" customFormat="1" ht="51.95" customHeight="1" x14ac:dyDescent="0.2">
      <c r="A1245" s="5">
        <v>0</v>
      </c>
      <c r="B1245" s="6" t="s">
        <v>7560</v>
      </c>
      <c r="C1245" s="7">
        <v>1494</v>
      </c>
      <c r="D1245" s="8" t="s">
        <v>7561</v>
      </c>
      <c r="E1245" s="8" t="s">
        <v>7562</v>
      </c>
      <c r="F1245" s="8" t="s">
        <v>7563</v>
      </c>
      <c r="G1245" s="6" t="s">
        <v>93</v>
      </c>
      <c r="H1245" s="6" t="s">
        <v>5066</v>
      </c>
      <c r="I1245" s="8"/>
      <c r="J1245" s="9">
        <v>1</v>
      </c>
      <c r="K1245" s="9">
        <v>320</v>
      </c>
      <c r="L1245" s="9">
        <v>2024</v>
      </c>
      <c r="M1245" s="8" t="s">
        <v>7564</v>
      </c>
      <c r="N1245" s="8" t="s">
        <v>66</v>
      </c>
      <c r="O1245" s="8" t="s">
        <v>67</v>
      </c>
      <c r="P1245" s="6" t="s">
        <v>195</v>
      </c>
      <c r="Q1245" s="8" t="s">
        <v>57</v>
      </c>
      <c r="R1245" s="10" t="s">
        <v>7565</v>
      </c>
      <c r="S1245" s="11" t="s">
        <v>7566</v>
      </c>
      <c r="T1245" s="6"/>
      <c r="U1245" s="15" t="str">
        <f>HYPERLINK("https://media.infra-m.ru/2133/2133773/cover/2133773.jpg", "Обложка")</f>
        <v>Обложка</v>
      </c>
      <c r="V1245" s="15" t="str">
        <f>HYPERLINK("https://znanium.ru/catalog/product/2017320", "Ознакомиться")</f>
        <v>Ознакомиться</v>
      </c>
      <c r="W1245" s="8" t="s">
        <v>3839</v>
      </c>
      <c r="X1245" s="6"/>
      <c r="Y1245" s="6"/>
      <c r="Z1245" s="6"/>
      <c r="AA1245" s="6" t="s">
        <v>3162</v>
      </c>
      <c r="AB1245" s="8"/>
    </row>
    <row r="1246" spans="1:28" s="4" customFormat="1" ht="42" customHeight="1" x14ac:dyDescent="0.2">
      <c r="A1246" s="5">
        <v>0</v>
      </c>
      <c r="B1246" s="6" t="s">
        <v>7567</v>
      </c>
      <c r="C1246" s="13">
        <v>634.9</v>
      </c>
      <c r="D1246" s="8" t="s">
        <v>7568</v>
      </c>
      <c r="E1246" s="8" t="s">
        <v>7569</v>
      </c>
      <c r="F1246" s="8" t="s">
        <v>7570</v>
      </c>
      <c r="G1246" s="6" t="s">
        <v>38</v>
      </c>
      <c r="H1246" s="6" t="s">
        <v>39</v>
      </c>
      <c r="I1246" s="8" t="s">
        <v>40</v>
      </c>
      <c r="J1246" s="9">
        <v>30</v>
      </c>
      <c r="K1246" s="9">
        <v>204</v>
      </c>
      <c r="L1246" s="9">
        <v>2016</v>
      </c>
      <c r="M1246" s="8" t="s">
        <v>7571</v>
      </c>
      <c r="N1246" s="8" t="s">
        <v>42</v>
      </c>
      <c r="O1246" s="8" t="s">
        <v>77</v>
      </c>
      <c r="P1246" s="6" t="s">
        <v>44</v>
      </c>
      <c r="Q1246" s="8" t="s">
        <v>45</v>
      </c>
      <c r="R1246" s="10" t="s">
        <v>6322</v>
      </c>
      <c r="S1246" s="11"/>
      <c r="T1246" s="6"/>
      <c r="U1246" s="15" t="str">
        <f>HYPERLINK("https://media.infra-m.ru/0521/0521769/cover/521769.jpg", "Обложка")</f>
        <v>Обложка</v>
      </c>
      <c r="V1246" s="15" t="str">
        <f>HYPERLINK("https://znanium.ru/catalog/product/407062", "Ознакомиться")</f>
        <v>Ознакомиться</v>
      </c>
      <c r="W1246" s="8"/>
      <c r="X1246" s="6"/>
      <c r="Y1246" s="6"/>
      <c r="Z1246" s="6"/>
      <c r="AA1246" s="6" t="s">
        <v>60</v>
      </c>
      <c r="AB1246" s="8"/>
    </row>
    <row r="1247" spans="1:28" s="4" customFormat="1" ht="51.95" customHeight="1" x14ac:dyDescent="0.2">
      <c r="A1247" s="5">
        <v>0</v>
      </c>
      <c r="B1247" s="6" t="s">
        <v>7572</v>
      </c>
      <c r="C1247" s="7">
        <v>1270</v>
      </c>
      <c r="D1247" s="8" t="s">
        <v>7573</v>
      </c>
      <c r="E1247" s="8" t="s">
        <v>7574</v>
      </c>
      <c r="F1247" s="8" t="s">
        <v>7575</v>
      </c>
      <c r="G1247" s="6" t="s">
        <v>38</v>
      </c>
      <c r="H1247" s="6" t="s">
        <v>39</v>
      </c>
      <c r="I1247" s="8" t="s">
        <v>40</v>
      </c>
      <c r="J1247" s="9">
        <v>1</v>
      </c>
      <c r="K1247" s="9">
        <v>276</v>
      </c>
      <c r="L1247" s="9">
        <v>2024</v>
      </c>
      <c r="M1247" s="8" t="s">
        <v>7576</v>
      </c>
      <c r="N1247" s="8" t="s">
        <v>42</v>
      </c>
      <c r="O1247" s="8" t="s">
        <v>77</v>
      </c>
      <c r="P1247" s="6" t="s">
        <v>44</v>
      </c>
      <c r="Q1247" s="8" t="s">
        <v>45</v>
      </c>
      <c r="R1247" s="10" t="s">
        <v>7577</v>
      </c>
      <c r="S1247" s="11"/>
      <c r="T1247" s="6"/>
      <c r="U1247" s="15" t="str">
        <f>HYPERLINK("https://media.infra-m.ru/2117/2117064/cover/2117064.jpg", "Обложка")</f>
        <v>Обложка</v>
      </c>
      <c r="V1247" s="15" t="str">
        <f>HYPERLINK("https://znanium.ru/catalog/product/2117064", "Ознакомиться")</f>
        <v>Ознакомиться</v>
      </c>
      <c r="W1247" s="8" t="s">
        <v>304</v>
      </c>
      <c r="X1247" s="6"/>
      <c r="Y1247" s="6"/>
      <c r="Z1247" s="6"/>
      <c r="AA1247" s="6" t="s">
        <v>160</v>
      </c>
      <c r="AB1247" s="8"/>
    </row>
    <row r="1248" spans="1:28" s="4" customFormat="1" ht="51.95" customHeight="1" x14ac:dyDescent="0.2">
      <c r="A1248" s="5">
        <v>0</v>
      </c>
      <c r="B1248" s="6" t="s">
        <v>7578</v>
      </c>
      <c r="C1248" s="7">
        <v>2000</v>
      </c>
      <c r="D1248" s="8" t="s">
        <v>7579</v>
      </c>
      <c r="E1248" s="8" t="s">
        <v>7580</v>
      </c>
      <c r="F1248" s="8" t="s">
        <v>7581</v>
      </c>
      <c r="G1248" s="6" t="s">
        <v>93</v>
      </c>
      <c r="H1248" s="6" t="s">
        <v>1932</v>
      </c>
      <c r="I1248" s="8" t="s">
        <v>174</v>
      </c>
      <c r="J1248" s="9">
        <v>1</v>
      </c>
      <c r="K1248" s="9">
        <v>400</v>
      </c>
      <c r="L1248" s="9">
        <v>2024</v>
      </c>
      <c r="M1248" s="8" t="s">
        <v>7582</v>
      </c>
      <c r="N1248" s="8" t="s">
        <v>66</v>
      </c>
      <c r="O1248" s="8" t="s">
        <v>119</v>
      </c>
      <c r="P1248" s="6" t="s">
        <v>56</v>
      </c>
      <c r="Q1248" s="8" t="s">
        <v>57</v>
      </c>
      <c r="R1248" s="10" t="s">
        <v>1200</v>
      </c>
      <c r="S1248" s="11" t="s">
        <v>7583</v>
      </c>
      <c r="T1248" s="6"/>
      <c r="U1248" s="15" t="str">
        <f>HYPERLINK("https://media.infra-m.ru/2157/2157028/cover/2157028.jpg", "Обложка")</f>
        <v>Обложка</v>
      </c>
      <c r="V1248" s="12"/>
      <c r="W1248" s="8" t="s">
        <v>1647</v>
      </c>
      <c r="X1248" s="6"/>
      <c r="Y1248" s="6"/>
      <c r="Z1248" s="6"/>
      <c r="AA1248" s="6" t="s">
        <v>48</v>
      </c>
      <c r="AB1248" s="8"/>
    </row>
    <row r="1249" spans="1:28" s="4" customFormat="1" ht="51.95" customHeight="1" x14ac:dyDescent="0.2">
      <c r="A1249" s="5">
        <v>0</v>
      </c>
      <c r="B1249" s="6" t="s">
        <v>7584</v>
      </c>
      <c r="C1249" s="13">
        <v>964</v>
      </c>
      <c r="D1249" s="8" t="s">
        <v>7585</v>
      </c>
      <c r="E1249" s="8" t="s">
        <v>7586</v>
      </c>
      <c r="F1249" s="8" t="s">
        <v>7587</v>
      </c>
      <c r="G1249" s="6" t="s">
        <v>38</v>
      </c>
      <c r="H1249" s="6" t="s">
        <v>39</v>
      </c>
      <c r="I1249" s="8" t="s">
        <v>40</v>
      </c>
      <c r="J1249" s="9">
        <v>1</v>
      </c>
      <c r="K1249" s="9">
        <v>184</v>
      </c>
      <c r="L1249" s="9">
        <v>2025</v>
      </c>
      <c r="M1249" s="8" t="s">
        <v>7588</v>
      </c>
      <c r="N1249" s="8" t="s">
        <v>66</v>
      </c>
      <c r="O1249" s="8" t="s">
        <v>103</v>
      </c>
      <c r="P1249" s="6" t="s">
        <v>44</v>
      </c>
      <c r="Q1249" s="8" t="s">
        <v>45</v>
      </c>
      <c r="R1249" s="10" t="s">
        <v>104</v>
      </c>
      <c r="S1249" s="11"/>
      <c r="T1249" s="6"/>
      <c r="U1249" s="15" t="str">
        <f>HYPERLINK("https://media.infra-m.ru/2192/2192213/cover/2192213.jpg", "Обложка")</f>
        <v>Обложка</v>
      </c>
      <c r="V1249" s="15" t="str">
        <f>HYPERLINK("https://znanium.ru/catalog/product/918483", "Ознакомиться")</f>
        <v>Ознакомиться</v>
      </c>
      <c r="W1249" s="8" t="s">
        <v>2037</v>
      </c>
      <c r="X1249" s="6"/>
      <c r="Y1249" s="6"/>
      <c r="Z1249" s="6"/>
      <c r="AA1249" s="6" t="s">
        <v>48</v>
      </c>
      <c r="AB1249" s="8"/>
    </row>
    <row r="1250" spans="1:28" s="4" customFormat="1" ht="44.1" customHeight="1" x14ac:dyDescent="0.2">
      <c r="A1250" s="5">
        <v>0</v>
      </c>
      <c r="B1250" s="6" t="s">
        <v>7589</v>
      </c>
      <c r="C1250" s="7">
        <v>1040</v>
      </c>
      <c r="D1250" s="8" t="s">
        <v>7590</v>
      </c>
      <c r="E1250" s="8" t="s">
        <v>7591</v>
      </c>
      <c r="F1250" s="8" t="s">
        <v>7592</v>
      </c>
      <c r="G1250" s="6" t="s">
        <v>133</v>
      </c>
      <c r="H1250" s="6" t="s">
        <v>39</v>
      </c>
      <c r="I1250" s="8" t="s">
        <v>174</v>
      </c>
      <c r="J1250" s="9">
        <v>1</v>
      </c>
      <c r="K1250" s="9">
        <v>206</v>
      </c>
      <c r="L1250" s="9">
        <v>2025</v>
      </c>
      <c r="M1250" s="8" t="s">
        <v>7593</v>
      </c>
      <c r="N1250" s="8" t="s">
        <v>66</v>
      </c>
      <c r="O1250" s="8" t="s">
        <v>67</v>
      </c>
      <c r="P1250" s="6" t="s">
        <v>56</v>
      </c>
      <c r="Q1250" s="8" t="s">
        <v>57</v>
      </c>
      <c r="R1250" s="10" t="s">
        <v>7594</v>
      </c>
      <c r="S1250" s="11"/>
      <c r="T1250" s="6"/>
      <c r="U1250" s="15" t="str">
        <f>HYPERLINK("https://media.infra-m.ru/1855/1855749/cover/1855749.jpg", "Обложка")</f>
        <v>Обложка</v>
      </c>
      <c r="V1250" s="15" t="str">
        <f>HYPERLINK("https://znanium.ru/catalog/product/1855749", "Ознакомиться")</f>
        <v>Ознакомиться</v>
      </c>
      <c r="W1250" s="8" t="s">
        <v>476</v>
      </c>
      <c r="X1250" s="6"/>
      <c r="Y1250" s="6"/>
      <c r="Z1250" s="6"/>
      <c r="AA1250" s="6" t="s">
        <v>218</v>
      </c>
      <c r="AB1250" s="8"/>
    </row>
    <row r="1251" spans="1:28" s="4" customFormat="1" ht="51.95" customHeight="1" x14ac:dyDescent="0.2">
      <c r="A1251" s="5">
        <v>0</v>
      </c>
      <c r="B1251" s="6" t="s">
        <v>7595</v>
      </c>
      <c r="C1251" s="7">
        <v>1354</v>
      </c>
      <c r="D1251" s="8" t="s">
        <v>7596</v>
      </c>
      <c r="E1251" s="8" t="s">
        <v>7597</v>
      </c>
      <c r="F1251" s="8" t="s">
        <v>7598</v>
      </c>
      <c r="G1251" s="6" t="s">
        <v>93</v>
      </c>
      <c r="H1251" s="6" t="s">
        <v>39</v>
      </c>
      <c r="I1251" s="8" t="s">
        <v>2141</v>
      </c>
      <c r="J1251" s="9">
        <v>1</v>
      </c>
      <c r="K1251" s="9">
        <v>294</v>
      </c>
      <c r="L1251" s="9">
        <v>2024</v>
      </c>
      <c r="M1251" s="8" t="s">
        <v>7599</v>
      </c>
      <c r="N1251" s="8" t="s">
        <v>66</v>
      </c>
      <c r="O1251" s="8" t="s">
        <v>103</v>
      </c>
      <c r="P1251" s="6" t="s">
        <v>56</v>
      </c>
      <c r="Q1251" s="8" t="s">
        <v>57</v>
      </c>
      <c r="R1251" s="10" t="s">
        <v>2197</v>
      </c>
      <c r="S1251" s="11" t="s">
        <v>4486</v>
      </c>
      <c r="T1251" s="6"/>
      <c r="U1251" s="15" t="str">
        <f>HYPERLINK("https://media.infra-m.ru/2109/2109033/cover/2109033.jpg", "Обложка")</f>
        <v>Обложка</v>
      </c>
      <c r="V1251" s="15" t="str">
        <f>HYPERLINK("https://znanium.ru/catalog/product/1896945", "Ознакомиться")</f>
        <v>Ознакомиться</v>
      </c>
      <c r="W1251" s="8" t="s">
        <v>159</v>
      </c>
      <c r="X1251" s="6"/>
      <c r="Y1251" s="6"/>
      <c r="Z1251" s="6"/>
      <c r="AA1251" s="6" t="s">
        <v>113</v>
      </c>
      <c r="AB1251" s="8"/>
    </row>
    <row r="1252" spans="1:28" s="4" customFormat="1" ht="51.95" customHeight="1" x14ac:dyDescent="0.2">
      <c r="A1252" s="5">
        <v>0</v>
      </c>
      <c r="B1252" s="6" t="s">
        <v>7600</v>
      </c>
      <c r="C1252" s="7">
        <v>1484</v>
      </c>
      <c r="D1252" s="8" t="s">
        <v>7601</v>
      </c>
      <c r="E1252" s="8" t="s">
        <v>7602</v>
      </c>
      <c r="F1252" s="8" t="s">
        <v>1239</v>
      </c>
      <c r="G1252" s="6" t="s">
        <v>133</v>
      </c>
      <c r="H1252" s="6" t="s">
        <v>39</v>
      </c>
      <c r="I1252" s="8" t="s">
        <v>183</v>
      </c>
      <c r="J1252" s="9">
        <v>1</v>
      </c>
      <c r="K1252" s="9">
        <v>330</v>
      </c>
      <c r="L1252" s="9">
        <v>2023</v>
      </c>
      <c r="M1252" s="8" t="s">
        <v>7603</v>
      </c>
      <c r="N1252" s="8" t="s">
        <v>66</v>
      </c>
      <c r="O1252" s="8" t="s">
        <v>103</v>
      </c>
      <c r="P1252" s="6" t="s">
        <v>195</v>
      </c>
      <c r="Q1252" s="8" t="s">
        <v>57</v>
      </c>
      <c r="R1252" s="10" t="s">
        <v>7604</v>
      </c>
      <c r="S1252" s="11" t="s">
        <v>7605</v>
      </c>
      <c r="T1252" s="6" t="s">
        <v>289</v>
      </c>
      <c r="U1252" s="15" t="str">
        <f>HYPERLINK("https://media.infra-m.ru/2002/2002636/cover/2002636.jpg", "Обложка")</f>
        <v>Обложка</v>
      </c>
      <c r="V1252" s="15" t="str">
        <f>HYPERLINK("https://znanium.ru/catalog/product/872301", "Ознакомиться")</f>
        <v>Ознакомиться</v>
      </c>
      <c r="W1252" s="8" t="s">
        <v>1241</v>
      </c>
      <c r="X1252" s="6"/>
      <c r="Y1252" s="6"/>
      <c r="Z1252" s="6"/>
      <c r="AA1252" s="6" t="s">
        <v>80</v>
      </c>
      <c r="AB1252" s="8"/>
    </row>
    <row r="1253" spans="1:28" s="4" customFormat="1" ht="51.95" customHeight="1" x14ac:dyDescent="0.2">
      <c r="A1253" s="5">
        <v>0</v>
      </c>
      <c r="B1253" s="6" t="s">
        <v>7606</v>
      </c>
      <c r="C1253" s="7">
        <v>1610</v>
      </c>
      <c r="D1253" s="8" t="s">
        <v>7607</v>
      </c>
      <c r="E1253" s="8" t="s">
        <v>7608</v>
      </c>
      <c r="F1253" s="8" t="s">
        <v>1239</v>
      </c>
      <c r="G1253" s="6" t="s">
        <v>93</v>
      </c>
      <c r="H1253" s="6" t="s">
        <v>39</v>
      </c>
      <c r="I1253" s="8" t="s">
        <v>174</v>
      </c>
      <c r="J1253" s="9">
        <v>1</v>
      </c>
      <c r="K1253" s="9">
        <v>315</v>
      </c>
      <c r="L1253" s="9">
        <v>2025</v>
      </c>
      <c r="M1253" s="8" t="s">
        <v>7609</v>
      </c>
      <c r="N1253" s="8" t="s">
        <v>66</v>
      </c>
      <c r="O1253" s="8" t="s">
        <v>103</v>
      </c>
      <c r="P1253" s="6" t="s">
        <v>195</v>
      </c>
      <c r="Q1253" s="8" t="s">
        <v>57</v>
      </c>
      <c r="R1253" s="10" t="s">
        <v>7610</v>
      </c>
      <c r="S1253" s="11" t="s">
        <v>7611</v>
      </c>
      <c r="T1253" s="6" t="s">
        <v>289</v>
      </c>
      <c r="U1253" s="15" t="str">
        <f>HYPERLINK("https://media.infra-m.ru/2189/2189097/cover/2189097.jpg", "Обложка")</f>
        <v>Обложка</v>
      </c>
      <c r="V1253" s="15" t="str">
        <f>HYPERLINK("https://znanium.ru/catalog/product/2189097", "Ознакомиться")</f>
        <v>Ознакомиться</v>
      </c>
      <c r="W1253" s="8" t="s">
        <v>1241</v>
      </c>
      <c r="X1253" s="6"/>
      <c r="Y1253" s="6"/>
      <c r="Z1253" s="6"/>
      <c r="AA1253" s="6" t="s">
        <v>80</v>
      </c>
      <c r="AB1253" s="8"/>
    </row>
    <row r="1254" spans="1:28" s="4" customFormat="1" ht="51.95" customHeight="1" x14ac:dyDescent="0.2">
      <c r="A1254" s="5">
        <v>0</v>
      </c>
      <c r="B1254" s="6" t="s">
        <v>7612</v>
      </c>
      <c r="C1254" s="7">
        <v>1494</v>
      </c>
      <c r="D1254" s="8" t="s">
        <v>7613</v>
      </c>
      <c r="E1254" s="8" t="s">
        <v>7614</v>
      </c>
      <c r="F1254" s="8" t="s">
        <v>1239</v>
      </c>
      <c r="G1254" s="6" t="s">
        <v>93</v>
      </c>
      <c r="H1254" s="6" t="s">
        <v>39</v>
      </c>
      <c r="I1254" s="8" t="s">
        <v>183</v>
      </c>
      <c r="J1254" s="9">
        <v>1</v>
      </c>
      <c r="K1254" s="9">
        <v>326</v>
      </c>
      <c r="L1254" s="9">
        <v>2023</v>
      </c>
      <c r="M1254" s="8" t="s">
        <v>7615</v>
      </c>
      <c r="N1254" s="8" t="s">
        <v>66</v>
      </c>
      <c r="O1254" s="8" t="s">
        <v>103</v>
      </c>
      <c r="P1254" s="6" t="s">
        <v>195</v>
      </c>
      <c r="Q1254" s="8" t="s">
        <v>57</v>
      </c>
      <c r="R1254" s="10" t="s">
        <v>7616</v>
      </c>
      <c r="S1254" s="11" t="s">
        <v>7617</v>
      </c>
      <c r="T1254" s="6" t="s">
        <v>289</v>
      </c>
      <c r="U1254" s="15" t="str">
        <f>HYPERLINK("https://media.infra-m.ru/1908/1908205/cover/1908205.jpg", "Обложка")</f>
        <v>Обложка</v>
      </c>
      <c r="V1254" s="15" t="str">
        <f>HYPERLINK("https://znanium.ru/catalog/product/1908205", "Ознакомиться")</f>
        <v>Ознакомиться</v>
      </c>
      <c r="W1254" s="8" t="s">
        <v>1241</v>
      </c>
      <c r="X1254" s="6"/>
      <c r="Y1254" s="6"/>
      <c r="Z1254" s="6"/>
      <c r="AA1254" s="6" t="s">
        <v>1140</v>
      </c>
      <c r="AB1254" s="8"/>
    </row>
    <row r="1255" spans="1:28" s="4" customFormat="1" ht="51.95" customHeight="1" x14ac:dyDescent="0.2">
      <c r="A1255" s="5">
        <v>0</v>
      </c>
      <c r="B1255" s="6" t="s">
        <v>7618</v>
      </c>
      <c r="C1255" s="7">
        <v>1480</v>
      </c>
      <c r="D1255" s="8" t="s">
        <v>7619</v>
      </c>
      <c r="E1255" s="8" t="s">
        <v>7620</v>
      </c>
      <c r="F1255" s="8" t="s">
        <v>1239</v>
      </c>
      <c r="G1255" s="6" t="s">
        <v>93</v>
      </c>
      <c r="H1255" s="6" t="s">
        <v>39</v>
      </c>
      <c r="I1255" s="8" t="s">
        <v>183</v>
      </c>
      <c r="J1255" s="9">
        <v>1</v>
      </c>
      <c r="K1255" s="9">
        <v>320</v>
      </c>
      <c r="L1255" s="9">
        <v>2023</v>
      </c>
      <c r="M1255" s="8" t="s">
        <v>7621</v>
      </c>
      <c r="N1255" s="8" t="s">
        <v>66</v>
      </c>
      <c r="O1255" s="8" t="s">
        <v>103</v>
      </c>
      <c r="P1255" s="6" t="s">
        <v>195</v>
      </c>
      <c r="Q1255" s="8" t="s">
        <v>57</v>
      </c>
      <c r="R1255" s="10" t="s">
        <v>197</v>
      </c>
      <c r="S1255" s="11" t="s">
        <v>7622</v>
      </c>
      <c r="T1255" s="6" t="s">
        <v>289</v>
      </c>
      <c r="U1255" s="15" t="str">
        <f>HYPERLINK("https://media.infra-m.ru/2125/2125354/cover/2125354.jpg", "Обложка")</f>
        <v>Обложка</v>
      </c>
      <c r="V1255" s="15" t="str">
        <f>HYPERLINK("https://znanium.ru/catalog/product/2125354", "Ознакомиться")</f>
        <v>Ознакомиться</v>
      </c>
      <c r="W1255" s="8" t="s">
        <v>1241</v>
      </c>
      <c r="X1255" s="6"/>
      <c r="Y1255" s="6"/>
      <c r="Z1255" s="6"/>
      <c r="AA1255" s="6" t="s">
        <v>169</v>
      </c>
      <c r="AB1255" s="8"/>
    </row>
    <row r="1256" spans="1:28" s="4" customFormat="1" ht="51.95" customHeight="1" x14ac:dyDescent="0.2">
      <c r="A1256" s="5">
        <v>0</v>
      </c>
      <c r="B1256" s="6" t="s">
        <v>7623</v>
      </c>
      <c r="C1256" s="7">
        <v>1530</v>
      </c>
      <c r="D1256" s="8" t="s">
        <v>7624</v>
      </c>
      <c r="E1256" s="8" t="s">
        <v>7625</v>
      </c>
      <c r="F1256" s="8" t="s">
        <v>1239</v>
      </c>
      <c r="G1256" s="6" t="s">
        <v>93</v>
      </c>
      <c r="H1256" s="6" t="s">
        <v>39</v>
      </c>
      <c r="I1256" s="8" t="s">
        <v>174</v>
      </c>
      <c r="J1256" s="9">
        <v>1</v>
      </c>
      <c r="K1256" s="9">
        <v>333</v>
      </c>
      <c r="L1256" s="9">
        <v>2023</v>
      </c>
      <c r="M1256" s="8" t="s">
        <v>7626</v>
      </c>
      <c r="N1256" s="8" t="s">
        <v>66</v>
      </c>
      <c r="O1256" s="8" t="s">
        <v>103</v>
      </c>
      <c r="P1256" s="6" t="s">
        <v>195</v>
      </c>
      <c r="Q1256" s="8" t="s">
        <v>196</v>
      </c>
      <c r="R1256" s="10" t="s">
        <v>7627</v>
      </c>
      <c r="S1256" s="11" t="s">
        <v>7628</v>
      </c>
      <c r="T1256" s="6" t="s">
        <v>289</v>
      </c>
      <c r="U1256" s="15" t="str">
        <f>HYPERLINK("https://media.infra-m.ru/2071/2071640/cover/2071640.jpg", "Обложка")</f>
        <v>Обложка</v>
      </c>
      <c r="V1256" s="15" t="str">
        <f>HYPERLINK("https://znanium.ru/catalog/product/1862067", "Ознакомиться")</f>
        <v>Ознакомиться</v>
      </c>
      <c r="W1256" s="8" t="s">
        <v>1241</v>
      </c>
      <c r="X1256" s="6"/>
      <c r="Y1256" s="6"/>
      <c r="Z1256" s="6"/>
      <c r="AA1256" s="6" t="s">
        <v>864</v>
      </c>
      <c r="AB1256" s="8"/>
    </row>
    <row r="1257" spans="1:28" s="4" customFormat="1" ht="42" customHeight="1" x14ac:dyDescent="0.2">
      <c r="A1257" s="5">
        <v>0</v>
      </c>
      <c r="B1257" s="6" t="s">
        <v>7629</v>
      </c>
      <c r="C1257" s="7">
        <v>1844</v>
      </c>
      <c r="D1257" s="8" t="s">
        <v>7630</v>
      </c>
      <c r="E1257" s="8" t="s">
        <v>7631</v>
      </c>
      <c r="F1257" s="8" t="s">
        <v>7632</v>
      </c>
      <c r="G1257" s="6" t="s">
        <v>93</v>
      </c>
      <c r="H1257" s="6" t="s">
        <v>573</v>
      </c>
      <c r="I1257" s="8"/>
      <c r="J1257" s="9">
        <v>1</v>
      </c>
      <c r="K1257" s="9">
        <v>368</v>
      </c>
      <c r="L1257" s="9">
        <v>2025</v>
      </c>
      <c r="M1257" s="8" t="s">
        <v>7633</v>
      </c>
      <c r="N1257" s="8" t="s">
        <v>66</v>
      </c>
      <c r="O1257" s="8" t="s">
        <v>103</v>
      </c>
      <c r="P1257" s="6" t="s">
        <v>195</v>
      </c>
      <c r="Q1257" s="8" t="s">
        <v>57</v>
      </c>
      <c r="R1257" s="10" t="s">
        <v>7627</v>
      </c>
      <c r="S1257" s="11"/>
      <c r="T1257" s="6"/>
      <c r="U1257" s="15" t="str">
        <f>HYPERLINK("https://media.infra-m.ru/2168/2168293/cover/2168293.jpg", "Обложка")</f>
        <v>Обложка</v>
      </c>
      <c r="V1257" s="15" t="str">
        <f>HYPERLINK("https://znanium.ru/catalog/product/1980008", "Ознакомиться")</f>
        <v>Ознакомиться</v>
      </c>
      <c r="W1257" s="8" t="s">
        <v>1482</v>
      </c>
      <c r="X1257" s="6"/>
      <c r="Y1257" s="6"/>
      <c r="Z1257" s="6"/>
      <c r="AA1257" s="6" t="s">
        <v>88</v>
      </c>
      <c r="AB1257" s="8"/>
    </row>
    <row r="1258" spans="1:28" s="4" customFormat="1" ht="51.95" customHeight="1" x14ac:dyDescent="0.2">
      <c r="A1258" s="5">
        <v>0</v>
      </c>
      <c r="B1258" s="6" t="s">
        <v>7634</v>
      </c>
      <c r="C1258" s="13">
        <v>590</v>
      </c>
      <c r="D1258" s="8" t="s">
        <v>7635</v>
      </c>
      <c r="E1258" s="8" t="s">
        <v>7636</v>
      </c>
      <c r="F1258" s="8" t="s">
        <v>7637</v>
      </c>
      <c r="G1258" s="6" t="s">
        <v>38</v>
      </c>
      <c r="H1258" s="6" t="s">
        <v>39</v>
      </c>
      <c r="I1258" s="8" t="s">
        <v>1001</v>
      </c>
      <c r="J1258" s="9">
        <v>1</v>
      </c>
      <c r="K1258" s="9">
        <v>128</v>
      </c>
      <c r="L1258" s="9">
        <v>2024</v>
      </c>
      <c r="M1258" s="8" t="s">
        <v>7638</v>
      </c>
      <c r="N1258" s="8" t="s">
        <v>66</v>
      </c>
      <c r="O1258" s="8" t="s">
        <v>103</v>
      </c>
      <c r="P1258" s="6" t="s">
        <v>195</v>
      </c>
      <c r="Q1258" s="8" t="s">
        <v>348</v>
      </c>
      <c r="R1258" s="10" t="s">
        <v>7639</v>
      </c>
      <c r="S1258" s="11" t="s">
        <v>7640</v>
      </c>
      <c r="T1258" s="6"/>
      <c r="U1258" s="15" t="str">
        <f>HYPERLINK("https://media.infra-m.ru/2111/2111342/cover/2111342.jpg", "Обложка")</f>
        <v>Обложка</v>
      </c>
      <c r="V1258" s="15" t="str">
        <f>HYPERLINK("https://znanium.ru/catalog/product/2111342", "Ознакомиться")</f>
        <v>Ознакомиться</v>
      </c>
      <c r="W1258" s="8" t="s">
        <v>3664</v>
      </c>
      <c r="X1258" s="6"/>
      <c r="Y1258" s="6"/>
      <c r="Z1258" s="6"/>
      <c r="AA1258" s="6" t="s">
        <v>60</v>
      </c>
      <c r="AB1258" s="8"/>
    </row>
    <row r="1259" spans="1:28" s="4" customFormat="1" ht="42" customHeight="1" x14ac:dyDescent="0.2">
      <c r="A1259" s="5">
        <v>0</v>
      </c>
      <c r="B1259" s="6" t="s">
        <v>7641</v>
      </c>
      <c r="C1259" s="13">
        <v>940</v>
      </c>
      <c r="D1259" s="8" t="s">
        <v>7642</v>
      </c>
      <c r="E1259" s="8" t="s">
        <v>7636</v>
      </c>
      <c r="F1259" s="8" t="s">
        <v>7643</v>
      </c>
      <c r="G1259" s="6" t="s">
        <v>38</v>
      </c>
      <c r="H1259" s="6" t="s">
        <v>39</v>
      </c>
      <c r="I1259" s="8" t="s">
        <v>174</v>
      </c>
      <c r="J1259" s="9">
        <v>1</v>
      </c>
      <c r="K1259" s="9">
        <v>176</v>
      </c>
      <c r="L1259" s="9">
        <v>2025</v>
      </c>
      <c r="M1259" s="8" t="s">
        <v>7644</v>
      </c>
      <c r="N1259" s="8" t="s">
        <v>66</v>
      </c>
      <c r="O1259" s="8" t="s">
        <v>103</v>
      </c>
      <c r="P1259" s="6" t="s">
        <v>56</v>
      </c>
      <c r="Q1259" s="8" t="s">
        <v>528</v>
      </c>
      <c r="R1259" s="10" t="s">
        <v>1716</v>
      </c>
      <c r="S1259" s="11"/>
      <c r="T1259" s="6"/>
      <c r="U1259" s="15" t="str">
        <f>HYPERLINK("https://media.infra-m.ru/2172/2172573/cover/2172573.jpg", "Обложка")</f>
        <v>Обложка</v>
      </c>
      <c r="V1259" s="15" t="str">
        <f>HYPERLINK("https://znanium.ru/catalog/product/2172573", "Ознакомиться")</f>
        <v>Ознакомиться</v>
      </c>
      <c r="W1259" s="8" t="s">
        <v>7645</v>
      </c>
      <c r="X1259" s="6"/>
      <c r="Y1259" s="6"/>
      <c r="Z1259" s="6"/>
      <c r="AA1259" s="6" t="s">
        <v>321</v>
      </c>
      <c r="AB1259" s="8"/>
    </row>
    <row r="1260" spans="1:28" s="4" customFormat="1" ht="42" customHeight="1" x14ac:dyDescent="0.2">
      <c r="A1260" s="5">
        <v>0</v>
      </c>
      <c r="B1260" s="6" t="s">
        <v>7646</v>
      </c>
      <c r="C1260" s="13">
        <v>800</v>
      </c>
      <c r="D1260" s="8" t="s">
        <v>7647</v>
      </c>
      <c r="E1260" s="8" t="s">
        <v>7648</v>
      </c>
      <c r="F1260" s="8" t="s">
        <v>164</v>
      </c>
      <c r="G1260" s="6" t="s">
        <v>38</v>
      </c>
      <c r="H1260" s="6" t="s">
        <v>513</v>
      </c>
      <c r="I1260" s="8" t="s">
        <v>1172</v>
      </c>
      <c r="J1260" s="9">
        <v>1</v>
      </c>
      <c r="K1260" s="9">
        <v>160</v>
      </c>
      <c r="L1260" s="9">
        <v>2025</v>
      </c>
      <c r="M1260" s="8" t="s">
        <v>7649</v>
      </c>
      <c r="N1260" s="8" t="s">
        <v>42</v>
      </c>
      <c r="O1260" s="8" t="s">
        <v>55</v>
      </c>
      <c r="P1260" s="6" t="s">
        <v>44</v>
      </c>
      <c r="Q1260" s="8" t="s">
        <v>45</v>
      </c>
      <c r="R1260" s="10" t="s">
        <v>7650</v>
      </c>
      <c r="S1260" s="11"/>
      <c r="T1260" s="6"/>
      <c r="U1260" s="15" t="str">
        <f>HYPERLINK("https://media.infra-m.ru/2159/2159762/cover/2159762.jpg", "Обложка")</f>
        <v>Обложка</v>
      </c>
      <c r="V1260" s="15" t="str">
        <f>HYPERLINK("https://znanium.ru/catalog/product/2159762", "Ознакомиться")</f>
        <v>Ознакомиться</v>
      </c>
      <c r="W1260" s="8" t="s">
        <v>168</v>
      </c>
      <c r="X1260" s="6"/>
      <c r="Y1260" s="6"/>
      <c r="Z1260" s="6"/>
      <c r="AA1260" s="6" t="s">
        <v>188</v>
      </c>
      <c r="AB1260" s="8"/>
    </row>
    <row r="1261" spans="1:28" s="4" customFormat="1" ht="51.95" customHeight="1" x14ac:dyDescent="0.2">
      <c r="A1261" s="5">
        <v>0</v>
      </c>
      <c r="B1261" s="6" t="s">
        <v>7651</v>
      </c>
      <c r="C1261" s="7">
        <v>1570</v>
      </c>
      <c r="D1261" s="8" t="s">
        <v>7652</v>
      </c>
      <c r="E1261" s="8" t="s">
        <v>7653</v>
      </c>
      <c r="F1261" s="8" t="s">
        <v>7654</v>
      </c>
      <c r="G1261" s="6" t="s">
        <v>93</v>
      </c>
      <c r="H1261" s="6" t="s">
        <v>39</v>
      </c>
      <c r="I1261" s="8" t="s">
        <v>2890</v>
      </c>
      <c r="J1261" s="9">
        <v>1</v>
      </c>
      <c r="K1261" s="9">
        <v>413</v>
      </c>
      <c r="L1261" s="9">
        <v>2022</v>
      </c>
      <c r="M1261" s="8" t="s">
        <v>7655</v>
      </c>
      <c r="N1261" s="8" t="s">
        <v>66</v>
      </c>
      <c r="O1261" s="8" t="s">
        <v>103</v>
      </c>
      <c r="P1261" s="6" t="s">
        <v>56</v>
      </c>
      <c r="Q1261" s="8" t="s">
        <v>348</v>
      </c>
      <c r="R1261" s="10" t="s">
        <v>7656</v>
      </c>
      <c r="S1261" s="11" t="s">
        <v>7657</v>
      </c>
      <c r="T1261" s="6"/>
      <c r="U1261" s="15" t="str">
        <f>HYPERLINK("https://media.infra-m.ru/1844/1844421/cover/1844421.jpg", "Обложка")</f>
        <v>Обложка</v>
      </c>
      <c r="V1261" s="12"/>
      <c r="W1261" s="8" t="s">
        <v>7658</v>
      </c>
      <c r="X1261" s="6"/>
      <c r="Y1261" s="6"/>
      <c r="Z1261" s="6"/>
      <c r="AA1261" s="6" t="s">
        <v>80</v>
      </c>
      <c r="AB1261" s="8"/>
    </row>
    <row r="1262" spans="1:28" s="4" customFormat="1" ht="42" customHeight="1" x14ac:dyDescent="0.2">
      <c r="A1262" s="5">
        <v>0</v>
      </c>
      <c r="B1262" s="6" t="s">
        <v>7659</v>
      </c>
      <c r="C1262" s="7">
        <v>1994</v>
      </c>
      <c r="D1262" s="8" t="s">
        <v>7660</v>
      </c>
      <c r="E1262" s="8" t="s">
        <v>7661</v>
      </c>
      <c r="F1262" s="8" t="s">
        <v>7662</v>
      </c>
      <c r="G1262" s="6" t="s">
        <v>133</v>
      </c>
      <c r="H1262" s="6" t="s">
        <v>1932</v>
      </c>
      <c r="I1262" s="8" t="s">
        <v>174</v>
      </c>
      <c r="J1262" s="9">
        <v>1</v>
      </c>
      <c r="K1262" s="9">
        <v>408</v>
      </c>
      <c r="L1262" s="9">
        <v>2025</v>
      </c>
      <c r="M1262" s="8" t="s">
        <v>7663</v>
      </c>
      <c r="N1262" s="8" t="s">
        <v>66</v>
      </c>
      <c r="O1262" s="8" t="s">
        <v>103</v>
      </c>
      <c r="P1262" s="6" t="s">
        <v>56</v>
      </c>
      <c r="Q1262" s="8" t="s">
        <v>57</v>
      </c>
      <c r="R1262" s="10" t="s">
        <v>1716</v>
      </c>
      <c r="S1262" s="11"/>
      <c r="T1262" s="6"/>
      <c r="U1262" s="15" t="str">
        <f>HYPERLINK("https://media.infra-m.ru/2188/2188740/cover/2188740.jpg", "Обложка")</f>
        <v>Обложка</v>
      </c>
      <c r="V1262" s="15" t="str">
        <f>HYPERLINK("https://znanium.ru/catalog/product/1072286", "Ознакомиться")</f>
        <v>Ознакомиться</v>
      </c>
      <c r="W1262" s="8" t="s">
        <v>328</v>
      </c>
      <c r="X1262" s="6"/>
      <c r="Y1262" s="6"/>
      <c r="Z1262" s="6"/>
      <c r="AA1262" s="6" t="s">
        <v>106</v>
      </c>
      <c r="AB1262" s="8"/>
    </row>
    <row r="1263" spans="1:28" s="4" customFormat="1" ht="51.95" customHeight="1" x14ac:dyDescent="0.2">
      <c r="A1263" s="5">
        <v>0</v>
      </c>
      <c r="B1263" s="6" t="s">
        <v>7664</v>
      </c>
      <c r="C1263" s="7">
        <v>1094</v>
      </c>
      <c r="D1263" s="8" t="s">
        <v>7665</v>
      </c>
      <c r="E1263" s="8" t="s">
        <v>7666</v>
      </c>
      <c r="F1263" s="8" t="s">
        <v>7667</v>
      </c>
      <c r="G1263" s="6" t="s">
        <v>38</v>
      </c>
      <c r="H1263" s="6" t="s">
        <v>513</v>
      </c>
      <c r="I1263" s="8" t="s">
        <v>1172</v>
      </c>
      <c r="J1263" s="9">
        <v>1</v>
      </c>
      <c r="K1263" s="9">
        <v>238</v>
      </c>
      <c r="L1263" s="9">
        <v>2024</v>
      </c>
      <c r="M1263" s="8" t="s">
        <v>7668</v>
      </c>
      <c r="N1263" s="8" t="s">
        <v>66</v>
      </c>
      <c r="O1263" s="8" t="s">
        <v>103</v>
      </c>
      <c r="P1263" s="6" t="s">
        <v>44</v>
      </c>
      <c r="Q1263" s="8" t="s">
        <v>1488</v>
      </c>
      <c r="R1263" s="10" t="s">
        <v>7669</v>
      </c>
      <c r="S1263" s="11"/>
      <c r="T1263" s="6"/>
      <c r="U1263" s="15" t="str">
        <f>HYPERLINK("https://media.infra-m.ru/2088/2088254/cover/2088254.jpg", "Обложка")</f>
        <v>Обложка</v>
      </c>
      <c r="V1263" s="15" t="str">
        <f>HYPERLINK("https://znanium.ru/catalog/product/1010766", "Ознакомиться")</f>
        <v>Ознакомиться</v>
      </c>
      <c r="W1263" s="8" t="s">
        <v>168</v>
      </c>
      <c r="X1263" s="6"/>
      <c r="Y1263" s="6"/>
      <c r="Z1263" s="6"/>
      <c r="AA1263" s="6" t="s">
        <v>761</v>
      </c>
      <c r="AB1263" s="8"/>
    </row>
    <row r="1264" spans="1:28" s="4" customFormat="1" ht="51.95" customHeight="1" x14ac:dyDescent="0.2">
      <c r="A1264" s="5">
        <v>0</v>
      </c>
      <c r="B1264" s="6" t="s">
        <v>7670</v>
      </c>
      <c r="C1264" s="7">
        <v>1490</v>
      </c>
      <c r="D1264" s="8" t="s">
        <v>7671</v>
      </c>
      <c r="E1264" s="8" t="s">
        <v>7672</v>
      </c>
      <c r="F1264" s="8" t="s">
        <v>7673</v>
      </c>
      <c r="G1264" s="6" t="s">
        <v>133</v>
      </c>
      <c r="H1264" s="6" t="s">
        <v>39</v>
      </c>
      <c r="I1264" s="8" t="s">
        <v>174</v>
      </c>
      <c r="J1264" s="9">
        <v>1</v>
      </c>
      <c r="K1264" s="9">
        <v>312</v>
      </c>
      <c r="L1264" s="9">
        <v>2023</v>
      </c>
      <c r="M1264" s="8" t="s">
        <v>7674</v>
      </c>
      <c r="N1264" s="8" t="s">
        <v>66</v>
      </c>
      <c r="O1264" s="8" t="s">
        <v>103</v>
      </c>
      <c r="P1264" s="6" t="s">
        <v>195</v>
      </c>
      <c r="Q1264" s="8" t="s">
        <v>57</v>
      </c>
      <c r="R1264" s="10" t="s">
        <v>7675</v>
      </c>
      <c r="S1264" s="11" t="s">
        <v>7676</v>
      </c>
      <c r="T1264" s="6"/>
      <c r="U1264" s="15" t="str">
        <f>HYPERLINK("https://media.infra-m.ru/1865/1865671/cover/1865671.jpg", "Обложка")</f>
        <v>Обложка</v>
      </c>
      <c r="V1264" s="15" t="str">
        <f>HYPERLINK("https://znanium.ru/catalog/product/1865671", "Ознакомиться")</f>
        <v>Ознакомиться</v>
      </c>
      <c r="W1264" s="8" t="s">
        <v>2574</v>
      </c>
      <c r="X1264" s="6"/>
      <c r="Y1264" s="6"/>
      <c r="Z1264" s="6"/>
      <c r="AA1264" s="6" t="s">
        <v>121</v>
      </c>
      <c r="AB1264" s="8"/>
    </row>
    <row r="1265" spans="1:28" s="4" customFormat="1" ht="42" customHeight="1" x14ac:dyDescent="0.2">
      <c r="A1265" s="5">
        <v>0</v>
      </c>
      <c r="B1265" s="6" t="s">
        <v>7677</v>
      </c>
      <c r="C1265" s="7">
        <v>1790</v>
      </c>
      <c r="D1265" s="8" t="s">
        <v>7678</v>
      </c>
      <c r="E1265" s="8" t="s">
        <v>7679</v>
      </c>
      <c r="F1265" s="8" t="s">
        <v>7680</v>
      </c>
      <c r="G1265" s="6" t="s">
        <v>93</v>
      </c>
      <c r="H1265" s="6" t="s">
        <v>513</v>
      </c>
      <c r="I1265" s="8"/>
      <c r="J1265" s="9">
        <v>1</v>
      </c>
      <c r="K1265" s="9">
        <v>388</v>
      </c>
      <c r="L1265" s="9">
        <v>2024</v>
      </c>
      <c r="M1265" s="8" t="s">
        <v>7681</v>
      </c>
      <c r="N1265" s="8" t="s">
        <v>66</v>
      </c>
      <c r="O1265" s="8" t="s">
        <v>103</v>
      </c>
      <c r="P1265" s="6" t="s">
        <v>195</v>
      </c>
      <c r="Q1265" s="8" t="s">
        <v>57</v>
      </c>
      <c r="R1265" s="10" t="s">
        <v>7682</v>
      </c>
      <c r="S1265" s="11"/>
      <c r="T1265" s="6"/>
      <c r="U1265" s="15" t="str">
        <f>HYPERLINK("https://media.infra-m.ru/1915/1915954/cover/1915954.jpg", "Обложка")</f>
        <v>Обложка</v>
      </c>
      <c r="V1265" s="15" t="str">
        <f>HYPERLINK("https://znanium.ru/catalog/product/1915954", "Ознакомиться")</f>
        <v>Ознакомиться</v>
      </c>
      <c r="W1265" s="8" t="s">
        <v>644</v>
      </c>
      <c r="X1265" s="6"/>
      <c r="Y1265" s="6"/>
      <c r="Z1265" s="6"/>
      <c r="AA1265" s="6" t="s">
        <v>1949</v>
      </c>
      <c r="AB1265" s="8"/>
    </row>
    <row r="1266" spans="1:28" s="4" customFormat="1" ht="51.95" customHeight="1" x14ac:dyDescent="0.2">
      <c r="A1266" s="5">
        <v>0</v>
      </c>
      <c r="B1266" s="6" t="s">
        <v>7683</v>
      </c>
      <c r="C1266" s="7">
        <v>1670</v>
      </c>
      <c r="D1266" s="8" t="s">
        <v>7684</v>
      </c>
      <c r="E1266" s="8" t="s">
        <v>7679</v>
      </c>
      <c r="F1266" s="8" t="s">
        <v>7685</v>
      </c>
      <c r="G1266" s="6" t="s">
        <v>93</v>
      </c>
      <c r="H1266" s="6" t="s">
        <v>39</v>
      </c>
      <c r="I1266" s="8" t="s">
        <v>183</v>
      </c>
      <c r="J1266" s="9">
        <v>1</v>
      </c>
      <c r="K1266" s="9">
        <v>370</v>
      </c>
      <c r="L1266" s="9">
        <v>2023</v>
      </c>
      <c r="M1266" s="8" t="s">
        <v>7686</v>
      </c>
      <c r="N1266" s="8" t="s">
        <v>66</v>
      </c>
      <c r="O1266" s="8" t="s">
        <v>103</v>
      </c>
      <c r="P1266" s="6" t="s">
        <v>56</v>
      </c>
      <c r="Q1266" s="8" t="s">
        <v>57</v>
      </c>
      <c r="R1266" s="10" t="s">
        <v>7687</v>
      </c>
      <c r="S1266" s="11" t="s">
        <v>7688</v>
      </c>
      <c r="T1266" s="6"/>
      <c r="U1266" s="15" t="str">
        <f>HYPERLINK("https://media.infra-m.ru/1941/1941757/cover/1941757.jpg", "Обложка")</f>
        <v>Обложка</v>
      </c>
      <c r="V1266" s="15" t="str">
        <f>HYPERLINK("https://znanium.ru/catalog/product/1941757", "Ознакомиться")</f>
        <v>Ознакомиться</v>
      </c>
      <c r="W1266" s="8" t="s">
        <v>235</v>
      </c>
      <c r="X1266" s="6"/>
      <c r="Y1266" s="6"/>
      <c r="Z1266" s="6"/>
      <c r="AA1266" s="6" t="s">
        <v>864</v>
      </c>
      <c r="AB1266" s="8"/>
    </row>
    <row r="1267" spans="1:28" s="4" customFormat="1" ht="51.95" customHeight="1" x14ac:dyDescent="0.2">
      <c r="A1267" s="5">
        <v>0</v>
      </c>
      <c r="B1267" s="6" t="s">
        <v>7689</v>
      </c>
      <c r="C1267" s="13">
        <v>900</v>
      </c>
      <c r="D1267" s="8" t="s">
        <v>7690</v>
      </c>
      <c r="E1267" s="8" t="s">
        <v>7691</v>
      </c>
      <c r="F1267" s="8" t="s">
        <v>7692</v>
      </c>
      <c r="G1267" s="6" t="s">
        <v>38</v>
      </c>
      <c r="H1267" s="6" t="s">
        <v>39</v>
      </c>
      <c r="I1267" s="8" t="s">
        <v>1001</v>
      </c>
      <c r="J1267" s="9">
        <v>1</v>
      </c>
      <c r="K1267" s="9">
        <v>192</v>
      </c>
      <c r="L1267" s="9">
        <v>2023</v>
      </c>
      <c r="M1267" s="8" t="s">
        <v>7693</v>
      </c>
      <c r="N1267" s="8" t="s">
        <v>66</v>
      </c>
      <c r="O1267" s="8" t="s">
        <v>103</v>
      </c>
      <c r="P1267" s="6" t="s">
        <v>56</v>
      </c>
      <c r="Q1267" s="8" t="s">
        <v>348</v>
      </c>
      <c r="R1267" s="10" t="s">
        <v>7694</v>
      </c>
      <c r="S1267" s="11" t="s">
        <v>7695</v>
      </c>
      <c r="T1267" s="6"/>
      <c r="U1267" s="15" t="str">
        <f>HYPERLINK("https://media.infra-m.ru/2013/2013648/cover/2013648.jpg", "Обложка")</f>
        <v>Обложка</v>
      </c>
      <c r="V1267" s="15" t="str">
        <f>HYPERLINK("https://znanium.ru/catalog/product/937308", "Ознакомиться")</f>
        <v>Ознакомиться</v>
      </c>
      <c r="W1267" s="8" t="s">
        <v>1132</v>
      </c>
      <c r="X1267" s="6"/>
      <c r="Y1267" s="6"/>
      <c r="Z1267" s="6"/>
      <c r="AA1267" s="6" t="s">
        <v>60</v>
      </c>
      <c r="AB1267" s="8"/>
    </row>
    <row r="1268" spans="1:28" s="4" customFormat="1" ht="42" customHeight="1" x14ac:dyDescent="0.2">
      <c r="A1268" s="5">
        <v>0</v>
      </c>
      <c r="B1268" s="6" t="s">
        <v>7696</v>
      </c>
      <c r="C1268" s="7">
        <v>1970</v>
      </c>
      <c r="D1268" s="8" t="s">
        <v>7697</v>
      </c>
      <c r="E1268" s="8" t="s">
        <v>7698</v>
      </c>
      <c r="F1268" s="8" t="s">
        <v>7699</v>
      </c>
      <c r="G1268" s="6" t="s">
        <v>93</v>
      </c>
      <c r="H1268" s="6" t="s">
        <v>573</v>
      </c>
      <c r="I1268" s="8"/>
      <c r="J1268" s="9">
        <v>1</v>
      </c>
      <c r="K1268" s="9">
        <v>432</v>
      </c>
      <c r="L1268" s="9">
        <v>2023</v>
      </c>
      <c r="M1268" s="8" t="s">
        <v>7700</v>
      </c>
      <c r="N1268" s="8" t="s">
        <v>66</v>
      </c>
      <c r="O1268" s="8" t="s">
        <v>103</v>
      </c>
      <c r="P1268" s="6" t="s">
        <v>195</v>
      </c>
      <c r="Q1268" s="8" t="s">
        <v>348</v>
      </c>
      <c r="R1268" s="10" t="s">
        <v>6735</v>
      </c>
      <c r="S1268" s="11"/>
      <c r="T1268" s="6"/>
      <c r="U1268" s="15" t="str">
        <f>HYPERLINK("https://media.infra-m.ru/1977/1977963/cover/1977963.jpg", "Обложка")</f>
        <v>Обложка</v>
      </c>
      <c r="V1268" s="15" t="str">
        <f>HYPERLINK("https://znanium.ru/catalog/product/1977963", "Ознакомиться")</f>
        <v>Ознакомиться</v>
      </c>
      <c r="W1268" s="8" t="s">
        <v>2026</v>
      </c>
      <c r="X1268" s="6"/>
      <c r="Y1268" s="6"/>
      <c r="Z1268" s="6"/>
      <c r="AA1268" s="6" t="s">
        <v>3425</v>
      </c>
      <c r="AB1268" s="8"/>
    </row>
    <row r="1269" spans="1:28" s="4" customFormat="1" ht="51.95" customHeight="1" x14ac:dyDescent="0.2">
      <c r="A1269" s="5">
        <v>0</v>
      </c>
      <c r="B1269" s="6" t="s">
        <v>7701</v>
      </c>
      <c r="C1269" s="7">
        <v>1664</v>
      </c>
      <c r="D1269" s="8" t="s">
        <v>7702</v>
      </c>
      <c r="E1269" s="8" t="s">
        <v>7703</v>
      </c>
      <c r="F1269" s="8" t="s">
        <v>7704</v>
      </c>
      <c r="G1269" s="6" t="s">
        <v>38</v>
      </c>
      <c r="H1269" s="6" t="s">
        <v>39</v>
      </c>
      <c r="I1269" s="8" t="s">
        <v>2355</v>
      </c>
      <c r="J1269" s="9">
        <v>1</v>
      </c>
      <c r="K1269" s="9">
        <v>332</v>
      </c>
      <c r="L1269" s="9">
        <v>2025</v>
      </c>
      <c r="M1269" s="8" t="s">
        <v>7705</v>
      </c>
      <c r="N1269" s="8" t="s">
        <v>66</v>
      </c>
      <c r="O1269" s="8" t="s">
        <v>103</v>
      </c>
      <c r="P1269" s="6" t="s">
        <v>56</v>
      </c>
      <c r="Q1269" s="8" t="s">
        <v>528</v>
      </c>
      <c r="R1269" s="10" t="s">
        <v>7706</v>
      </c>
      <c r="S1269" s="11" t="s">
        <v>7707</v>
      </c>
      <c r="T1269" s="6"/>
      <c r="U1269" s="15" t="str">
        <f>HYPERLINK("https://media.infra-m.ru/2188/2188868/cover/2188868.jpg", "Обложка")</f>
        <v>Обложка</v>
      </c>
      <c r="V1269" s="15" t="str">
        <f>HYPERLINK("https://znanium.ru/catalog/product/1936321", "Ознакомиться")</f>
        <v>Ознакомиться</v>
      </c>
      <c r="W1269" s="8" t="s">
        <v>1104</v>
      </c>
      <c r="X1269" s="6"/>
      <c r="Y1269" s="6"/>
      <c r="Z1269" s="6"/>
      <c r="AA1269" s="6" t="s">
        <v>2559</v>
      </c>
      <c r="AB1269" s="8"/>
    </row>
    <row r="1270" spans="1:28" s="4" customFormat="1" ht="51.95" customHeight="1" x14ac:dyDescent="0.2">
      <c r="A1270" s="5">
        <v>0</v>
      </c>
      <c r="B1270" s="6" t="s">
        <v>7708</v>
      </c>
      <c r="C1270" s="7">
        <v>1280</v>
      </c>
      <c r="D1270" s="8" t="s">
        <v>7709</v>
      </c>
      <c r="E1270" s="8" t="s">
        <v>7703</v>
      </c>
      <c r="F1270" s="8" t="s">
        <v>7710</v>
      </c>
      <c r="G1270" s="6" t="s">
        <v>93</v>
      </c>
      <c r="H1270" s="6" t="s">
        <v>39</v>
      </c>
      <c r="I1270" s="8" t="s">
        <v>174</v>
      </c>
      <c r="J1270" s="9">
        <v>1</v>
      </c>
      <c r="K1270" s="9">
        <v>272</v>
      </c>
      <c r="L1270" s="9">
        <v>2024</v>
      </c>
      <c r="M1270" s="8" t="s">
        <v>7711</v>
      </c>
      <c r="N1270" s="8" t="s">
        <v>66</v>
      </c>
      <c r="O1270" s="8" t="s">
        <v>103</v>
      </c>
      <c r="P1270" s="6" t="s">
        <v>56</v>
      </c>
      <c r="Q1270" s="8" t="s">
        <v>196</v>
      </c>
      <c r="R1270" s="10" t="s">
        <v>7712</v>
      </c>
      <c r="S1270" s="11"/>
      <c r="T1270" s="6"/>
      <c r="U1270" s="15" t="str">
        <f>HYPERLINK("https://media.infra-m.ru/2052/2052440/cover/2052440.jpg", "Обложка")</f>
        <v>Обложка</v>
      </c>
      <c r="V1270" s="15" t="str">
        <f>HYPERLINK("https://znanium.ru/catalog/product/2052440", "Ознакомиться")</f>
        <v>Ознакомиться</v>
      </c>
      <c r="W1270" s="8" t="s">
        <v>328</v>
      </c>
      <c r="X1270" s="6"/>
      <c r="Y1270" s="6"/>
      <c r="Z1270" s="6"/>
      <c r="AA1270" s="6" t="s">
        <v>2295</v>
      </c>
      <c r="AB1270" s="8"/>
    </row>
    <row r="1271" spans="1:28" s="4" customFormat="1" ht="42" customHeight="1" x14ac:dyDescent="0.2">
      <c r="A1271" s="5">
        <v>0</v>
      </c>
      <c r="B1271" s="6" t="s">
        <v>7713</v>
      </c>
      <c r="C1271" s="7">
        <v>2997</v>
      </c>
      <c r="D1271" s="8" t="s">
        <v>7714</v>
      </c>
      <c r="E1271" s="8" t="s">
        <v>7715</v>
      </c>
      <c r="F1271" s="8" t="s">
        <v>7716</v>
      </c>
      <c r="G1271" s="6" t="s">
        <v>133</v>
      </c>
      <c r="H1271" s="6" t="s">
        <v>39</v>
      </c>
      <c r="I1271" s="8" t="s">
        <v>895</v>
      </c>
      <c r="J1271" s="9">
        <v>1</v>
      </c>
      <c r="K1271" s="9">
        <v>551</v>
      </c>
      <c r="L1271" s="9">
        <v>2024</v>
      </c>
      <c r="M1271" s="8" t="s">
        <v>7717</v>
      </c>
      <c r="N1271" s="8" t="s">
        <v>66</v>
      </c>
      <c r="O1271" s="8" t="s">
        <v>103</v>
      </c>
      <c r="P1271" s="6" t="s">
        <v>416</v>
      </c>
      <c r="Q1271" s="8" t="s">
        <v>45</v>
      </c>
      <c r="R1271" s="10" t="s">
        <v>7718</v>
      </c>
      <c r="S1271" s="11"/>
      <c r="T1271" s="6"/>
      <c r="U1271" s="15" t="str">
        <f>HYPERLINK("https://media.infra-m.ru/2136/2136729/cover/2136729.jpg", "Обложка")</f>
        <v>Обложка</v>
      </c>
      <c r="V1271" s="15" t="str">
        <f>HYPERLINK("https://znanium.ru/catalog/product/2107427", "Ознакомиться")</f>
        <v>Ознакомиться</v>
      </c>
      <c r="W1271" s="8" t="s">
        <v>2993</v>
      </c>
      <c r="X1271" s="6"/>
      <c r="Y1271" s="6"/>
      <c r="Z1271" s="6"/>
      <c r="AA1271" s="6" t="s">
        <v>734</v>
      </c>
      <c r="AB1271" s="8"/>
    </row>
    <row r="1272" spans="1:28" s="4" customFormat="1" ht="42" customHeight="1" x14ac:dyDescent="0.2">
      <c r="A1272" s="5">
        <v>0</v>
      </c>
      <c r="B1272" s="6" t="s">
        <v>7719</v>
      </c>
      <c r="C1272" s="13">
        <v>341.9</v>
      </c>
      <c r="D1272" s="8" t="s">
        <v>7720</v>
      </c>
      <c r="E1272" s="8" t="s">
        <v>7721</v>
      </c>
      <c r="F1272" s="8" t="s">
        <v>7722</v>
      </c>
      <c r="G1272" s="6" t="s">
        <v>38</v>
      </c>
      <c r="H1272" s="6" t="s">
        <v>39</v>
      </c>
      <c r="I1272" s="8" t="s">
        <v>40</v>
      </c>
      <c r="J1272" s="9">
        <v>1</v>
      </c>
      <c r="K1272" s="9">
        <v>195</v>
      </c>
      <c r="L1272" s="9">
        <v>2019</v>
      </c>
      <c r="M1272" s="8" t="s">
        <v>7723</v>
      </c>
      <c r="N1272" s="8" t="s">
        <v>66</v>
      </c>
      <c r="O1272" s="8" t="s">
        <v>103</v>
      </c>
      <c r="P1272" s="6" t="s">
        <v>44</v>
      </c>
      <c r="Q1272" s="8" t="s">
        <v>45</v>
      </c>
      <c r="R1272" s="10" t="s">
        <v>1823</v>
      </c>
      <c r="S1272" s="11"/>
      <c r="T1272" s="6"/>
      <c r="U1272" s="15" t="str">
        <f>HYPERLINK("https://media.infra-m.ru/1020/1020523/cover/1020523.jpg", "Обложка")</f>
        <v>Обложка</v>
      </c>
      <c r="V1272" s="15" t="str">
        <f>HYPERLINK("https://znanium.ru/catalog/product/1020523", "Ознакомиться")</f>
        <v>Ознакомиться</v>
      </c>
      <c r="W1272" s="8" t="s">
        <v>304</v>
      </c>
      <c r="X1272" s="6"/>
      <c r="Y1272" s="6"/>
      <c r="Z1272" s="6"/>
      <c r="AA1272" s="6" t="s">
        <v>88</v>
      </c>
      <c r="AB1272" s="8"/>
    </row>
    <row r="1273" spans="1:28" s="4" customFormat="1" ht="42" customHeight="1" x14ac:dyDescent="0.2">
      <c r="A1273" s="5">
        <v>0</v>
      </c>
      <c r="B1273" s="6" t="s">
        <v>7724</v>
      </c>
      <c r="C1273" s="13">
        <v>390</v>
      </c>
      <c r="D1273" s="8" t="s">
        <v>7725</v>
      </c>
      <c r="E1273" s="8" t="s">
        <v>7726</v>
      </c>
      <c r="F1273" s="8" t="s">
        <v>7727</v>
      </c>
      <c r="G1273" s="6" t="s">
        <v>38</v>
      </c>
      <c r="H1273" s="6" t="s">
        <v>39</v>
      </c>
      <c r="I1273" s="8" t="s">
        <v>7728</v>
      </c>
      <c r="J1273" s="9">
        <v>1</v>
      </c>
      <c r="K1273" s="9">
        <v>113</v>
      </c>
      <c r="L1273" s="9">
        <v>2018</v>
      </c>
      <c r="M1273" s="8" t="s">
        <v>7729</v>
      </c>
      <c r="N1273" s="8" t="s">
        <v>66</v>
      </c>
      <c r="O1273" s="8" t="s">
        <v>103</v>
      </c>
      <c r="P1273" s="6" t="s">
        <v>44</v>
      </c>
      <c r="Q1273" s="8" t="s">
        <v>45</v>
      </c>
      <c r="R1273" s="10" t="s">
        <v>2992</v>
      </c>
      <c r="S1273" s="11"/>
      <c r="T1273" s="6"/>
      <c r="U1273" s="15" t="str">
        <f>HYPERLINK("https://media.infra-m.ru/0951/0951404/cover/951404.jpg", "Обложка")</f>
        <v>Обложка</v>
      </c>
      <c r="V1273" s="15" t="str">
        <f>HYPERLINK("https://znanium.ru/catalog/product/2142537", "Ознакомиться")</f>
        <v>Ознакомиться</v>
      </c>
      <c r="W1273" s="8" t="s">
        <v>2173</v>
      </c>
      <c r="X1273" s="6"/>
      <c r="Y1273" s="6"/>
      <c r="Z1273" s="6"/>
      <c r="AA1273" s="6" t="s">
        <v>80</v>
      </c>
      <c r="AB1273" s="8"/>
    </row>
    <row r="1274" spans="1:28" s="4" customFormat="1" ht="51.95" customHeight="1" x14ac:dyDescent="0.2">
      <c r="A1274" s="5">
        <v>0</v>
      </c>
      <c r="B1274" s="6" t="s">
        <v>7730</v>
      </c>
      <c r="C1274" s="7">
        <v>1284</v>
      </c>
      <c r="D1274" s="8" t="s">
        <v>7731</v>
      </c>
      <c r="E1274" s="8" t="s">
        <v>7732</v>
      </c>
      <c r="F1274" s="8" t="s">
        <v>3854</v>
      </c>
      <c r="G1274" s="6" t="s">
        <v>93</v>
      </c>
      <c r="H1274" s="6" t="s">
        <v>39</v>
      </c>
      <c r="I1274" s="8" t="s">
        <v>40</v>
      </c>
      <c r="J1274" s="9">
        <v>1</v>
      </c>
      <c r="K1274" s="9">
        <v>279</v>
      </c>
      <c r="L1274" s="9">
        <v>2024</v>
      </c>
      <c r="M1274" s="8" t="s">
        <v>7733</v>
      </c>
      <c r="N1274" s="8" t="s">
        <v>42</v>
      </c>
      <c r="O1274" s="8" t="s">
        <v>77</v>
      </c>
      <c r="P1274" s="6" t="s">
        <v>44</v>
      </c>
      <c r="Q1274" s="8" t="s">
        <v>45</v>
      </c>
      <c r="R1274" s="10" t="s">
        <v>7734</v>
      </c>
      <c r="S1274" s="11"/>
      <c r="T1274" s="6"/>
      <c r="U1274" s="15" t="str">
        <f>HYPERLINK("https://media.infra-m.ru/2102/2102717/cover/2102717.jpg", "Обложка")</f>
        <v>Обложка</v>
      </c>
      <c r="V1274" s="15" t="str">
        <f>HYPERLINK("https://znanium.ru/catalog/product/1069182", "Ознакомиться")</f>
        <v>Ознакомиться</v>
      </c>
      <c r="W1274" s="8" t="s">
        <v>393</v>
      </c>
      <c r="X1274" s="6"/>
      <c r="Y1274" s="6"/>
      <c r="Z1274" s="6"/>
      <c r="AA1274" s="6" t="s">
        <v>402</v>
      </c>
      <c r="AB1274" s="8"/>
    </row>
    <row r="1275" spans="1:28" s="4" customFormat="1" ht="51.95" customHeight="1" x14ac:dyDescent="0.2">
      <c r="A1275" s="5">
        <v>0</v>
      </c>
      <c r="B1275" s="6" t="s">
        <v>7735</v>
      </c>
      <c r="C1275" s="7">
        <v>1319.9</v>
      </c>
      <c r="D1275" s="8" t="s">
        <v>7736</v>
      </c>
      <c r="E1275" s="8" t="s">
        <v>7737</v>
      </c>
      <c r="F1275" s="8" t="s">
        <v>7738</v>
      </c>
      <c r="G1275" s="6" t="s">
        <v>1259</v>
      </c>
      <c r="H1275" s="6" t="s">
        <v>573</v>
      </c>
      <c r="I1275" s="8"/>
      <c r="J1275" s="9">
        <v>1</v>
      </c>
      <c r="K1275" s="9">
        <v>424</v>
      </c>
      <c r="L1275" s="9">
        <v>2019</v>
      </c>
      <c r="M1275" s="8" t="s">
        <v>7739</v>
      </c>
      <c r="N1275" s="8" t="s">
        <v>66</v>
      </c>
      <c r="O1275" s="8" t="s">
        <v>103</v>
      </c>
      <c r="P1275" s="6" t="s">
        <v>44</v>
      </c>
      <c r="Q1275" s="8" t="s">
        <v>45</v>
      </c>
      <c r="R1275" s="10" t="s">
        <v>7740</v>
      </c>
      <c r="S1275" s="11"/>
      <c r="T1275" s="6"/>
      <c r="U1275" s="15" t="str">
        <f>HYPERLINK("https://media.infra-m.ru/1009/1009562/cover/1009562.jpg", "Обложка")</f>
        <v>Обложка</v>
      </c>
      <c r="V1275" s="15" t="str">
        <f>HYPERLINK("https://znanium.ru/catalog/product/2141646", "Ознакомиться")</f>
        <v>Ознакомиться</v>
      </c>
      <c r="W1275" s="8" t="s">
        <v>1086</v>
      </c>
      <c r="X1275" s="6"/>
      <c r="Y1275" s="6"/>
      <c r="Z1275" s="6"/>
      <c r="AA1275" s="6" t="s">
        <v>88</v>
      </c>
      <c r="AB1275" s="8"/>
    </row>
    <row r="1276" spans="1:28" s="4" customFormat="1" ht="42" customHeight="1" x14ac:dyDescent="0.2">
      <c r="A1276" s="5">
        <v>0</v>
      </c>
      <c r="B1276" s="6" t="s">
        <v>7741</v>
      </c>
      <c r="C1276" s="13">
        <v>940</v>
      </c>
      <c r="D1276" s="8" t="s">
        <v>7742</v>
      </c>
      <c r="E1276" s="8" t="s">
        <v>7743</v>
      </c>
      <c r="F1276" s="8" t="s">
        <v>7744</v>
      </c>
      <c r="G1276" s="6" t="s">
        <v>38</v>
      </c>
      <c r="H1276" s="6" t="s">
        <v>39</v>
      </c>
      <c r="I1276" s="8" t="s">
        <v>40</v>
      </c>
      <c r="J1276" s="9">
        <v>1</v>
      </c>
      <c r="K1276" s="9">
        <v>203</v>
      </c>
      <c r="L1276" s="9">
        <v>2024</v>
      </c>
      <c r="M1276" s="8" t="s">
        <v>7745</v>
      </c>
      <c r="N1276" s="8" t="s">
        <v>66</v>
      </c>
      <c r="O1276" s="8" t="s">
        <v>103</v>
      </c>
      <c r="P1276" s="6" t="s">
        <v>44</v>
      </c>
      <c r="Q1276" s="8" t="s">
        <v>45</v>
      </c>
      <c r="R1276" s="10" t="s">
        <v>7746</v>
      </c>
      <c r="S1276" s="11"/>
      <c r="T1276" s="6"/>
      <c r="U1276" s="15" t="str">
        <f>HYPERLINK("https://media.infra-m.ru/2054/2054116/cover/2054116.jpg", "Обложка")</f>
        <v>Обложка</v>
      </c>
      <c r="V1276" s="15" t="str">
        <f>HYPERLINK("https://znanium.ru/catalog/product/2054116", "Ознакомиться")</f>
        <v>Ознакомиться</v>
      </c>
      <c r="W1276" s="8" t="s">
        <v>1096</v>
      </c>
      <c r="X1276" s="6"/>
      <c r="Y1276" s="6"/>
      <c r="Z1276" s="6"/>
      <c r="AA1276" s="6" t="s">
        <v>209</v>
      </c>
      <c r="AB1276" s="8"/>
    </row>
    <row r="1277" spans="1:28" s="4" customFormat="1" ht="51.95" customHeight="1" x14ac:dyDescent="0.2">
      <c r="A1277" s="5">
        <v>0</v>
      </c>
      <c r="B1277" s="6" t="s">
        <v>7747</v>
      </c>
      <c r="C1277" s="13">
        <v>440</v>
      </c>
      <c r="D1277" s="8" t="s">
        <v>7748</v>
      </c>
      <c r="E1277" s="8" t="s">
        <v>7749</v>
      </c>
      <c r="F1277" s="8" t="s">
        <v>2078</v>
      </c>
      <c r="G1277" s="6" t="s">
        <v>38</v>
      </c>
      <c r="H1277" s="6" t="s">
        <v>39</v>
      </c>
      <c r="I1277" s="8" t="s">
        <v>40</v>
      </c>
      <c r="J1277" s="9">
        <v>24</v>
      </c>
      <c r="K1277" s="9">
        <v>140</v>
      </c>
      <c r="L1277" s="9">
        <v>2016</v>
      </c>
      <c r="M1277" s="8" t="s">
        <v>7750</v>
      </c>
      <c r="N1277" s="8" t="s">
        <v>66</v>
      </c>
      <c r="O1277" s="8" t="s">
        <v>103</v>
      </c>
      <c r="P1277" s="6" t="s">
        <v>44</v>
      </c>
      <c r="Q1277" s="8" t="s">
        <v>45</v>
      </c>
      <c r="R1277" s="10" t="s">
        <v>7751</v>
      </c>
      <c r="S1277" s="11"/>
      <c r="T1277" s="6"/>
      <c r="U1277" s="15" t="str">
        <f>HYPERLINK("https://media.infra-m.ru/0557/0557011/cover/557011.jpg", "Обложка")</f>
        <v>Обложка</v>
      </c>
      <c r="V1277" s="15" t="str">
        <f>HYPERLINK("https://znanium.ru/catalog/product/2120737", "Ознакомиться")</f>
        <v>Ознакомиться</v>
      </c>
      <c r="W1277" s="8" t="s">
        <v>393</v>
      </c>
      <c r="X1277" s="6"/>
      <c r="Y1277" s="6"/>
      <c r="Z1277" s="6"/>
      <c r="AA1277" s="6" t="s">
        <v>48</v>
      </c>
      <c r="AB1277" s="8"/>
    </row>
    <row r="1278" spans="1:28" s="4" customFormat="1" ht="51.95" customHeight="1" x14ac:dyDescent="0.2">
      <c r="A1278" s="5">
        <v>0</v>
      </c>
      <c r="B1278" s="6" t="s">
        <v>7752</v>
      </c>
      <c r="C1278" s="13">
        <v>780</v>
      </c>
      <c r="D1278" s="8" t="s">
        <v>7753</v>
      </c>
      <c r="E1278" s="8" t="s">
        <v>7754</v>
      </c>
      <c r="F1278" s="8" t="s">
        <v>2078</v>
      </c>
      <c r="G1278" s="6" t="s">
        <v>38</v>
      </c>
      <c r="H1278" s="6" t="s">
        <v>39</v>
      </c>
      <c r="I1278" s="8" t="s">
        <v>40</v>
      </c>
      <c r="J1278" s="9">
        <v>1</v>
      </c>
      <c r="K1278" s="9">
        <v>154</v>
      </c>
      <c r="L1278" s="9">
        <v>2025</v>
      </c>
      <c r="M1278" s="8" t="s">
        <v>7755</v>
      </c>
      <c r="N1278" s="8" t="s">
        <v>66</v>
      </c>
      <c r="O1278" s="8" t="s">
        <v>103</v>
      </c>
      <c r="P1278" s="6" t="s">
        <v>44</v>
      </c>
      <c r="Q1278" s="8" t="s">
        <v>45</v>
      </c>
      <c r="R1278" s="10" t="s">
        <v>7751</v>
      </c>
      <c r="S1278" s="11"/>
      <c r="T1278" s="6"/>
      <c r="U1278" s="15" t="str">
        <f>HYPERLINK("https://media.infra-m.ru/2120/2120737/cover/2120737.jpg", "Обложка")</f>
        <v>Обложка</v>
      </c>
      <c r="V1278" s="15" t="str">
        <f>HYPERLINK("https://znanium.ru/catalog/product/2120737", "Ознакомиться")</f>
        <v>Ознакомиться</v>
      </c>
      <c r="W1278" s="8" t="s">
        <v>393</v>
      </c>
      <c r="X1278" s="6"/>
      <c r="Y1278" s="6"/>
      <c r="Z1278" s="6"/>
      <c r="AA1278" s="6" t="s">
        <v>864</v>
      </c>
      <c r="AB1278" s="8"/>
    </row>
    <row r="1279" spans="1:28" s="4" customFormat="1" ht="51.95" customHeight="1" x14ac:dyDescent="0.2">
      <c r="A1279" s="5">
        <v>0</v>
      </c>
      <c r="B1279" s="6" t="s">
        <v>7756</v>
      </c>
      <c r="C1279" s="7">
        <v>1364.9</v>
      </c>
      <c r="D1279" s="8" t="s">
        <v>7757</v>
      </c>
      <c r="E1279" s="8" t="s">
        <v>7758</v>
      </c>
      <c r="F1279" s="8" t="s">
        <v>7759</v>
      </c>
      <c r="G1279" s="6" t="s">
        <v>38</v>
      </c>
      <c r="H1279" s="6" t="s">
        <v>815</v>
      </c>
      <c r="I1279" s="8"/>
      <c r="J1279" s="9">
        <v>1</v>
      </c>
      <c r="K1279" s="9">
        <v>304</v>
      </c>
      <c r="L1279" s="9">
        <v>2023</v>
      </c>
      <c r="M1279" s="8" t="s">
        <v>7760</v>
      </c>
      <c r="N1279" s="8" t="s">
        <v>66</v>
      </c>
      <c r="O1279" s="8" t="s">
        <v>103</v>
      </c>
      <c r="P1279" s="6" t="s">
        <v>56</v>
      </c>
      <c r="Q1279" s="8" t="s">
        <v>57</v>
      </c>
      <c r="R1279" s="10" t="s">
        <v>7761</v>
      </c>
      <c r="S1279" s="11"/>
      <c r="T1279" s="6"/>
      <c r="U1279" s="15" t="str">
        <f>HYPERLINK("https://media.infra-m.ru/1913/1913029/cover/1913029.jpg", "Обложка")</f>
        <v>Обложка</v>
      </c>
      <c r="V1279" s="15" t="str">
        <f>HYPERLINK("https://znanium.ru/catalog/product/1010069", "Ознакомиться")</f>
        <v>Ознакомиться</v>
      </c>
      <c r="W1279" s="8" t="s">
        <v>7762</v>
      </c>
      <c r="X1279" s="6"/>
      <c r="Y1279" s="6"/>
      <c r="Z1279" s="6"/>
      <c r="AA1279" s="6" t="s">
        <v>418</v>
      </c>
      <c r="AB1279" s="8"/>
    </row>
    <row r="1280" spans="1:28" s="4" customFormat="1" ht="51.95" customHeight="1" x14ac:dyDescent="0.2">
      <c r="A1280" s="5">
        <v>0</v>
      </c>
      <c r="B1280" s="6" t="s">
        <v>7763</v>
      </c>
      <c r="C1280" s="7">
        <v>1764</v>
      </c>
      <c r="D1280" s="8" t="s">
        <v>7764</v>
      </c>
      <c r="E1280" s="8" t="s">
        <v>7765</v>
      </c>
      <c r="F1280" s="8" t="s">
        <v>7766</v>
      </c>
      <c r="G1280" s="6" t="s">
        <v>133</v>
      </c>
      <c r="H1280" s="6" t="s">
        <v>1932</v>
      </c>
      <c r="I1280" s="8" t="s">
        <v>174</v>
      </c>
      <c r="J1280" s="9">
        <v>12</v>
      </c>
      <c r="K1280" s="9">
        <v>384</v>
      </c>
      <c r="L1280" s="9">
        <v>2023</v>
      </c>
      <c r="M1280" s="8" t="s">
        <v>7767</v>
      </c>
      <c r="N1280" s="8" t="s">
        <v>66</v>
      </c>
      <c r="O1280" s="8" t="s">
        <v>103</v>
      </c>
      <c r="P1280" s="6" t="s">
        <v>56</v>
      </c>
      <c r="Q1280" s="8" t="s">
        <v>57</v>
      </c>
      <c r="R1280" s="10" t="s">
        <v>7768</v>
      </c>
      <c r="S1280" s="11" t="s">
        <v>7769</v>
      </c>
      <c r="T1280" s="6"/>
      <c r="U1280" s="15" t="str">
        <f>HYPERLINK("https://media.infra-m.ru/1894/1894614/cover/1894614.jpg", "Обложка")</f>
        <v>Обложка</v>
      </c>
      <c r="V1280" s="15" t="str">
        <f>HYPERLINK("https://znanium.ru/catalog/product/966756", "Ознакомиться")</f>
        <v>Ознакомиться</v>
      </c>
      <c r="W1280" s="8" t="s">
        <v>1241</v>
      </c>
      <c r="X1280" s="6"/>
      <c r="Y1280" s="6"/>
      <c r="Z1280" s="6"/>
      <c r="AA1280" s="6" t="s">
        <v>3139</v>
      </c>
      <c r="AB1280" s="8"/>
    </row>
    <row r="1281" spans="1:28" s="4" customFormat="1" ht="51.95" customHeight="1" x14ac:dyDescent="0.2">
      <c r="A1281" s="5">
        <v>0</v>
      </c>
      <c r="B1281" s="6" t="s">
        <v>7770</v>
      </c>
      <c r="C1281" s="7">
        <v>1404</v>
      </c>
      <c r="D1281" s="8" t="s">
        <v>7771</v>
      </c>
      <c r="E1281" s="8" t="s">
        <v>7772</v>
      </c>
      <c r="F1281" s="8" t="s">
        <v>3148</v>
      </c>
      <c r="G1281" s="6" t="s">
        <v>38</v>
      </c>
      <c r="H1281" s="6" t="s">
        <v>513</v>
      </c>
      <c r="I1281" s="8" t="s">
        <v>1172</v>
      </c>
      <c r="J1281" s="9">
        <v>1</v>
      </c>
      <c r="K1281" s="9">
        <v>311</v>
      </c>
      <c r="L1281" s="9">
        <v>2023</v>
      </c>
      <c r="M1281" s="8" t="s">
        <v>7773</v>
      </c>
      <c r="N1281" s="8" t="s">
        <v>66</v>
      </c>
      <c r="O1281" s="8" t="s">
        <v>103</v>
      </c>
      <c r="P1281" s="6" t="s">
        <v>44</v>
      </c>
      <c r="Q1281" s="8" t="s">
        <v>45</v>
      </c>
      <c r="R1281" s="10" t="s">
        <v>104</v>
      </c>
      <c r="S1281" s="11"/>
      <c r="T1281" s="6"/>
      <c r="U1281" s="15" t="str">
        <f>HYPERLINK("https://media.infra-m.ru/1981/1981662/cover/1981662.jpg", "Обложка")</f>
        <v>Обложка</v>
      </c>
      <c r="V1281" s="15" t="str">
        <f>HYPERLINK("https://znanium.ru/catalog/product/1861348", "Ознакомиться")</f>
        <v>Ознакомиться</v>
      </c>
      <c r="W1281" s="8" t="s">
        <v>159</v>
      </c>
      <c r="X1281" s="6"/>
      <c r="Y1281" s="6"/>
      <c r="Z1281" s="6"/>
      <c r="AA1281" s="6" t="s">
        <v>321</v>
      </c>
      <c r="AB1281" s="8"/>
    </row>
    <row r="1282" spans="1:28" s="4" customFormat="1" ht="51.95" customHeight="1" x14ac:dyDescent="0.2">
      <c r="A1282" s="5">
        <v>0</v>
      </c>
      <c r="B1282" s="6" t="s">
        <v>7774</v>
      </c>
      <c r="C1282" s="7">
        <v>1424</v>
      </c>
      <c r="D1282" s="8" t="s">
        <v>7775</v>
      </c>
      <c r="E1282" s="8" t="s">
        <v>7776</v>
      </c>
      <c r="F1282" s="8" t="s">
        <v>7777</v>
      </c>
      <c r="G1282" s="6" t="s">
        <v>133</v>
      </c>
      <c r="H1282" s="6" t="s">
        <v>39</v>
      </c>
      <c r="I1282" s="8" t="s">
        <v>183</v>
      </c>
      <c r="J1282" s="9">
        <v>1</v>
      </c>
      <c r="K1282" s="9">
        <v>310</v>
      </c>
      <c r="L1282" s="9">
        <v>2023</v>
      </c>
      <c r="M1282" s="8" t="s">
        <v>7778</v>
      </c>
      <c r="N1282" s="8" t="s">
        <v>66</v>
      </c>
      <c r="O1282" s="8" t="s">
        <v>103</v>
      </c>
      <c r="P1282" s="6" t="s">
        <v>195</v>
      </c>
      <c r="Q1282" s="8" t="s">
        <v>57</v>
      </c>
      <c r="R1282" s="10" t="s">
        <v>7779</v>
      </c>
      <c r="S1282" s="11" t="s">
        <v>7780</v>
      </c>
      <c r="T1282" s="6"/>
      <c r="U1282" s="15" t="str">
        <f>HYPERLINK("https://media.infra-m.ru/1895/1895154/cover/1895154.jpg", "Обложка")</f>
        <v>Обложка</v>
      </c>
      <c r="V1282" s="15" t="str">
        <f>HYPERLINK("https://znanium.ru/catalog/product/1895154", "Ознакомиться")</f>
        <v>Ознакомиться</v>
      </c>
      <c r="W1282" s="8" t="s">
        <v>2993</v>
      </c>
      <c r="X1282" s="6"/>
      <c r="Y1282" s="6"/>
      <c r="Z1282" s="6"/>
      <c r="AA1282" s="6" t="s">
        <v>321</v>
      </c>
      <c r="AB1282" s="8"/>
    </row>
    <row r="1283" spans="1:28" s="4" customFormat="1" ht="51.95" customHeight="1" x14ac:dyDescent="0.2">
      <c r="A1283" s="5">
        <v>0</v>
      </c>
      <c r="B1283" s="6" t="s">
        <v>7781</v>
      </c>
      <c r="C1283" s="7">
        <v>1544</v>
      </c>
      <c r="D1283" s="8" t="s">
        <v>7782</v>
      </c>
      <c r="E1283" s="8" t="s">
        <v>7783</v>
      </c>
      <c r="F1283" s="8" t="s">
        <v>7777</v>
      </c>
      <c r="G1283" s="6" t="s">
        <v>133</v>
      </c>
      <c r="H1283" s="6" t="s">
        <v>39</v>
      </c>
      <c r="I1283" s="8" t="s">
        <v>183</v>
      </c>
      <c r="J1283" s="9">
        <v>1</v>
      </c>
      <c r="K1283" s="9">
        <v>335</v>
      </c>
      <c r="L1283" s="9">
        <v>2023</v>
      </c>
      <c r="M1283" s="8" t="s">
        <v>7784</v>
      </c>
      <c r="N1283" s="8" t="s">
        <v>66</v>
      </c>
      <c r="O1283" s="8" t="s">
        <v>103</v>
      </c>
      <c r="P1283" s="6" t="s">
        <v>195</v>
      </c>
      <c r="Q1283" s="8" t="s">
        <v>57</v>
      </c>
      <c r="R1283" s="10" t="s">
        <v>1207</v>
      </c>
      <c r="S1283" s="11" t="s">
        <v>7780</v>
      </c>
      <c r="T1283" s="6"/>
      <c r="U1283" s="15" t="str">
        <f>HYPERLINK("https://media.infra-m.ru/1895/1895153/cover/1895153.jpg", "Обложка")</f>
        <v>Обложка</v>
      </c>
      <c r="V1283" s="15" t="str">
        <f>HYPERLINK("https://znanium.ru/catalog/product/1895153", "Ознакомиться")</f>
        <v>Ознакомиться</v>
      </c>
      <c r="W1283" s="8" t="s">
        <v>2993</v>
      </c>
      <c r="X1283" s="6"/>
      <c r="Y1283" s="6"/>
      <c r="Z1283" s="6"/>
      <c r="AA1283" s="6" t="s">
        <v>321</v>
      </c>
      <c r="AB1283" s="8"/>
    </row>
    <row r="1284" spans="1:28" s="4" customFormat="1" ht="51.95" customHeight="1" x14ac:dyDescent="0.2">
      <c r="A1284" s="5">
        <v>0</v>
      </c>
      <c r="B1284" s="6" t="s">
        <v>7785</v>
      </c>
      <c r="C1284" s="7">
        <v>1484</v>
      </c>
      <c r="D1284" s="8" t="s">
        <v>7786</v>
      </c>
      <c r="E1284" s="8" t="s">
        <v>7787</v>
      </c>
      <c r="F1284" s="8" t="s">
        <v>1239</v>
      </c>
      <c r="G1284" s="6" t="s">
        <v>93</v>
      </c>
      <c r="H1284" s="6" t="s">
        <v>39</v>
      </c>
      <c r="I1284" s="8" t="s">
        <v>183</v>
      </c>
      <c r="J1284" s="9">
        <v>1</v>
      </c>
      <c r="K1284" s="9">
        <v>291</v>
      </c>
      <c r="L1284" s="9">
        <v>2025</v>
      </c>
      <c r="M1284" s="8" t="s">
        <v>7788</v>
      </c>
      <c r="N1284" s="8" t="s">
        <v>66</v>
      </c>
      <c r="O1284" s="8" t="s">
        <v>103</v>
      </c>
      <c r="P1284" s="6" t="s">
        <v>195</v>
      </c>
      <c r="Q1284" s="8" t="s">
        <v>57</v>
      </c>
      <c r="R1284" s="10" t="s">
        <v>7789</v>
      </c>
      <c r="S1284" s="11" t="s">
        <v>7790</v>
      </c>
      <c r="T1284" s="6" t="s">
        <v>289</v>
      </c>
      <c r="U1284" s="15" t="str">
        <f>HYPERLINK("https://media.infra-m.ru/2192/2192096/cover/2192096.jpg", "Обложка")</f>
        <v>Обложка</v>
      </c>
      <c r="V1284" s="15" t="str">
        <f>HYPERLINK("https://znanium.ru/catalog/product/2040002", "Ознакомиться")</f>
        <v>Ознакомиться</v>
      </c>
      <c r="W1284" s="8" t="s">
        <v>1241</v>
      </c>
      <c r="X1284" s="6"/>
      <c r="Y1284" s="6"/>
      <c r="Z1284" s="6"/>
      <c r="AA1284" s="6" t="s">
        <v>80</v>
      </c>
      <c r="AB1284" s="8"/>
    </row>
    <row r="1285" spans="1:28" s="4" customFormat="1" ht="51.95" customHeight="1" x14ac:dyDescent="0.2">
      <c r="A1285" s="5">
        <v>0</v>
      </c>
      <c r="B1285" s="6" t="s">
        <v>7791</v>
      </c>
      <c r="C1285" s="7">
        <v>2994</v>
      </c>
      <c r="D1285" s="8" t="s">
        <v>7792</v>
      </c>
      <c r="E1285" s="8" t="s">
        <v>7787</v>
      </c>
      <c r="F1285" s="8" t="s">
        <v>7793</v>
      </c>
      <c r="G1285" s="6" t="s">
        <v>93</v>
      </c>
      <c r="H1285" s="6" t="s">
        <v>573</v>
      </c>
      <c r="I1285" s="8"/>
      <c r="J1285" s="9">
        <v>1</v>
      </c>
      <c r="K1285" s="9">
        <v>928</v>
      </c>
      <c r="L1285" s="9">
        <v>2025</v>
      </c>
      <c r="M1285" s="8" t="s">
        <v>7794</v>
      </c>
      <c r="N1285" s="8" t="s">
        <v>66</v>
      </c>
      <c r="O1285" s="8" t="s">
        <v>103</v>
      </c>
      <c r="P1285" s="6" t="s">
        <v>195</v>
      </c>
      <c r="Q1285" s="8" t="s">
        <v>57</v>
      </c>
      <c r="R1285" s="10" t="s">
        <v>1207</v>
      </c>
      <c r="S1285" s="11" t="s">
        <v>2662</v>
      </c>
      <c r="T1285" s="6"/>
      <c r="U1285" s="15" t="str">
        <f>HYPERLINK("https://media.infra-m.ru/2161/2161183/cover/2161183.jpg", "Обложка")</f>
        <v>Обложка</v>
      </c>
      <c r="V1285" s="15" t="str">
        <f>HYPERLINK("https://znanium.ru/catalog/product/2160777", "Ознакомиться")</f>
        <v>Ознакомиться</v>
      </c>
      <c r="W1285" s="8" t="s">
        <v>2993</v>
      </c>
      <c r="X1285" s="6"/>
      <c r="Y1285" s="6"/>
      <c r="Z1285" s="6"/>
      <c r="AA1285" s="6" t="s">
        <v>2295</v>
      </c>
      <c r="AB1285" s="8"/>
    </row>
    <row r="1286" spans="1:28" s="4" customFormat="1" ht="51.95" customHeight="1" x14ac:dyDescent="0.2">
      <c r="A1286" s="5">
        <v>0</v>
      </c>
      <c r="B1286" s="6" t="s">
        <v>7795</v>
      </c>
      <c r="C1286" s="7">
        <v>2594</v>
      </c>
      <c r="D1286" s="8" t="s">
        <v>7796</v>
      </c>
      <c r="E1286" s="8" t="s">
        <v>7787</v>
      </c>
      <c r="F1286" s="8" t="s">
        <v>7797</v>
      </c>
      <c r="G1286" s="6" t="s">
        <v>133</v>
      </c>
      <c r="H1286" s="6" t="s">
        <v>39</v>
      </c>
      <c r="I1286" s="8" t="s">
        <v>183</v>
      </c>
      <c r="J1286" s="9">
        <v>1</v>
      </c>
      <c r="K1286" s="9">
        <v>519</v>
      </c>
      <c r="L1286" s="9">
        <v>2025</v>
      </c>
      <c r="M1286" s="8" t="s">
        <v>7798</v>
      </c>
      <c r="N1286" s="8" t="s">
        <v>66</v>
      </c>
      <c r="O1286" s="8" t="s">
        <v>103</v>
      </c>
      <c r="P1286" s="6" t="s">
        <v>195</v>
      </c>
      <c r="Q1286" s="8" t="s">
        <v>57</v>
      </c>
      <c r="R1286" s="10" t="s">
        <v>7799</v>
      </c>
      <c r="S1286" s="11" t="s">
        <v>7800</v>
      </c>
      <c r="T1286" s="6"/>
      <c r="U1286" s="15" t="str">
        <f>HYPERLINK("https://media.infra-m.ru/2161/2161233/cover/2161233.jpg", "Обложка")</f>
        <v>Обложка</v>
      </c>
      <c r="V1286" s="15" t="str">
        <f>HYPERLINK("https://znanium.ru/catalog/product/2053189", "Ознакомиться")</f>
        <v>Ознакомиться</v>
      </c>
      <c r="W1286" s="8" t="s">
        <v>2993</v>
      </c>
      <c r="X1286" s="6"/>
      <c r="Y1286" s="6"/>
      <c r="Z1286" s="6"/>
      <c r="AA1286" s="6" t="s">
        <v>410</v>
      </c>
      <c r="AB1286" s="8"/>
    </row>
    <row r="1287" spans="1:28" s="4" customFormat="1" ht="42" customHeight="1" x14ac:dyDescent="0.2">
      <c r="A1287" s="5">
        <v>0</v>
      </c>
      <c r="B1287" s="6" t="s">
        <v>7801</v>
      </c>
      <c r="C1287" s="7">
        <v>1544</v>
      </c>
      <c r="D1287" s="8" t="s">
        <v>7802</v>
      </c>
      <c r="E1287" s="8" t="s">
        <v>7787</v>
      </c>
      <c r="F1287" s="8" t="s">
        <v>7803</v>
      </c>
      <c r="G1287" s="6" t="s">
        <v>133</v>
      </c>
      <c r="H1287" s="6" t="s">
        <v>573</v>
      </c>
      <c r="I1287" s="8"/>
      <c r="J1287" s="9">
        <v>1</v>
      </c>
      <c r="K1287" s="9">
        <v>336</v>
      </c>
      <c r="L1287" s="9">
        <v>2024</v>
      </c>
      <c r="M1287" s="8" t="s">
        <v>7804</v>
      </c>
      <c r="N1287" s="8" t="s">
        <v>66</v>
      </c>
      <c r="O1287" s="8" t="s">
        <v>103</v>
      </c>
      <c r="P1287" s="6" t="s">
        <v>195</v>
      </c>
      <c r="Q1287" s="8" t="s">
        <v>57</v>
      </c>
      <c r="R1287" s="10" t="s">
        <v>2197</v>
      </c>
      <c r="S1287" s="11"/>
      <c r="T1287" s="6"/>
      <c r="U1287" s="15" t="str">
        <f>HYPERLINK("https://media.infra-m.ru/1991/1991913/cover/1991913.jpg", "Обложка")</f>
        <v>Обложка</v>
      </c>
      <c r="V1287" s="15" t="str">
        <f>HYPERLINK("https://znanium.ru/catalog/product/1991913", "Ознакомиться")</f>
        <v>Ознакомиться</v>
      </c>
      <c r="W1287" s="8" t="s">
        <v>1482</v>
      </c>
      <c r="X1287" s="6"/>
      <c r="Y1287" s="6"/>
      <c r="Z1287" s="6"/>
      <c r="AA1287" s="6" t="s">
        <v>160</v>
      </c>
      <c r="AB1287" s="8"/>
    </row>
    <row r="1288" spans="1:28" s="4" customFormat="1" ht="51.95" customHeight="1" x14ac:dyDescent="0.2">
      <c r="A1288" s="5">
        <v>0</v>
      </c>
      <c r="B1288" s="6" t="s">
        <v>7805</v>
      </c>
      <c r="C1288" s="7">
        <v>1844</v>
      </c>
      <c r="D1288" s="8" t="s">
        <v>7806</v>
      </c>
      <c r="E1288" s="8" t="s">
        <v>7787</v>
      </c>
      <c r="F1288" s="8" t="s">
        <v>7807</v>
      </c>
      <c r="G1288" s="6" t="s">
        <v>133</v>
      </c>
      <c r="H1288" s="6" t="s">
        <v>1932</v>
      </c>
      <c r="I1288" s="8" t="s">
        <v>174</v>
      </c>
      <c r="J1288" s="9">
        <v>1</v>
      </c>
      <c r="K1288" s="9">
        <v>400</v>
      </c>
      <c r="L1288" s="9">
        <v>2023</v>
      </c>
      <c r="M1288" s="8" t="s">
        <v>7808</v>
      </c>
      <c r="N1288" s="8" t="s">
        <v>66</v>
      </c>
      <c r="O1288" s="8" t="s">
        <v>103</v>
      </c>
      <c r="P1288" s="6" t="s">
        <v>195</v>
      </c>
      <c r="Q1288" s="8" t="s">
        <v>196</v>
      </c>
      <c r="R1288" s="10" t="s">
        <v>7809</v>
      </c>
      <c r="S1288" s="11" t="s">
        <v>7810</v>
      </c>
      <c r="T1288" s="6"/>
      <c r="U1288" s="15" t="str">
        <f>HYPERLINK("https://media.infra-m.ru/2054/2054991/cover/2054991.jpg", "Обложка")</f>
        <v>Обложка</v>
      </c>
      <c r="V1288" s="15" t="str">
        <f>HYPERLINK("https://znanium.ru/catalog/product/2054991", "Ознакомиться")</f>
        <v>Ознакомиться</v>
      </c>
      <c r="W1288" s="8" t="s">
        <v>393</v>
      </c>
      <c r="X1288" s="6"/>
      <c r="Y1288" s="6"/>
      <c r="Z1288" s="6"/>
      <c r="AA1288" s="6" t="s">
        <v>3139</v>
      </c>
      <c r="AB1288" s="8"/>
    </row>
    <row r="1289" spans="1:28" s="4" customFormat="1" ht="42" customHeight="1" x14ac:dyDescent="0.2">
      <c r="A1289" s="5">
        <v>0</v>
      </c>
      <c r="B1289" s="6" t="s">
        <v>7811</v>
      </c>
      <c r="C1289" s="7">
        <v>1914</v>
      </c>
      <c r="D1289" s="8" t="s">
        <v>7812</v>
      </c>
      <c r="E1289" s="8" t="s">
        <v>7813</v>
      </c>
      <c r="F1289" s="8" t="s">
        <v>1338</v>
      </c>
      <c r="G1289" s="6" t="s">
        <v>93</v>
      </c>
      <c r="H1289" s="6" t="s">
        <v>513</v>
      </c>
      <c r="I1289" s="8" t="s">
        <v>513</v>
      </c>
      <c r="J1289" s="9">
        <v>1</v>
      </c>
      <c r="K1289" s="9">
        <v>384</v>
      </c>
      <c r="L1289" s="9">
        <v>2024</v>
      </c>
      <c r="M1289" s="8" t="s">
        <v>7814</v>
      </c>
      <c r="N1289" s="8" t="s">
        <v>66</v>
      </c>
      <c r="O1289" s="8" t="s">
        <v>103</v>
      </c>
      <c r="P1289" s="6" t="s">
        <v>195</v>
      </c>
      <c r="Q1289" s="8" t="s">
        <v>57</v>
      </c>
      <c r="R1289" s="10" t="s">
        <v>1207</v>
      </c>
      <c r="S1289" s="11"/>
      <c r="T1289" s="6"/>
      <c r="U1289" s="15" t="str">
        <f>HYPERLINK("https://media.infra-m.ru/2170/2170930/cover/2170930.jpg", "Обложка")</f>
        <v>Обложка</v>
      </c>
      <c r="V1289" s="15" t="str">
        <f>HYPERLINK("https://znanium.ru/catalog/product/1911127", "Ознакомиться")</f>
        <v>Ознакомиться</v>
      </c>
      <c r="W1289" s="8" t="s">
        <v>1341</v>
      </c>
      <c r="X1289" s="6"/>
      <c r="Y1289" s="6"/>
      <c r="Z1289" s="6"/>
      <c r="AA1289" s="6" t="s">
        <v>3425</v>
      </c>
      <c r="AB1289" s="8"/>
    </row>
    <row r="1290" spans="1:28" s="4" customFormat="1" ht="42" customHeight="1" x14ac:dyDescent="0.2">
      <c r="A1290" s="5">
        <v>0</v>
      </c>
      <c r="B1290" s="6" t="s">
        <v>7815</v>
      </c>
      <c r="C1290" s="7">
        <v>1984</v>
      </c>
      <c r="D1290" s="8" t="s">
        <v>7816</v>
      </c>
      <c r="E1290" s="8" t="s">
        <v>7817</v>
      </c>
      <c r="F1290" s="8" t="s">
        <v>3142</v>
      </c>
      <c r="G1290" s="6" t="s">
        <v>133</v>
      </c>
      <c r="H1290" s="6" t="s">
        <v>39</v>
      </c>
      <c r="I1290" s="8" t="s">
        <v>183</v>
      </c>
      <c r="J1290" s="9">
        <v>1</v>
      </c>
      <c r="K1290" s="9">
        <v>432</v>
      </c>
      <c r="L1290" s="9">
        <v>2024</v>
      </c>
      <c r="M1290" s="8" t="s">
        <v>7818</v>
      </c>
      <c r="N1290" s="8" t="s">
        <v>66</v>
      </c>
      <c r="O1290" s="8" t="s">
        <v>103</v>
      </c>
      <c r="P1290" s="6" t="s">
        <v>195</v>
      </c>
      <c r="Q1290" s="8" t="s">
        <v>57</v>
      </c>
      <c r="R1290" s="10" t="s">
        <v>1207</v>
      </c>
      <c r="S1290" s="11"/>
      <c r="T1290" s="6"/>
      <c r="U1290" s="15" t="str">
        <f>HYPERLINK("https://media.infra-m.ru/2130/2130079/cover/2130079.jpg", "Обложка")</f>
        <v>Обложка</v>
      </c>
      <c r="V1290" s="15" t="str">
        <f>HYPERLINK("https://znanium.ru/catalog/product/2130079", "Ознакомиться")</f>
        <v>Ознакомиться</v>
      </c>
      <c r="W1290" s="8" t="s">
        <v>3144</v>
      </c>
      <c r="X1290" s="6"/>
      <c r="Y1290" s="6"/>
      <c r="Z1290" s="6"/>
      <c r="AA1290" s="6" t="s">
        <v>336</v>
      </c>
      <c r="AB1290" s="8"/>
    </row>
    <row r="1291" spans="1:28" s="4" customFormat="1" ht="51.95" customHeight="1" x14ac:dyDescent="0.2">
      <c r="A1291" s="5">
        <v>0</v>
      </c>
      <c r="B1291" s="6" t="s">
        <v>7819</v>
      </c>
      <c r="C1291" s="7">
        <v>2414</v>
      </c>
      <c r="D1291" s="8" t="s">
        <v>7820</v>
      </c>
      <c r="E1291" s="8" t="s">
        <v>7787</v>
      </c>
      <c r="F1291" s="8" t="s">
        <v>7632</v>
      </c>
      <c r="G1291" s="6" t="s">
        <v>133</v>
      </c>
      <c r="H1291" s="6" t="s">
        <v>573</v>
      </c>
      <c r="I1291" s="8"/>
      <c r="J1291" s="9">
        <v>1</v>
      </c>
      <c r="K1291" s="9">
        <v>536</v>
      </c>
      <c r="L1291" s="9">
        <v>2023</v>
      </c>
      <c r="M1291" s="8" t="s">
        <v>7821</v>
      </c>
      <c r="N1291" s="8" t="s">
        <v>66</v>
      </c>
      <c r="O1291" s="8" t="s">
        <v>103</v>
      </c>
      <c r="P1291" s="6" t="s">
        <v>195</v>
      </c>
      <c r="Q1291" s="8" t="s">
        <v>204</v>
      </c>
      <c r="R1291" s="10" t="s">
        <v>7822</v>
      </c>
      <c r="S1291" s="11"/>
      <c r="T1291" s="6"/>
      <c r="U1291" s="15" t="str">
        <f>HYPERLINK("https://media.infra-m.ru/2043/2043247/cover/2043247.jpg", "Обложка")</f>
        <v>Обложка</v>
      </c>
      <c r="V1291" s="15" t="str">
        <f>HYPERLINK("https://znanium.ru/catalog/product/2043247", "Ознакомиться")</f>
        <v>Ознакомиться</v>
      </c>
      <c r="W1291" s="8" t="s">
        <v>1482</v>
      </c>
      <c r="X1291" s="6"/>
      <c r="Y1291" s="6"/>
      <c r="Z1291" s="6"/>
      <c r="AA1291" s="6" t="s">
        <v>209</v>
      </c>
      <c r="AB1291" s="8"/>
    </row>
    <row r="1292" spans="1:28" s="4" customFormat="1" ht="42" customHeight="1" x14ac:dyDescent="0.2">
      <c r="A1292" s="5">
        <v>0</v>
      </c>
      <c r="B1292" s="6" t="s">
        <v>7823</v>
      </c>
      <c r="C1292" s="7">
        <v>2150</v>
      </c>
      <c r="D1292" s="8" t="s">
        <v>7824</v>
      </c>
      <c r="E1292" s="8" t="s">
        <v>7787</v>
      </c>
      <c r="F1292" s="8" t="s">
        <v>7825</v>
      </c>
      <c r="G1292" s="6" t="s">
        <v>93</v>
      </c>
      <c r="H1292" s="6" t="s">
        <v>39</v>
      </c>
      <c r="I1292" s="8" t="s">
        <v>183</v>
      </c>
      <c r="J1292" s="9">
        <v>1</v>
      </c>
      <c r="K1292" s="9">
        <v>477</v>
      </c>
      <c r="L1292" s="9">
        <v>2023</v>
      </c>
      <c r="M1292" s="8" t="s">
        <v>7826</v>
      </c>
      <c r="N1292" s="8" t="s">
        <v>66</v>
      </c>
      <c r="O1292" s="8" t="s">
        <v>103</v>
      </c>
      <c r="P1292" s="6" t="s">
        <v>195</v>
      </c>
      <c r="Q1292" s="8" t="s">
        <v>57</v>
      </c>
      <c r="R1292" s="10" t="s">
        <v>7827</v>
      </c>
      <c r="S1292" s="11"/>
      <c r="T1292" s="6"/>
      <c r="U1292" s="15" t="str">
        <f>HYPERLINK("https://media.infra-m.ru/1904/1904352/cover/1904352.jpg", "Обложка")</f>
        <v>Обложка</v>
      </c>
      <c r="V1292" s="15" t="str">
        <f>HYPERLINK("https://znanium.ru/catalog/product/1904352", "Ознакомиться")</f>
        <v>Ознакомиться</v>
      </c>
      <c r="W1292" s="8" t="s">
        <v>159</v>
      </c>
      <c r="X1292" s="6"/>
      <c r="Y1292" s="6"/>
      <c r="Z1292" s="6"/>
      <c r="AA1292" s="6" t="s">
        <v>209</v>
      </c>
      <c r="AB1292" s="8"/>
    </row>
    <row r="1293" spans="1:28" s="4" customFormat="1" ht="51.95" customHeight="1" x14ac:dyDescent="0.2">
      <c r="A1293" s="5">
        <v>0</v>
      </c>
      <c r="B1293" s="6" t="s">
        <v>7828</v>
      </c>
      <c r="C1293" s="7">
        <v>2304</v>
      </c>
      <c r="D1293" s="8" t="s">
        <v>7829</v>
      </c>
      <c r="E1293" s="8" t="s">
        <v>7787</v>
      </c>
      <c r="F1293" s="8" t="s">
        <v>3656</v>
      </c>
      <c r="G1293" s="6" t="s">
        <v>133</v>
      </c>
      <c r="H1293" s="6" t="s">
        <v>39</v>
      </c>
      <c r="I1293" s="8" t="s">
        <v>202</v>
      </c>
      <c r="J1293" s="9">
        <v>1</v>
      </c>
      <c r="K1293" s="9">
        <v>461</v>
      </c>
      <c r="L1293" s="9">
        <v>2025</v>
      </c>
      <c r="M1293" s="8" t="s">
        <v>7830</v>
      </c>
      <c r="N1293" s="8" t="s">
        <v>66</v>
      </c>
      <c r="O1293" s="8" t="s">
        <v>103</v>
      </c>
      <c r="P1293" s="6" t="s">
        <v>195</v>
      </c>
      <c r="Q1293" s="8" t="s">
        <v>204</v>
      </c>
      <c r="R1293" s="10" t="s">
        <v>7831</v>
      </c>
      <c r="S1293" s="11" t="s">
        <v>7832</v>
      </c>
      <c r="T1293" s="6"/>
      <c r="U1293" s="15" t="str">
        <f>HYPERLINK("https://media.infra-m.ru/2163/2163848/cover/2163848.jpg", "Обложка")</f>
        <v>Обложка</v>
      </c>
      <c r="V1293" s="15" t="str">
        <f>HYPERLINK("https://znanium.ru/catalog/product/2163188", "Ознакомиться")</f>
        <v>Ознакомиться</v>
      </c>
      <c r="W1293" s="8" t="s">
        <v>393</v>
      </c>
      <c r="X1293" s="6"/>
      <c r="Y1293" s="6"/>
      <c r="Z1293" s="6" t="s">
        <v>208</v>
      </c>
      <c r="AA1293" s="6" t="s">
        <v>209</v>
      </c>
      <c r="AB1293" s="8"/>
    </row>
    <row r="1294" spans="1:28" s="4" customFormat="1" ht="51.95" customHeight="1" x14ac:dyDescent="0.2">
      <c r="A1294" s="5">
        <v>0</v>
      </c>
      <c r="B1294" s="6" t="s">
        <v>7833</v>
      </c>
      <c r="C1294" s="7">
        <v>2080</v>
      </c>
      <c r="D1294" s="8" t="s">
        <v>7834</v>
      </c>
      <c r="E1294" s="8" t="s">
        <v>7787</v>
      </c>
      <c r="F1294" s="8" t="s">
        <v>2738</v>
      </c>
      <c r="G1294" s="6" t="s">
        <v>133</v>
      </c>
      <c r="H1294" s="6" t="s">
        <v>39</v>
      </c>
      <c r="I1294" s="8" t="s">
        <v>183</v>
      </c>
      <c r="J1294" s="9">
        <v>1</v>
      </c>
      <c r="K1294" s="9">
        <v>461</v>
      </c>
      <c r="L1294" s="9">
        <v>2023</v>
      </c>
      <c r="M1294" s="8" t="s">
        <v>7835</v>
      </c>
      <c r="N1294" s="8" t="s">
        <v>66</v>
      </c>
      <c r="O1294" s="8" t="s">
        <v>103</v>
      </c>
      <c r="P1294" s="6" t="s">
        <v>195</v>
      </c>
      <c r="Q1294" s="8" t="s">
        <v>57</v>
      </c>
      <c r="R1294" s="10" t="s">
        <v>1207</v>
      </c>
      <c r="S1294" s="11" t="s">
        <v>7836</v>
      </c>
      <c r="T1294" s="6"/>
      <c r="U1294" s="15" t="str">
        <f>HYPERLINK("https://media.infra-m.ru/1941/1941769/cover/1941769.jpg", "Обложка")</f>
        <v>Обложка</v>
      </c>
      <c r="V1294" s="15" t="str">
        <f>HYPERLINK("https://znanium.ru/catalog/product/1941769", "Ознакомиться")</f>
        <v>Ознакомиться</v>
      </c>
      <c r="W1294" s="8" t="s">
        <v>393</v>
      </c>
      <c r="X1294" s="6"/>
      <c r="Y1294" s="6"/>
      <c r="Z1294" s="6"/>
      <c r="AA1294" s="6" t="s">
        <v>60</v>
      </c>
      <c r="AB1294" s="8"/>
    </row>
    <row r="1295" spans="1:28" s="4" customFormat="1" ht="51.95" customHeight="1" x14ac:dyDescent="0.2">
      <c r="A1295" s="5">
        <v>0</v>
      </c>
      <c r="B1295" s="6" t="s">
        <v>7837</v>
      </c>
      <c r="C1295" s="7">
        <v>1444</v>
      </c>
      <c r="D1295" s="8" t="s">
        <v>7838</v>
      </c>
      <c r="E1295" s="8" t="s">
        <v>7787</v>
      </c>
      <c r="F1295" s="8" t="s">
        <v>2376</v>
      </c>
      <c r="G1295" s="6" t="s">
        <v>133</v>
      </c>
      <c r="H1295" s="6" t="s">
        <v>513</v>
      </c>
      <c r="I1295" s="8"/>
      <c r="J1295" s="9">
        <v>1</v>
      </c>
      <c r="K1295" s="9">
        <v>313</v>
      </c>
      <c r="L1295" s="9">
        <v>2024</v>
      </c>
      <c r="M1295" s="8" t="s">
        <v>7839</v>
      </c>
      <c r="N1295" s="8" t="s">
        <v>66</v>
      </c>
      <c r="O1295" s="8" t="s">
        <v>103</v>
      </c>
      <c r="P1295" s="6" t="s">
        <v>195</v>
      </c>
      <c r="Q1295" s="8" t="s">
        <v>57</v>
      </c>
      <c r="R1295" s="10" t="s">
        <v>7779</v>
      </c>
      <c r="S1295" s="11" t="s">
        <v>7840</v>
      </c>
      <c r="T1295" s="6"/>
      <c r="U1295" s="15" t="str">
        <f>HYPERLINK("https://media.infra-m.ru/2056/2056807/cover/2056807.jpg", "Обложка")</f>
        <v>Обложка</v>
      </c>
      <c r="V1295" s="15" t="str">
        <f>HYPERLINK("https://znanium.ru/catalog/product/2056807", "Ознакомиться")</f>
        <v>Ознакомиться</v>
      </c>
      <c r="W1295" s="8" t="s">
        <v>159</v>
      </c>
      <c r="X1295" s="6"/>
      <c r="Y1295" s="6"/>
      <c r="Z1295" s="6"/>
      <c r="AA1295" s="6" t="s">
        <v>305</v>
      </c>
      <c r="AB1295" s="8"/>
    </row>
    <row r="1296" spans="1:28" s="4" customFormat="1" ht="42" customHeight="1" x14ac:dyDescent="0.2">
      <c r="A1296" s="5">
        <v>0</v>
      </c>
      <c r="B1296" s="6" t="s">
        <v>7841</v>
      </c>
      <c r="C1296" s="13">
        <v>428</v>
      </c>
      <c r="D1296" s="8" t="s">
        <v>7842</v>
      </c>
      <c r="E1296" s="8" t="s">
        <v>7817</v>
      </c>
      <c r="F1296" s="8" t="s">
        <v>7843</v>
      </c>
      <c r="G1296" s="6" t="s">
        <v>38</v>
      </c>
      <c r="H1296" s="6" t="s">
        <v>355</v>
      </c>
      <c r="I1296" s="8" t="s">
        <v>2984</v>
      </c>
      <c r="J1296" s="9">
        <v>1</v>
      </c>
      <c r="K1296" s="9">
        <v>136</v>
      </c>
      <c r="L1296" s="9">
        <v>2024</v>
      </c>
      <c r="M1296" s="8" t="s">
        <v>7844</v>
      </c>
      <c r="N1296" s="8" t="s">
        <v>66</v>
      </c>
      <c r="O1296" s="8" t="s">
        <v>103</v>
      </c>
      <c r="P1296" s="6" t="s">
        <v>56</v>
      </c>
      <c r="Q1296" s="8" t="s">
        <v>57</v>
      </c>
      <c r="R1296" s="10" t="s">
        <v>1207</v>
      </c>
      <c r="S1296" s="11"/>
      <c r="T1296" s="6"/>
      <c r="U1296" s="15" t="str">
        <f>HYPERLINK("https://media.infra-m.ru/2136/2136874/cover/2136874.jpg", "Обложка")</f>
        <v>Обложка</v>
      </c>
      <c r="V1296" s="15" t="str">
        <f>HYPERLINK("https://znanium.ru/catalog/product/2136874", "Ознакомиться")</f>
        <v>Ознакомиться</v>
      </c>
      <c r="W1296" s="8" t="s">
        <v>2363</v>
      </c>
      <c r="X1296" s="6"/>
      <c r="Y1296" s="6"/>
      <c r="Z1296" s="6"/>
      <c r="AA1296" s="6" t="s">
        <v>1352</v>
      </c>
      <c r="AB1296" s="8"/>
    </row>
    <row r="1297" spans="1:28" s="4" customFormat="1" ht="51.95" customHeight="1" x14ac:dyDescent="0.2">
      <c r="A1297" s="5">
        <v>0</v>
      </c>
      <c r="B1297" s="6" t="s">
        <v>7845</v>
      </c>
      <c r="C1297" s="13">
        <v>744</v>
      </c>
      <c r="D1297" s="8" t="s">
        <v>7846</v>
      </c>
      <c r="E1297" s="8" t="s">
        <v>7817</v>
      </c>
      <c r="F1297" s="8" t="s">
        <v>7847</v>
      </c>
      <c r="G1297" s="6" t="s">
        <v>133</v>
      </c>
      <c r="H1297" s="6" t="s">
        <v>39</v>
      </c>
      <c r="I1297" s="8" t="s">
        <v>183</v>
      </c>
      <c r="J1297" s="9">
        <v>1</v>
      </c>
      <c r="K1297" s="9">
        <v>162</v>
      </c>
      <c r="L1297" s="9">
        <v>2023</v>
      </c>
      <c r="M1297" s="8" t="s">
        <v>7848</v>
      </c>
      <c r="N1297" s="8" t="s">
        <v>66</v>
      </c>
      <c r="O1297" s="8" t="s">
        <v>103</v>
      </c>
      <c r="P1297" s="6" t="s">
        <v>56</v>
      </c>
      <c r="Q1297" s="8" t="s">
        <v>57</v>
      </c>
      <c r="R1297" s="10" t="s">
        <v>1207</v>
      </c>
      <c r="S1297" s="11" t="s">
        <v>2634</v>
      </c>
      <c r="T1297" s="6"/>
      <c r="U1297" s="15" t="str">
        <f>HYPERLINK("https://media.infra-m.ru/2110/2110070/cover/2110070.jpg", "Обложка")</f>
        <v>Обложка</v>
      </c>
      <c r="V1297" s="15" t="str">
        <f>HYPERLINK("https://znanium.ru/catalog/product/1931512", "Ознакомиться")</f>
        <v>Ознакомиться</v>
      </c>
      <c r="W1297" s="8" t="s">
        <v>1647</v>
      </c>
      <c r="X1297" s="6"/>
      <c r="Y1297" s="6"/>
      <c r="Z1297" s="6"/>
      <c r="AA1297" s="6" t="s">
        <v>342</v>
      </c>
      <c r="AB1297" s="8"/>
    </row>
    <row r="1298" spans="1:28" s="4" customFormat="1" ht="51.95" customHeight="1" x14ac:dyDescent="0.2">
      <c r="A1298" s="5">
        <v>0</v>
      </c>
      <c r="B1298" s="6" t="s">
        <v>7849</v>
      </c>
      <c r="C1298" s="13">
        <v>894</v>
      </c>
      <c r="D1298" s="8" t="s">
        <v>7850</v>
      </c>
      <c r="E1298" s="8" t="s">
        <v>7787</v>
      </c>
      <c r="F1298" s="8" t="s">
        <v>7851</v>
      </c>
      <c r="G1298" s="6" t="s">
        <v>93</v>
      </c>
      <c r="H1298" s="6" t="s">
        <v>39</v>
      </c>
      <c r="I1298" s="8" t="s">
        <v>183</v>
      </c>
      <c r="J1298" s="9">
        <v>1</v>
      </c>
      <c r="K1298" s="9">
        <v>180</v>
      </c>
      <c r="L1298" s="9">
        <v>2024</v>
      </c>
      <c r="M1298" s="8" t="s">
        <v>7852</v>
      </c>
      <c r="N1298" s="8" t="s">
        <v>66</v>
      </c>
      <c r="O1298" s="8" t="s">
        <v>103</v>
      </c>
      <c r="P1298" s="6" t="s">
        <v>56</v>
      </c>
      <c r="Q1298" s="8" t="s">
        <v>57</v>
      </c>
      <c r="R1298" s="10" t="s">
        <v>1207</v>
      </c>
      <c r="S1298" s="11" t="s">
        <v>7853</v>
      </c>
      <c r="T1298" s="6"/>
      <c r="U1298" s="15" t="str">
        <f>HYPERLINK("https://media.infra-m.ru/2157/2157036/cover/2157036.jpg", "Обложка")</f>
        <v>Обложка</v>
      </c>
      <c r="V1298" s="15" t="str">
        <f>HYPERLINK("https://znanium.ru/catalog/product/1930709", "Ознакомиться")</f>
        <v>Ознакомиться</v>
      </c>
      <c r="W1298" s="8" t="s">
        <v>1705</v>
      </c>
      <c r="X1298" s="6"/>
      <c r="Y1298" s="6"/>
      <c r="Z1298" s="6"/>
      <c r="AA1298" s="6" t="s">
        <v>48</v>
      </c>
      <c r="AB1298" s="8"/>
    </row>
    <row r="1299" spans="1:28" s="4" customFormat="1" ht="51.95" customHeight="1" x14ac:dyDescent="0.2">
      <c r="A1299" s="5">
        <v>0</v>
      </c>
      <c r="B1299" s="6" t="s">
        <v>7854</v>
      </c>
      <c r="C1299" s="13">
        <v>904</v>
      </c>
      <c r="D1299" s="8" t="s">
        <v>7855</v>
      </c>
      <c r="E1299" s="8" t="s">
        <v>7817</v>
      </c>
      <c r="F1299" s="8" t="s">
        <v>7851</v>
      </c>
      <c r="G1299" s="6" t="s">
        <v>93</v>
      </c>
      <c r="H1299" s="6" t="s">
        <v>39</v>
      </c>
      <c r="I1299" s="8" t="s">
        <v>183</v>
      </c>
      <c r="J1299" s="9">
        <v>1</v>
      </c>
      <c r="K1299" s="9">
        <v>180</v>
      </c>
      <c r="L1299" s="9">
        <v>2025</v>
      </c>
      <c r="M1299" s="8" t="s">
        <v>7852</v>
      </c>
      <c r="N1299" s="8" t="s">
        <v>66</v>
      </c>
      <c r="O1299" s="8" t="s">
        <v>103</v>
      </c>
      <c r="P1299" s="6" t="s">
        <v>56</v>
      </c>
      <c r="Q1299" s="8" t="s">
        <v>57</v>
      </c>
      <c r="R1299" s="10" t="s">
        <v>1207</v>
      </c>
      <c r="S1299" s="11" t="s">
        <v>7853</v>
      </c>
      <c r="T1299" s="6"/>
      <c r="U1299" s="15" t="str">
        <f>HYPERLINK("https://media.infra-m.ru/2192/2192218/cover/2192218.jpg", "Обложка")</f>
        <v>Обложка</v>
      </c>
      <c r="V1299" s="15" t="str">
        <f>HYPERLINK("https://znanium.ru/catalog/product/1930709", "Ознакомиться")</f>
        <v>Ознакомиться</v>
      </c>
      <c r="W1299" s="8" t="s">
        <v>1705</v>
      </c>
      <c r="X1299" s="6"/>
      <c r="Y1299" s="6"/>
      <c r="Z1299" s="6"/>
      <c r="AA1299" s="6" t="s">
        <v>1949</v>
      </c>
      <c r="AB1299" s="8"/>
    </row>
    <row r="1300" spans="1:28" s="4" customFormat="1" ht="51.95" customHeight="1" x14ac:dyDescent="0.2">
      <c r="A1300" s="5">
        <v>0</v>
      </c>
      <c r="B1300" s="6" t="s">
        <v>7856</v>
      </c>
      <c r="C1300" s="13">
        <v>854.9</v>
      </c>
      <c r="D1300" s="8" t="s">
        <v>7857</v>
      </c>
      <c r="E1300" s="8" t="s">
        <v>7787</v>
      </c>
      <c r="F1300" s="8" t="s">
        <v>7744</v>
      </c>
      <c r="G1300" s="6" t="s">
        <v>93</v>
      </c>
      <c r="H1300" s="6" t="s">
        <v>39</v>
      </c>
      <c r="I1300" s="8" t="s">
        <v>183</v>
      </c>
      <c r="J1300" s="9">
        <v>1</v>
      </c>
      <c r="K1300" s="9">
        <v>190</v>
      </c>
      <c r="L1300" s="9">
        <v>2023</v>
      </c>
      <c r="M1300" s="8" t="s">
        <v>7858</v>
      </c>
      <c r="N1300" s="8" t="s">
        <v>66</v>
      </c>
      <c r="O1300" s="8" t="s">
        <v>103</v>
      </c>
      <c r="P1300" s="6" t="s">
        <v>56</v>
      </c>
      <c r="Q1300" s="8" t="s">
        <v>57</v>
      </c>
      <c r="R1300" s="10" t="s">
        <v>1207</v>
      </c>
      <c r="S1300" s="11" t="s">
        <v>7859</v>
      </c>
      <c r="T1300" s="6"/>
      <c r="U1300" s="15" t="str">
        <f>HYPERLINK("https://media.infra-m.ru/2002/2002621/cover/2002621.jpg", "Обложка")</f>
        <v>Обложка</v>
      </c>
      <c r="V1300" s="15" t="str">
        <f>HYPERLINK("https://znanium.ru/catalog/product/2002621", "Ознакомиться")</f>
        <v>Ознакомиться</v>
      </c>
      <c r="W1300" s="8" t="s">
        <v>1096</v>
      </c>
      <c r="X1300" s="6"/>
      <c r="Y1300" s="6"/>
      <c r="Z1300" s="6"/>
      <c r="AA1300" s="6" t="s">
        <v>80</v>
      </c>
      <c r="AB1300" s="8"/>
    </row>
    <row r="1301" spans="1:28" s="4" customFormat="1" ht="42" customHeight="1" x14ac:dyDescent="0.2">
      <c r="A1301" s="5">
        <v>0</v>
      </c>
      <c r="B1301" s="6" t="s">
        <v>7860</v>
      </c>
      <c r="C1301" s="7">
        <v>1364.9</v>
      </c>
      <c r="D1301" s="8" t="s">
        <v>7861</v>
      </c>
      <c r="E1301" s="8" t="s">
        <v>7787</v>
      </c>
      <c r="F1301" s="8" t="s">
        <v>7862</v>
      </c>
      <c r="G1301" s="6" t="s">
        <v>133</v>
      </c>
      <c r="H1301" s="6" t="s">
        <v>39</v>
      </c>
      <c r="I1301" s="8" t="s">
        <v>183</v>
      </c>
      <c r="J1301" s="9">
        <v>1</v>
      </c>
      <c r="K1301" s="9">
        <v>304</v>
      </c>
      <c r="L1301" s="9">
        <v>2021</v>
      </c>
      <c r="M1301" s="8" t="s">
        <v>7863</v>
      </c>
      <c r="N1301" s="8" t="s">
        <v>66</v>
      </c>
      <c r="O1301" s="8" t="s">
        <v>103</v>
      </c>
      <c r="P1301" s="6" t="s">
        <v>56</v>
      </c>
      <c r="Q1301" s="8" t="s">
        <v>57</v>
      </c>
      <c r="R1301" s="10" t="s">
        <v>1207</v>
      </c>
      <c r="S1301" s="11"/>
      <c r="T1301" s="6"/>
      <c r="U1301" s="15" t="str">
        <f>HYPERLINK("https://media.infra-m.ru/1189/1189957/cover/1189957.jpg", "Обложка")</f>
        <v>Обложка</v>
      </c>
      <c r="V1301" s="15" t="str">
        <f>HYPERLINK("https://znanium.ru/catalog/product/1920306", "Ознакомиться")</f>
        <v>Ознакомиться</v>
      </c>
      <c r="W1301" s="8" t="s">
        <v>3128</v>
      </c>
      <c r="X1301" s="6"/>
      <c r="Y1301" s="6"/>
      <c r="Z1301" s="6"/>
      <c r="AA1301" s="6" t="s">
        <v>60</v>
      </c>
      <c r="AB1301" s="8"/>
    </row>
    <row r="1302" spans="1:28" s="4" customFormat="1" ht="51.95" customHeight="1" x14ac:dyDescent="0.2">
      <c r="A1302" s="5">
        <v>0</v>
      </c>
      <c r="B1302" s="6" t="s">
        <v>7864</v>
      </c>
      <c r="C1302" s="7">
        <v>1090</v>
      </c>
      <c r="D1302" s="8" t="s">
        <v>7865</v>
      </c>
      <c r="E1302" s="8" t="s">
        <v>7866</v>
      </c>
      <c r="F1302" s="8" t="s">
        <v>7867</v>
      </c>
      <c r="G1302" s="6" t="s">
        <v>93</v>
      </c>
      <c r="H1302" s="6" t="s">
        <v>39</v>
      </c>
      <c r="I1302" s="8" t="s">
        <v>7868</v>
      </c>
      <c r="J1302" s="9">
        <v>1</v>
      </c>
      <c r="K1302" s="9">
        <v>236</v>
      </c>
      <c r="L1302" s="9">
        <v>2024</v>
      </c>
      <c r="M1302" s="8" t="s">
        <v>7869</v>
      </c>
      <c r="N1302" s="8" t="s">
        <v>66</v>
      </c>
      <c r="O1302" s="8" t="s">
        <v>103</v>
      </c>
      <c r="P1302" s="6" t="s">
        <v>56</v>
      </c>
      <c r="Q1302" s="8" t="s">
        <v>57</v>
      </c>
      <c r="R1302" s="10" t="s">
        <v>3078</v>
      </c>
      <c r="S1302" s="11" t="s">
        <v>7870</v>
      </c>
      <c r="T1302" s="6" t="s">
        <v>289</v>
      </c>
      <c r="U1302" s="15" t="str">
        <f>HYPERLINK("https://media.infra-m.ru/2104/2104869/cover/2104869.jpg", "Обложка")</f>
        <v>Обложка</v>
      </c>
      <c r="V1302" s="15" t="str">
        <f>HYPERLINK("https://znanium.ru/catalog/product/2104869", "Ознакомиться")</f>
        <v>Ознакомиться</v>
      </c>
      <c r="W1302" s="8" t="s">
        <v>2855</v>
      </c>
      <c r="X1302" s="6"/>
      <c r="Y1302" s="6"/>
      <c r="Z1302" s="6"/>
      <c r="AA1302" s="6" t="s">
        <v>3425</v>
      </c>
      <c r="AB1302" s="8"/>
    </row>
    <row r="1303" spans="1:28" s="4" customFormat="1" ht="51.95" customHeight="1" x14ac:dyDescent="0.2">
      <c r="A1303" s="5">
        <v>0</v>
      </c>
      <c r="B1303" s="6" t="s">
        <v>7871</v>
      </c>
      <c r="C1303" s="7">
        <v>1684</v>
      </c>
      <c r="D1303" s="8" t="s">
        <v>7872</v>
      </c>
      <c r="E1303" s="8" t="s">
        <v>7873</v>
      </c>
      <c r="F1303" s="8" t="s">
        <v>7874</v>
      </c>
      <c r="G1303" s="6" t="s">
        <v>133</v>
      </c>
      <c r="H1303" s="6" t="s">
        <v>573</v>
      </c>
      <c r="I1303" s="8"/>
      <c r="J1303" s="9">
        <v>1</v>
      </c>
      <c r="K1303" s="9">
        <v>336</v>
      </c>
      <c r="L1303" s="9">
        <v>2024</v>
      </c>
      <c r="M1303" s="8" t="s">
        <v>7875</v>
      </c>
      <c r="N1303" s="8" t="s">
        <v>42</v>
      </c>
      <c r="O1303" s="8" t="s">
        <v>77</v>
      </c>
      <c r="P1303" s="6" t="s">
        <v>44</v>
      </c>
      <c r="Q1303" s="8" t="s">
        <v>45</v>
      </c>
      <c r="R1303" s="10" t="s">
        <v>7876</v>
      </c>
      <c r="S1303" s="11"/>
      <c r="T1303" s="6"/>
      <c r="U1303" s="15" t="str">
        <f>HYPERLINK("https://media.infra-m.ru/2148/2148572/cover/2148572.jpg", "Обложка")</f>
        <v>Обложка</v>
      </c>
      <c r="V1303" s="15" t="str">
        <f>HYPERLINK("https://znanium.ru/catalog/product/1875438", "Ознакомиться")</f>
        <v>Ознакомиться</v>
      </c>
      <c r="W1303" s="8" t="s">
        <v>5400</v>
      </c>
      <c r="X1303" s="6"/>
      <c r="Y1303" s="6"/>
      <c r="Z1303" s="6"/>
      <c r="AA1303" s="6" t="s">
        <v>88</v>
      </c>
      <c r="AB1303" s="8"/>
    </row>
    <row r="1304" spans="1:28" s="4" customFormat="1" ht="42" customHeight="1" x14ac:dyDescent="0.2">
      <c r="A1304" s="5">
        <v>0</v>
      </c>
      <c r="B1304" s="6" t="s">
        <v>7877</v>
      </c>
      <c r="C1304" s="7">
        <v>1100</v>
      </c>
      <c r="D1304" s="8" t="s">
        <v>7878</v>
      </c>
      <c r="E1304" s="8" t="s">
        <v>7879</v>
      </c>
      <c r="F1304" s="8" t="s">
        <v>7880</v>
      </c>
      <c r="G1304" s="6" t="s">
        <v>38</v>
      </c>
      <c r="H1304" s="6" t="s">
        <v>39</v>
      </c>
      <c r="I1304" s="8" t="s">
        <v>40</v>
      </c>
      <c r="J1304" s="9">
        <v>1</v>
      </c>
      <c r="K1304" s="9">
        <v>262</v>
      </c>
      <c r="L1304" s="9">
        <v>2022</v>
      </c>
      <c r="M1304" s="8" t="s">
        <v>7881</v>
      </c>
      <c r="N1304" s="8" t="s">
        <v>66</v>
      </c>
      <c r="O1304" s="8" t="s">
        <v>103</v>
      </c>
      <c r="P1304" s="6" t="s">
        <v>44</v>
      </c>
      <c r="Q1304" s="8" t="s">
        <v>45</v>
      </c>
      <c r="R1304" s="10" t="s">
        <v>248</v>
      </c>
      <c r="S1304" s="11"/>
      <c r="T1304" s="6"/>
      <c r="U1304" s="15" t="str">
        <f>HYPERLINK("https://media.infra-m.ru/1864/1864984/cover/1864984.jpg", "Обложка")</f>
        <v>Обложка</v>
      </c>
      <c r="V1304" s="15" t="str">
        <f>HYPERLINK("https://znanium.ru/catalog/product/1864984", "Ознакомиться")</f>
        <v>Ознакомиться</v>
      </c>
      <c r="W1304" s="8" t="s">
        <v>1760</v>
      </c>
      <c r="X1304" s="6"/>
      <c r="Y1304" s="6"/>
      <c r="Z1304" s="6"/>
      <c r="AA1304" s="6" t="s">
        <v>88</v>
      </c>
      <c r="AB1304" s="8"/>
    </row>
    <row r="1305" spans="1:28" s="4" customFormat="1" ht="44.1" customHeight="1" x14ac:dyDescent="0.2">
      <c r="A1305" s="5">
        <v>0</v>
      </c>
      <c r="B1305" s="6" t="s">
        <v>7882</v>
      </c>
      <c r="C1305" s="13">
        <v>500</v>
      </c>
      <c r="D1305" s="8" t="s">
        <v>7883</v>
      </c>
      <c r="E1305" s="8" t="s">
        <v>7884</v>
      </c>
      <c r="F1305" s="8" t="s">
        <v>3854</v>
      </c>
      <c r="G1305" s="6" t="s">
        <v>38</v>
      </c>
      <c r="H1305" s="6" t="s">
        <v>39</v>
      </c>
      <c r="I1305" s="8" t="s">
        <v>40</v>
      </c>
      <c r="J1305" s="9">
        <v>1</v>
      </c>
      <c r="K1305" s="9">
        <v>159</v>
      </c>
      <c r="L1305" s="9">
        <v>2016</v>
      </c>
      <c r="M1305" s="8" t="s">
        <v>7885</v>
      </c>
      <c r="N1305" s="8" t="s">
        <v>66</v>
      </c>
      <c r="O1305" s="8" t="s">
        <v>103</v>
      </c>
      <c r="P1305" s="6" t="s">
        <v>44</v>
      </c>
      <c r="Q1305" s="8" t="s">
        <v>45</v>
      </c>
      <c r="R1305" s="10" t="s">
        <v>7886</v>
      </c>
      <c r="S1305" s="11"/>
      <c r="T1305" s="6"/>
      <c r="U1305" s="15" t="str">
        <f>HYPERLINK("https://media.infra-m.ru/0519/0519522/cover/519522.jpg", "Обложка")</f>
        <v>Обложка</v>
      </c>
      <c r="V1305" s="15" t="str">
        <f>HYPERLINK("https://znanium.ru/catalog/product/519522", "Ознакомиться")</f>
        <v>Ознакомиться</v>
      </c>
      <c r="W1305" s="8" t="s">
        <v>393</v>
      </c>
      <c r="X1305" s="6"/>
      <c r="Y1305" s="6"/>
      <c r="Z1305" s="6"/>
      <c r="AA1305" s="6" t="s">
        <v>402</v>
      </c>
      <c r="AB1305" s="8"/>
    </row>
    <row r="1306" spans="1:28" s="4" customFormat="1" ht="42" customHeight="1" x14ac:dyDescent="0.2">
      <c r="A1306" s="5">
        <v>0</v>
      </c>
      <c r="B1306" s="6" t="s">
        <v>7887</v>
      </c>
      <c r="C1306" s="13">
        <v>524</v>
      </c>
      <c r="D1306" s="8" t="s">
        <v>7888</v>
      </c>
      <c r="E1306" s="8" t="s">
        <v>7889</v>
      </c>
      <c r="F1306" s="8" t="s">
        <v>7890</v>
      </c>
      <c r="G1306" s="6" t="s">
        <v>38</v>
      </c>
      <c r="H1306" s="6" t="s">
        <v>39</v>
      </c>
      <c r="I1306" s="8" t="s">
        <v>363</v>
      </c>
      <c r="J1306" s="9">
        <v>1</v>
      </c>
      <c r="K1306" s="9">
        <v>115</v>
      </c>
      <c r="L1306" s="9">
        <v>2023</v>
      </c>
      <c r="M1306" s="8" t="s">
        <v>7891</v>
      </c>
      <c r="N1306" s="8" t="s">
        <v>66</v>
      </c>
      <c r="O1306" s="8" t="s">
        <v>103</v>
      </c>
      <c r="P1306" s="6" t="s">
        <v>44</v>
      </c>
      <c r="Q1306" s="8" t="s">
        <v>45</v>
      </c>
      <c r="R1306" s="10" t="s">
        <v>1880</v>
      </c>
      <c r="S1306" s="11"/>
      <c r="T1306" s="6"/>
      <c r="U1306" s="15" t="str">
        <f>HYPERLINK("https://media.infra-m.ru/2006/2006872/cover/2006872.jpg", "Обложка")</f>
        <v>Обложка</v>
      </c>
      <c r="V1306" s="12"/>
      <c r="W1306" s="8" t="s">
        <v>365</v>
      </c>
      <c r="X1306" s="6"/>
      <c r="Y1306" s="6"/>
      <c r="Z1306" s="6"/>
      <c r="AA1306" s="6" t="s">
        <v>80</v>
      </c>
      <c r="AB1306" s="8"/>
    </row>
    <row r="1307" spans="1:28" s="4" customFormat="1" ht="42" customHeight="1" x14ac:dyDescent="0.2">
      <c r="A1307" s="5">
        <v>0</v>
      </c>
      <c r="B1307" s="6" t="s">
        <v>7892</v>
      </c>
      <c r="C1307" s="7">
        <v>1950</v>
      </c>
      <c r="D1307" s="8" t="s">
        <v>7893</v>
      </c>
      <c r="E1307" s="8" t="s">
        <v>7894</v>
      </c>
      <c r="F1307" s="8" t="s">
        <v>7895</v>
      </c>
      <c r="G1307" s="6" t="s">
        <v>38</v>
      </c>
      <c r="H1307" s="6" t="s">
        <v>39</v>
      </c>
      <c r="I1307" s="8" t="s">
        <v>40</v>
      </c>
      <c r="J1307" s="9">
        <v>1</v>
      </c>
      <c r="K1307" s="9">
        <v>390</v>
      </c>
      <c r="L1307" s="9">
        <v>2025</v>
      </c>
      <c r="M1307" s="8" t="s">
        <v>7896</v>
      </c>
      <c r="N1307" s="8" t="s">
        <v>66</v>
      </c>
      <c r="O1307" s="8" t="s">
        <v>103</v>
      </c>
      <c r="P1307" s="6" t="s">
        <v>44</v>
      </c>
      <c r="Q1307" s="8" t="s">
        <v>45</v>
      </c>
      <c r="R1307" s="10" t="s">
        <v>248</v>
      </c>
      <c r="S1307" s="11"/>
      <c r="T1307" s="6"/>
      <c r="U1307" s="15" t="str">
        <f>HYPERLINK("https://media.infra-m.ru/2174/2174464/cover/2174464.jpg", "Обложка")</f>
        <v>Обложка</v>
      </c>
      <c r="V1307" s="15" t="str">
        <f>HYPERLINK("https://znanium.ru/catalog/product/2174464", "Ознакомиться")</f>
        <v>Ознакомиться</v>
      </c>
      <c r="W1307" s="8" t="s">
        <v>3664</v>
      </c>
      <c r="X1307" s="6"/>
      <c r="Y1307" s="6"/>
      <c r="Z1307" s="6"/>
      <c r="AA1307" s="6" t="s">
        <v>160</v>
      </c>
      <c r="AB1307" s="8"/>
    </row>
    <row r="1308" spans="1:28" s="4" customFormat="1" ht="51.95" customHeight="1" x14ac:dyDescent="0.2">
      <c r="A1308" s="5">
        <v>0</v>
      </c>
      <c r="B1308" s="6" t="s">
        <v>7897</v>
      </c>
      <c r="C1308" s="7">
        <v>1370</v>
      </c>
      <c r="D1308" s="8" t="s">
        <v>7898</v>
      </c>
      <c r="E1308" s="8" t="s">
        <v>7899</v>
      </c>
      <c r="F1308" s="8" t="s">
        <v>7900</v>
      </c>
      <c r="G1308" s="6" t="s">
        <v>38</v>
      </c>
      <c r="H1308" s="6" t="s">
        <v>513</v>
      </c>
      <c r="I1308" s="8" t="s">
        <v>1314</v>
      </c>
      <c r="J1308" s="9">
        <v>1</v>
      </c>
      <c r="K1308" s="9">
        <v>274</v>
      </c>
      <c r="L1308" s="9">
        <v>2024</v>
      </c>
      <c r="M1308" s="8" t="s">
        <v>7901</v>
      </c>
      <c r="N1308" s="8" t="s">
        <v>66</v>
      </c>
      <c r="O1308" s="8" t="s">
        <v>103</v>
      </c>
      <c r="P1308" s="6" t="s">
        <v>44</v>
      </c>
      <c r="Q1308" s="8" t="s">
        <v>45</v>
      </c>
      <c r="R1308" s="10" t="s">
        <v>7902</v>
      </c>
      <c r="S1308" s="11"/>
      <c r="T1308" s="6"/>
      <c r="U1308" s="15" t="str">
        <f>HYPERLINK("https://media.infra-m.ru/2157/2157866/cover/2157866.jpg", "Обложка")</f>
        <v>Обложка</v>
      </c>
      <c r="V1308" s="15" t="str">
        <f>HYPERLINK("https://znanium.ru/catalog/product/1760131", "Ознакомиться")</f>
        <v>Ознакомиться</v>
      </c>
      <c r="W1308" s="8" t="s">
        <v>168</v>
      </c>
      <c r="X1308" s="6"/>
      <c r="Y1308" s="6"/>
      <c r="Z1308" s="6"/>
      <c r="AA1308" s="6" t="s">
        <v>342</v>
      </c>
      <c r="AB1308" s="8"/>
    </row>
    <row r="1309" spans="1:28" s="4" customFormat="1" ht="51.95" customHeight="1" x14ac:dyDescent="0.2">
      <c r="A1309" s="5">
        <v>0</v>
      </c>
      <c r="B1309" s="6" t="s">
        <v>7903</v>
      </c>
      <c r="C1309" s="13">
        <v>850</v>
      </c>
      <c r="D1309" s="8" t="s">
        <v>7904</v>
      </c>
      <c r="E1309" s="8" t="s">
        <v>7905</v>
      </c>
      <c r="F1309" s="8" t="s">
        <v>7900</v>
      </c>
      <c r="G1309" s="6" t="s">
        <v>38</v>
      </c>
      <c r="H1309" s="6" t="s">
        <v>513</v>
      </c>
      <c r="I1309" s="8" t="s">
        <v>513</v>
      </c>
      <c r="J1309" s="9">
        <v>1</v>
      </c>
      <c r="K1309" s="9">
        <v>274</v>
      </c>
      <c r="L1309" s="9">
        <v>2018</v>
      </c>
      <c r="M1309" s="8" t="s">
        <v>7906</v>
      </c>
      <c r="N1309" s="8" t="s">
        <v>66</v>
      </c>
      <c r="O1309" s="8" t="s">
        <v>103</v>
      </c>
      <c r="P1309" s="6" t="s">
        <v>44</v>
      </c>
      <c r="Q1309" s="8" t="s">
        <v>348</v>
      </c>
      <c r="R1309" s="10" t="s">
        <v>7902</v>
      </c>
      <c r="S1309" s="11"/>
      <c r="T1309" s="6"/>
      <c r="U1309" s="15" t="str">
        <f>HYPERLINK("https://media.infra-m.ru/0939/0939414/cover/939414.jpg", "Обложка")</f>
        <v>Обложка</v>
      </c>
      <c r="V1309" s="15" t="str">
        <f>HYPERLINK("https://znanium.ru/catalog/product/1760131", "Ознакомиться")</f>
        <v>Ознакомиться</v>
      </c>
      <c r="W1309" s="8" t="s">
        <v>168</v>
      </c>
      <c r="X1309" s="6"/>
      <c r="Y1309" s="6"/>
      <c r="Z1309" s="6"/>
      <c r="AA1309" s="6" t="s">
        <v>734</v>
      </c>
      <c r="AB1309" s="8"/>
    </row>
    <row r="1310" spans="1:28" s="4" customFormat="1" ht="51.95" customHeight="1" x14ac:dyDescent="0.2">
      <c r="A1310" s="5">
        <v>0</v>
      </c>
      <c r="B1310" s="6" t="s">
        <v>7907</v>
      </c>
      <c r="C1310" s="7">
        <v>1044</v>
      </c>
      <c r="D1310" s="8" t="s">
        <v>7908</v>
      </c>
      <c r="E1310" s="8" t="s">
        <v>7909</v>
      </c>
      <c r="F1310" s="8" t="s">
        <v>7910</v>
      </c>
      <c r="G1310" s="6" t="s">
        <v>93</v>
      </c>
      <c r="H1310" s="6" t="s">
        <v>39</v>
      </c>
      <c r="I1310" s="8" t="s">
        <v>231</v>
      </c>
      <c r="J1310" s="9">
        <v>1</v>
      </c>
      <c r="K1310" s="9">
        <v>221</v>
      </c>
      <c r="L1310" s="9">
        <v>2024</v>
      </c>
      <c r="M1310" s="8" t="s">
        <v>7911</v>
      </c>
      <c r="N1310" s="8" t="s">
        <v>66</v>
      </c>
      <c r="O1310" s="8" t="s">
        <v>141</v>
      </c>
      <c r="P1310" s="6" t="s">
        <v>56</v>
      </c>
      <c r="Q1310" s="8" t="s">
        <v>215</v>
      </c>
      <c r="R1310" s="10" t="s">
        <v>7912</v>
      </c>
      <c r="S1310" s="11" t="s">
        <v>7913</v>
      </c>
      <c r="T1310" s="6" t="s">
        <v>289</v>
      </c>
      <c r="U1310" s="15" t="str">
        <f>HYPERLINK("https://media.infra-m.ru/2151/2151181/cover/2151181.jpg", "Обложка")</f>
        <v>Обложка</v>
      </c>
      <c r="V1310" s="15" t="str">
        <f>HYPERLINK("https://znanium.ru/catalog/product/2107429", "Ознакомиться")</f>
        <v>Ознакомиться</v>
      </c>
      <c r="W1310" s="8" t="s">
        <v>7914</v>
      </c>
      <c r="X1310" s="6"/>
      <c r="Y1310" s="6"/>
      <c r="Z1310" s="6"/>
      <c r="AA1310" s="6" t="s">
        <v>321</v>
      </c>
      <c r="AB1310" s="8"/>
    </row>
    <row r="1311" spans="1:28" s="4" customFormat="1" ht="51.95" customHeight="1" x14ac:dyDescent="0.2">
      <c r="A1311" s="5">
        <v>0</v>
      </c>
      <c r="B1311" s="6" t="s">
        <v>7915</v>
      </c>
      <c r="C1311" s="7">
        <v>1214</v>
      </c>
      <c r="D1311" s="8" t="s">
        <v>7916</v>
      </c>
      <c r="E1311" s="8" t="s">
        <v>7917</v>
      </c>
      <c r="F1311" s="8" t="s">
        <v>7918</v>
      </c>
      <c r="G1311" s="6" t="s">
        <v>133</v>
      </c>
      <c r="H1311" s="6" t="s">
        <v>1871</v>
      </c>
      <c r="I1311" s="8" t="s">
        <v>534</v>
      </c>
      <c r="J1311" s="9">
        <v>16</v>
      </c>
      <c r="K1311" s="9">
        <v>256</v>
      </c>
      <c r="L1311" s="9">
        <v>2024</v>
      </c>
      <c r="M1311" s="8" t="s">
        <v>7919</v>
      </c>
      <c r="N1311" s="8" t="s">
        <v>66</v>
      </c>
      <c r="O1311" s="8" t="s">
        <v>67</v>
      </c>
      <c r="P1311" s="6" t="s">
        <v>56</v>
      </c>
      <c r="Q1311" s="8" t="s">
        <v>215</v>
      </c>
      <c r="R1311" s="10" t="s">
        <v>857</v>
      </c>
      <c r="S1311" s="11" t="s">
        <v>7920</v>
      </c>
      <c r="T1311" s="6"/>
      <c r="U1311" s="15" t="str">
        <f>HYPERLINK("https://media.infra-m.ru/2147/2147932/cover/2147932.jpg", "Обложка")</f>
        <v>Обложка</v>
      </c>
      <c r="V1311" s="15" t="str">
        <f>HYPERLINK("https://znanium.ru/catalog/product/1237092", "Ознакомиться")</f>
        <v>Ознакомиться</v>
      </c>
      <c r="W1311" s="8" t="s">
        <v>7921</v>
      </c>
      <c r="X1311" s="6"/>
      <c r="Y1311" s="6"/>
      <c r="Z1311" s="6"/>
      <c r="AA1311" s="6" t="s">
        <v>3768</v>
      </c>
      <c r="AB1311" s="8"/>
    </row>
    <row r="1312" spans="1:28" s="4" customFormat="1" ht="42" customHeight="1" x14ac:dyDescent="0.2">
      <c r="A1312" s="5">
        <v>0</v>
      </c>
      <c r="B1312" s="6" t="s">
        <v>7922</v>
      </c>
      <c r="C1312" s="13">
        <v>924.9</v>
      </c>
      <c r="D1312" s="8" t="s">
        <v>7923</v>
      </c>
      <c r="E1312" s="8" t="s">
        <v>7924</v>
      </c>
      <c r="F1312" s="8" t="s">
        <v>7925</v>
      </c>
      <c r="G1312" s="6" t="s">
        <v>133</v>
      </c>
      <c r="H1312" s="6" t="s">
        <v>39</v>
      </c>
      <c r="I1312" s="8" t="s">
        <v>40</v>
      </c>
      <c r="J1312" s="9">
        <v>1</v>
      </c>
      <c r="K1312" s="9">
        <v>206</v>
      </c>
      <c r="L1312" s="9">
        <v>2023</v>
      </c>
      <c r="M1312" s="8" t="s">
        <v>7926</v>
      </c>
      <c r="N1312" s="8" t="s">
        <v>42</v>
      </c>
      <c r="O1312" s="8" t="s">
        <v>77</v>
      </c>
      <c r="P1312" s="6" t="s">
        <v>44</v>
      </c>
      <c r="Q1312" s="8" t="s">
        <v>45</v>
      </c>
      <c r="R1312" s="10" t="s">
        <v>6322</v>
      </c>
      <c r="S1312" s="11"/>
      <c r="T1312" s="6" t="s">
        <v>289</v>
      </c>
      <c r="U1312" s="15" t="str">
        <f>HYPERLINK("https://media.infra-m.ru/2002/2002630/cover/2002630.jpg", "Обложка")</f>
        <v>Обложка</v>
      </c>
      <c r="V1312" s="15" t="str">
        <f>HYPERLINK("https://znanium.ru/catalog/product/951722", "Ознакомиться")</f>
        <v>Ознакомиться</v>
      </c>
      <c r="W1312" s="8" t="s">
        <v>159</v>
      </c>
      <c r="X1312" s="6"/>
      <c r="Y1312" s="6"/>
      <c r="Z1312" s="6"/>
      <c r="AA1312" s="6" t="s">
        <v>734</v>
      </c>
      <c r="AB1312" s="8"/>
    </row>
    <row r="1313" spans="1:28" s="4" customFormat="1" ht="51.95" customHeight="1" x14ac:dyDescent="0.2">
      <c r="A1313" s="5">
        <v>0</v>
      </c>
      <c r="B1313" s="6" t="s">
        <v>7927</v>
      </c>
      <c r="C1313" s="13">
        <v>939.9</v>
      </c>
      <c r="D1313" s="8" t="s">
        <v>7928</v>
      </c>
      <c r="E1313" s="8" t="s">
        <v>7929</v>
      </c>
      <c r="F1313" s="8" t="s">
        <v>7429</v>
      </c>
      <c r="G1313" s="6" t="s">
        <v>93</v>
      </c>
      <c r="H1313" s="6" t="s">
        <v>598</v>
      </c>
      <c r="I1313" s="8" t="s">
        <v>599</v>
      </c>
      <c r="J1313" s="9">
        <v>1</v>
      </c>
      <c r="K1313" s="9">
        <v>319</v>
      </c>
      <c r="L1313" s="9">
        <v>2017</v>
      </c>
      <c r="M1313" s="8" t="s">
        <v>7930</v>
      </c>
      <c r="N1313" s="8" t="s">
        <v>66</v>
      </c>
      <c r="O1313" s="8" t="s">
        <v>141</v>
      </c>
      <c r="P1313" s="6" t="s">
        <v>56</v>
      </c>
      <c r="Q1313" s="8" t="s">
        <v>215</v>
      </c>
      <c r="R1313" s="10" t="s">
        <v>7431</v>
      </c>
      <c r="S1313" s="11" t="s">
        <v>7931</v>
      </c>
      <c r="T1313" s="6"/>
      <c r="U1313" s="15" t="str">
        <f>HYPERLINK("https://media.infra-m.ru/0809/0809827/cover/809827.jpg", "Обложка")</f>
        <v>Обложка</v>
      </c>
      <c r="V1313" s="15" t="str">
        <f>HYPERLINK("https://znanium.ru/catalog/product/2175284", "Ознакомиться")</f>
        <v>Ознакомиться</v>
      </c>
      <c r="W1313" s="8" t="s">
        <v>304</v>
      </c>
      <c r="X1313" s="6"/>
      <c r="Y1313" s="6"/>
      <c r="Z1313" s="6"/>
      <c r="AA1313" s="6" t="s">
        <v>60</v>
      </c>
      <c r="AB1313" s="8"/>
    </row>
    <row r="1314" spans="1:28" s="4" customFormat="1" ht="51.95" customHeight="1" x14ac:dyDescent="0.2">
      <c r="A1314" s="5">
        <v>0</v>
      </c>
      <c r="B1314" s="6" t="s">
        <v>7932</v>
      </c>
      <c r="C1314" s="13">
        <v>607</v>
      </c>
      <c r="D1314" s="8" t="s">
        <v>7933</v>
      </c>
      <c r="E1314" s="8" t="s">
        <v>7934</v>
      </c>
      <c r="F1314" s="8" t="s">
        <v>7935</v>
      </c>
      <c r="G1314" s="6" t="s">
        <v>38</v>
      </c>
      <c r="H1314" s="6" t="s">
        <v>714</v>
      </c>
      <c r="I1314" s="8"/>
      <c r="J1314" s="9">
        <v>1</v>
      </c>
      <c r="K1314" s="9">
        <v>80</v>
      </c>
      <c r="L1314" s="9">
        <v>2023</v>
      </c>
      <c r="M1314" s="8" t="s">
        <v>7936</v>
      </c>
      <c r="N1314" s="8" t="s">
        <v>66</v>
      </c>
      <c r="O1314" s="8" t="s">
        <v>141</v>
      </c>
      <c r="P1314" s="6" t="s">
        <v>56</v>
      </c>
      <c r="Q1314" s="8" t="s">
        <v>45</v>
      </c>
      <c r="R1314" s="10" t="s">
        <v>7937</v>
      </c>
      <c r="S1314" s="11"/>
      <c r="T1314" s="6"/>
      <c r="U1314" s="15" t="str">
        <f>HYPERLINK("https://media.infra-m.ru/2124/2124342/cover/2124342.jpg", "Обложка")</f>
        <v>Обложка</v>
      </c>
      <c r="V1314" s="15" t="str">
        <f>HYPERLINK("https://znanium.ru/catalog/product/791374", "Ознакомиться")</f>
        <v>Ознакомиться</v>
      </c>
      <c r="W1314" s="8" t="s">
        <v>7938</v>
      </c>
      <c r="X1314" s="6"/>
      <c r="Y1314" s="6"/>
      <c r="Z1314" s="6"/>
      <c r="AA1314" s="6" t="s">
        <v>48</v>
      </c>
      <c r="AB1314" s="8"/>
    </row>
    <row r="1315" spans="1:28" s="4" customFormat="1" ht="44.1" customHeight="1" x14ac:dyDescent="0.2">
      <c r="A1315" s="5">
        <v>0</v>
      </c>
      <c r="B1315" s="6" t="s">
        <v>7939</v>
      </c>
      <c r="C1315" s="13">
        <v>920</v>
      </c>
      <c r="D1315" s="8" t="s">
        <v>7940</v>
      </c>
      <c r="E1315" s="8" t="s">
        <v>7941</v>
      </c>
      <c r="F1315" s="8" t="s">
        <v>7942</v>
      </c>
      <c r="G1315" s="6" t="s">
        <v>93</v>
      </c>
      <c r="H1315" s="6" t="s">
        <v>573</v>
      </c>
      <c r="I1315" s="8"/>
      <c r="J1315" s="9">
        <v>1</v>
      </c>
      <c r="K1315" s="9">
        <v>192</v>
      </c>
      <c r="L1315" s="9">
        <v>2024</v>
      </c>
      <c r="M1315" s="8" t="s">
        <v>7943</v>
      </c>
      <c r="N1315" s="8" t="s">
        <v>66</v>
      </c>
      <c r="O1315" s="8" t="s">
        <v>67</v>
      </c>
      <c r="P1315" s="6" t="s">
        <v>56</v>
      </c>
      <c r="Q1315" s="8" t="s">
        <v>57</v>
      </c>
      <c r="R1315" s="10" t="s">
        <v>4542</v>
      </c>
      <c r="S1315" s="11"/>
      <c r="T1315" s="6"/>
      <c r="U1315" s="15" t="str">
        <f>HYPERLINK("https://media.infra-m.ru/2130/2130548/cover/2130548.jpg", "Обложка")</f>
        <v>Обложка</v>
      </c>
      <c r="V1315" s="15" t="str">
        <f>HYPERLINK("https://znanium.ru/catalog/product/2130548", "Ознакомиться")</f>
        <v>Ознакомиться</v>
      </c>
      <c r="W1315" s="8" t="s">
        <v>1482</v>
      </c>
      <c r="X1315" s="6"/>
      <c r="Y1315" s="6"/>
      <c r="Z1315" s="6"/>
      <c r="AA1315" s="6" t="s">
        <v>160</v>
      </c>
      <c r="AB1315" s="8"/>
    </row>
    <row r="1316" spans="1:28" s="4" customFormat="1" ht="44.1" customHeight="1" x14ac:dyDescent="0.2">
      <c r="A1316" s="5">
        <v>0</v>
      </c>
      <c r="B1316" s="6" t="s">
        <v>7944</v>
      </c>
      <c r="C1316" s="13">
        <v>850</v>
      </c>
      <c r="D1316" s="8" t="s">
        <v>7945</v>
      </c>
      <c r="E1316" s="8" t="s">
        <v>7946</v>
      </c>
      <c r="F1316" s="8" t="s">
        <v>7947</v>
      </c>
      <c r="G1316" s="6" t="s">
        <v>38</v>
      </c>
      <c r="H1316" s="6" t="s">
        <v>39</v>
      </c>
      <c r="I1316" s="8" t="s">
        <v>40</v>
      </c>
      <c r="J1316" s="9">
        <v>1</v>
      </c>
      <c r="K1316" s="9">
        <v>217</v>
      </c>
      <c r="L1316" s="9">
        <v>2020</v>
      </c>
      <c r="M1316" s="8" t="s">
        <v>7948</v>
      </c>
      <c r="N1316" s="8" t="s">
        <v>66</v>
      </c>
      <c r="O1316" s="8" t="s">
        <v>119</v>
      </c>
      <c r="P1316" s="6" t="s">
        <v>44</v>
      </c>
      <c r="Q1316" s="8" t="s">
        <v>45</v>
      </c>
      <c r="R1316" s="10" t="s">
        <v>7949</v>
      </c>
      <c r="S1316" s="11"/>
      <c r="T1316" s="6"/>
      <c r="U1316" s="15" t="str">
        <f>HYPERLINK("https://media.infra-m.ru/1053/1053569/cover/1053569.jpg", "Обложка")</f>
        <v>Обложка</v>
      </c>
      <c r="V1316" s="15" t="str">
        <f>HYPERLINK("https://znanium.ru/catalog/product/1053569", "Ознакомиться")</f>
        <v>Ознакомиться</v>
      </c>
      <c r="W1316" s="8" t="s">
        <v>105</v>
      </c>
      <c r="X1316" s="6"/>
      <c r="Y1316" s="6"/>
      <c r="Z1316" s="6"/>
      <c r="AA1316" s="6" t="s">
        <v>160</v>
      </c>
      <c r="AB1316" s="8"/>
    </row>
    <row r="1317" spans="1:28" s="4" customFormat="1" ht="42" customHeight="1" x14ac:dyDescent="0.2">
      <c r="A1317" s="5">
        <v>0</v>
      </c>
      <c r="B1317" s="6" t="s">
        <v>7950</v>
      </c>
      <c r="C1317" s="13">
        <v>750</v>
      </c>
      <c r="D1317" s="8" t="s">
        <v>7951</v>
      </c>
      <c r="E1317" s="8" t="s">
        <v>7952</v>
      </c>
      <c r="F1317" s="8" t="s">
        <v>7953</v>
      </c>
      <c r="G1317" s="6" t="s">
        <v>38</v>
      </c>
      <c r="H1317" s="6" t="s">
        <v>39</v>
      </c>
      <c r="I1317" s="8" t="s">
        <v>40</v>
      </c>
      <c r="J1317" s="9">
        <v>1</v>
      </c>
      <c r="K1317" s="9">
        <v>163</v>
      </c>
      <c r="L1317" s="9">
        <v>2024</v>
      </c>
      <c r="M1317" s="8" t="s">
        <v>7954</v>
      </c>
      <c r="N1317" s="8" t="s">
        <v>66</v>
      </c>
      <c r="O1317" s="8" t="s">
        <v>67</v>
      </c>
      <c r="P1317" s="6" t="s">
        <v>44</v>
      </c>
      <c r="Q1317" s="8" t="s">
        <v>45</v>
      </c>
      <c r="R1317" s="10" t="s">
        <v>3405</v>
      </c>
      <c r="S1317" s="11"/>
      <c r="T1317" s="6"/>
      <c r="U1317" s="15" t="str">
        <f>HYPERLINK("https://media.infra-m.ru/2080/2080757/cover/2080757.jpg", "Обложка")</f>
        <v>Обложка</v>
      </c>
      <c r="V1317" s="15" t="str">
        <f>HYPERLINK("https://znanium.ru/catalog/product/2080757", "Ознакомиться")</f>
        <v>Ознакомиться</v>
      </c>
      <c r="W1317" s="8" t="s">
        <v>178</v>
      </c>
      <c r="X1317" s="6"/>
      <c r="Y1317" s="6"/>
      <c r="Z1317" s="6"/>
      <c r="AA1317" s="6" t="s">
        <v>402</v>
      </c>
      <c r="AB1317" s="8"/>
    </row>
    <row r="1318" spans="1:28" s="4" customFormat="1" ht="51.95" customHeight="1" x14ac:dyDescent="0.2">
      <c r="A1318" s="5">
        <v>0</v>
      </c>
      <c r="B1318" s="6" t="s">
        <v>7955</v>
      </c>
      <c r="C1318" s="7">
        <v>1997</v>
      </c>
      <c r="D1318" s="8" t="s">
        <v>7956</v>
      </c>
      <c r="E1318" s="8" t="s">
        <v>7957</v>
      </c>
      <c r="F1318" s="8" t="s">
        <v>7958</v>
      </c>
      <c r="G1318" s="6" t="s">
        <v>133</v>
      </c>
      <c r="H1318" s="6" t="s">
        <v>53</v>
      </c>
      <c r="I1318" s="8" t="s">
        <v>174</v>
      </c>
      <c r="J1318" s="9">
        <v>1</v>
      </c>
      <c r="K1318" s="9">
        <v>336</v>
      </c>
      <c r="L1318" s="9">
        <v>2024</v>
      </c>
      <c r="M1318" s="8" t="s">
        <v>7959</v>
      </c>
      <c r="N1318" s="8" t="s">
        <v>66</v>
      </c>
      <c r="O1318" s="8" t="s">
        <v>67</v>
      </c>
      <c r="P1318" s="6" t="s">
        <v>56</v>
      </c>
      <c r="Q1318" s="8" t="s">
        <v>57</v>
      </c>
      <c r="R1318" s="10" t="s">
        <v>766</v>
      </c>
      <c r="S1318" s="11" t="s">
        <v>7920</v>
      </c>
      <c r="T1318" s="6"/>
      <c r="U1318" s="15" t="str">
        <f>HYPERLINK("https://media.infra-m.ru/2136/2136881/cover/2136881.jpg", "Обложка")</f>
        <v>Обложка</v>
      </c>
      <c r="V1318" s="12"/>
      <c r="W1318" s="8" t="s">
        <v>1139</v>
      </c>
      <c r="X1318" s="6"/>
      <c r="Y1318" s="6"/>
      <c r="Z1318" s="6"/>
      <c r="AA1318" s="6" t="s">
        <v>2295</v>
      </c>
      <c r="AB1318" s="8"/>
    </row>
    <row r="1319" spans="1:28" s="4" customFormat="1" ht="42" customHeight="1" x14ac:dyDescent="0.2">
      <c r="A1319" s="5">
        <v>0</v>
      </c>
      <c r="B1319" s="6" t="s">
        <v>7960</v>
      </c>
      <c r="C1319" s="7">
        <v>1524</v>
      </c>
      <c r="D1319" s="8" t="s">
        <v>7961</v>
      </c>
      <c r="E1319" s="8" t="s">
        <v>7962</v>
      </c>
      <c r="F1319" s="8" t="s">
        <v>6739</v>
      </c>
      <c r="G1319" s="6" t="s">
        <v>93</v>
      </c>
      <c r="H1319" s="6" t="s">
        <v>39</v>
      </c>
      <c r="I1319" s="8" t="s">
        <v>1001</v>
      </c>
      <c r="J1319" s="9">
        <v>1</v>
      </c>
      <c r="K1319" s="9">
        <v>321</v>
      </c>
      <c r="L1319" s="9">
        <v>2023</v>
      </c>
      <c r="M1319" s="8" t="s">
        <v>7963</v>
      </c>
      <c r="N1319" s="8" t="s">
        <v>66</v>
      </c>
      <c r="O1319" s="8" t="s">
        <v>119</v>
      </c>
      <c r="P1319" s="6" t="s">
        <v>195</v>
      </c>
      <c r="Q1319" s="8" t="s">
        <v>348</v>
      </c>
      <c r="R1319" s="10" t="s">
        <v>7964</v>
      </c>
      <c r="S1319" s="11"/>
      <c r="T1319" s="6"/>
      <c r="U1319" s="15" t="str">
        <f>HYPERLINK("https://media.infra-m.ru/2126/2126207/cover/2126207.jpg", "Обложка")</f>
        <v>Обложка</v>
      </c>
      <c r="V1319" s="15" t="str">
        <f>HYPERLINK("https://znanium.ru/catalog/product/2122927", "Ознакомиться")</f>
        <v>Ознакомиться</v>
      </c>
      <c r="W1319" s="8" t="s">
        <v>1948</v>
      </c>
      <c r="X1319" s="6"/>
      <c r="Y1319" s="6"/>
      <c r="Z1319" s="6"/>
      <c r="AA1319" s="6" t="s">
        <v>121</v>
      </c>
      <c r="AB1319" s="8"/>
    </row>
    <row r="1320" spans="1:28" s="4" customFormat="1" ht="42" customHeight="1" x14ac:dyDescent="0.2">
      <c r="A1320" s="5">
        <v>0</v>
      </c>
      <c r="B1320" s="6" t="s">
        <v>7965</v>
      </c>
      <c r="C1320" s="7">
        <v>1620</v>
      </c>
      <c r="D1320" s="8" t="s">
        <v>7966</v>
      </c>
      <c r="E1320" s="8" t="s">
        <v>7967</v>
      </c>
      <c r="F1320" s="8" t="s">
        <v>2084</v>
      </c>
      <c r="G1320" s="6" t="s">
        <v>38</v>
      </c>
      <c r="H1320" s="6" t="s">
        <v>39</v>
      </c>
      <c r="I1320" s="8" t="s">
        <v>40</v>
      </c>
      <c r="J1320" s="9">
        <v>1</v>
      </c>
      <c r="K1320" s="9">
        <v>413</v>
      </c>
      <c r="L1320" s="9">
        <v>2022</v>
      </c>
      <c r="M1320" s="8" t="s">
        <v>7968</v>
      </c>
      <c r="N1320" s="8" t="s">
        <v>66</v>
      </c>
      <c r="O1320" s="8" t="s">
        <v>67</v>
      </c>
      <c r="P1320" s="6" t="s">
        <v>44</v>
      </c>
      <c r="Q1320" s="8" t="s">
        <v>45</v>
      </c>
      <c r="R1320" s="10" t="s">
        <v>7969</v>
      </c>
      <c r="S1320" s="11"/>
      <c r="T1320" s="6"/>
      <c r="U1320" s="15" t="str">
        <f>HYPERLINK("https://media.infra-m.ru/1544/1544136/cover/1544136.jpg", "Обложка")</f>
        <v>Обложка</v>
      </c>
      <c r="V1320" s="15" t="str">
        <f>HYPERLINK("https://znanium.ru/catalog/product/1544136", "Ознакомиться")</f>
        <v>Ознакомиться</v>
      </c>
      <c r="W1320" s="8" t="s">
        <v>2026</v>
      </c>
      <c r="X1320" s="6"/>
      <c r="Y1320" s="6"/>
      <c r="Z1320" s="6"/>
      <c r="AA1320" s="6" t="s">
        <v>113</v>
      </c>
      <c r="AB1320" s="8"/>
    </row>
    <row r="1321" spans="1:28" s="4" customFormat="1" ht="51.95" customHeight="1" x14ac:dyDescent="0.2">
      <c r="A1321" s="5">
        <v>0</v>
      </c>
      <c r="B1321" s="6" t="s">
        <v>7970</v>
      </c>
      <c r="C1321" s="7">
        <v>1080</v>
      </c>
      <c r="D1321" s="8" t="s">
        <v>7971</v>
      </c>
      <c r="E1321" s="8" t="s">
        <v>7972</v>
      </c>
      <c r="F1321" s="8" t="s">
        <v>937</v>
      </c>
      <c r="G1321" s="6" t="s">
        <v>38</v>
      </c>
      <c r="H1321" s="6" t="s">
        <v>39</v>
      </c>
      <c r="I1321" s="8" t="s">
        <v>40</v>
      </c>
      <c r="J1321" s="9">
        <v>1</v>
      </c>
      <c r="K1321" s="9">
        <v>240</v>
      </c>
      <c r="L1321" s="9">
        <v>2022</v>
      </c>
      <c r="M1321" s="8" t="s">
        <v>7973</v>
      </c>
      <c r="N1321" s="8" t="s">
        <v>66</v>
      </c>
      <c r="O1321" s="8" t="s">
        <v>119</v>
      </c>
      <c r="P1321" s="6" t="s">
        <v>44</v>
      </c>
      <c r="Q1321" s="8" t="s">
        <v>45</v>
      </c>
      <c r="R1321" s="10" t="s">
        <v>7974</v>
      </c>
      <c r="S1321" s="11"/>
      <c r="T1321" s="6"/>
      <c r="U1321" s="15" t="str">
        <f>HYPERLINK("https://media.infra-m.ru/1852/1852202/cover/1852202.jpg", "Обложка")</f>
        <v>Обложка</v>
      </c>
      <c r="V1321" s="15" t="str">
        <f>HYPERLINK("https://znanium.ru/catalog/product/1852202", "Ознакомиться")</f>
        <v>Ознакомиться</v>
      </c>
      <c r="W1321" s="8" t="s">
        <v>940</v>
      </c>
      <c r="X1321" s="6"/>
      <c r="Y1321" s="6"/>
      <c r="Z1321" s="6"/>
      <c r="AA1321" s="6" t="s">
        <v>321</v>
      </c>
      <c r="AB1321" s="8"/>
    </row>
    <row r="1322" spans="1:28" s="4" customFormat="1" ht="51.95" customHeight="1" x14ac:dyDescent="0.2">
      <c r="A1322" s="5">
        <v>0</v>
      </c>
      <c r="B1322" s="6" t="s">
        <v>7975</v>
      </c>
      <c r="C1322" s="7">
        <v>1320</v>
      </c>
      <c r="D1322" s="8" t="s">
        <v>7976</v>
      </c>
      <c r="E1322" s="8" t="s">
        <v>7977</v>
      </c>
      <c r="F1322" s="8" t="s">
        <v>442</v>
      </c>
      <c r="G1322" s="6" t="s">
        <v>38</v>
      </c>
      <c r="H1322" s="6" t="s">
        <v>39</v>
      </c>
      <c r="I1322" s="8" t="s">
        <v>40</v>
      </c>
      <c r="J1322" s="9">
        <v>1</v>
      </c>
      <c r="K1322" s="9">
        <v>264</v>
      </c>
      <c r="L1322" s="9">
        <v>2025</v>
      </c>
      <c r="M1322" s="8" t="s">
        <v>7978</v>
      </c>
      <c r="N1322" s="8" t="s">
        <v>66</v>
      </c>
      <c r="O1322" s="8" t="s">
        <v>67</v>
      </c>
      <c r="P1322" s="6" t="s">
        <v>1612</v>
      </c>
      <c r="Q1322" s="8" t="s">
        <v>45</v>
      </c>
      <c r="R1322" s="10" t="s">
        <v>424</v>
      </c>
      <c r="S1322" s="11"/>
      <c r="T1322" s="6"/>
      <c r="U1322" s="15" t="str">
        <f>HYPERLINK("https://media.infra-m.ru/2161/2161297/cover/2161297.jpg", "Обложка")</f>
        <v>Обложка</v>
      </c>
      <c r="V1322" s="15" t="str">
        <f>HYPERLINK("https://znanium.ru/catalog/product/2161297", "Ознакомиться")</f>
        <v>Ознакомиться</v>
      </c>
      <c r="W1322" s="8" t="s">
        <v>445</v>
      </c>
      <c r="X1322" s="6"/>
      <c r="Y1322" s="6"/>
      <c r="Z1322" s="6"/>
      <c r="AA1322" s="6" t="s">
        <v>734</v>
      </c>
      <c r="AB1322" s="8"/>
    </row>
    <row r="1323" spans="1:28" s="4" customFormat="1" ht="51.95" customHeight="1" x14ac:dyDescent="0.2">
      <c r="A1323" s="5">
        <v>0</v>
      </c>
      <c r="B1323" s="6" t="s">
        <v>7979</v>
      </c>
      <c r="C1323" s="13">
        <v>970</v>
      </c>
      <c r="D1323" s="8" t="s">
        <v>7980</v>
      </c>
      <c r="E1323" s="8" t="s">
        <v>7981</v>
      </c>
      <c r="F1323" s="8" t="s">
        <v>7982</v>
      </c>
      <c r="G1323" s="6" t="s">
        <v>38</v>
      </c>
      <c r="H1323" s="6" t="s">
        <v>39</v>
      </c>
      <c r="I1323" s="8" t="s">
        <v>174</v>
      </c>
      <c r="J1323" s="9">
        <v>1</v>
      </c>
      <c r="K1323" s="9">
        <v>192</v>
      </c>
      <c r="L1323" s="9">
        <v>2025</v>
      </c>
      <c r="M1323" s="8" t="s">
        <v>7983</v>
      </c>
      <c r="N1323" s="8" t="s">
        <v>66</v>
      </c>
      <c r="O1323" s="8" t="s">
        <v>141</v>
      </c>
      <c r="P1323" s="6" t="s">
        <v>56</v>
      </c>
      <c r="Q1323" s="8" t="s">
        <v>57</v>
      </c>
      <c r="R1323" s="10" t="s">
        <v>7984</v>
      </c>
      <c r="S1323" s="11" t="s">
        <v>7985</v>
      </c>
      <c r="T1323" s="6" t="s">
        <v>289</v>
      </c>
      <c r="U1323" s="15" t="str">
        <f>HYPERLINK("https://media.infra-m.ru/2188/2188194/cover/2188194.jpg", "Обложка")</f>
        <v>Обложка</v>
      </c>
      <c r="V1323" s="15" t="str">
        <f>HYPERLINK("https://znanium.ru/catalog/product/2188194", "Ознакомиться")</f>
        <v>Ознакомиться</v>
      </c>
      <c r="W1323" s="8" t="s">
        <v>178</v>
      </c>
      <c r="X1323" s="6"/>
      <c r="Y1323" s="6"/>
      <c r="Z1323" s="6"/>
      <c r="AA1323" s="6" t="s">
        <v>418</v>
      </c>
      <c r="AB1323" s="8"/>
    </row>
    <row r="1324" spans="1:28" s="4" customFormat="1" ht="51.95" customHeight="1" x14ac:dyDescent="0.2">
      <c r="A1324" s="5">
        <v>0</v>
      </c>
      <c r="B1324" s="6" t="s">
        <v>7986</v>
      </c>
      <c r="C1324" s="13">
        <v>990</v>
      </c>
      <c r="D1324" s="8" t="s">
        <v>7987</v>
      </c>
      <c r="E1324" s="8" t="s">
        <v>7981</v>
      </c>
      <c r="F1324" s="8" t="s">
        <v>3968</v>
      </c>
      <c r="G1324" s="6" t="s">
        <v>38</v>
      </c>
      <c r="H1324" s="6" t="s">
        <v>39</v>
      </c>
      <c r="I1324" s="8" t="s">
        <v>231</v>
      </c>
      <c r="J1324" s="9">
        <v>1</v>
      </c>
      <c r="K1324" s="9">
        <v>192</v>
      </c>
      <c r="L1324" s="9">
        <v>2025</v>
      </c>
      <c r="M1324" s="8" t="s">
        <v>7988</v>
      </c>
      <c r="N1324" s="8" t="s">
        <v>66</v>
      </c>
      <c r="O1324" s="8" t="s">
        <v>141</v>
      </c>
      <c r="P1324" s="6" t="s">
        <v>56</v>
      </c>
      <c r="Q1324" s="8" t="s">
        <v>215</v>
      </c>
      <c r="R1324" s="10" t="s">
        <v>7989</v>
      </c>
      <c r="S1324" s="11"/>
      <c r="T1324" s="6" t="s">
        <v>289</v>
      </c>
      <c r="U1324" s="15" t="str">
        <f>HYPERLINK("https://media.infra-m.ru/2168/2168925/cover/2168925.jpg", "Обложка")</f>
        <v>Обложка</v>
      </c>
      <c r="V1324" s="15" t="str">
        <f>HYPERLINK("https://znanium.ru/catalog/product/2168925", "Ознакомиться")</f>
        <v>Ознакомиться</v>
      </c>
      <c r="W1324" s="8" t="s">
        <v>178</v>
      </c>
      <c r="X1324" s="6" t="s">
        <v>725</v>
      </c>
      <c r="Y1324" s="6"/>
      <c r="Z1324" s="6" t="s">
        <v>258</v>
      </c>
      <c r="AA1324" s="6" t="s">
        <v>218</v>
      </c>
      <c r="AB1324" s="8"/>
    </row>
    <row r="1325" spans="1:28" s="4" customFormat="1" ht="51.95" customHeight="1" x14ac:dyDescent="0.2">
      <c r="A1325" s="5">
        <v>0</v>
      </c>
      <c r="B1325" s="6" t="s">
        <v>7990</v>
      </c>
      <c r="C1325" s="13">
        <v>880</v>
      </c>
      <c r="D1325" s="8" t="s">
        <v>7991</v>
      </c>
      <c r="E1325" s="8" t="s">
        <v>7992</v>
      </c>
      <c r="F1325" s="8" t="s">
        <v>7993</v>
      </c>
      <c r="G1325" s="6" t="s">
        <v>93</v>
      </c>
      <c r="H1325" s="6" t="s">
        <v>39</v>
      </c>
      <c r="I1325" s="8" t="s">
        <v>174</v>
      </c>
      <c r="J1325" s="9">
        <v>1</v>
      </c>
      <c r="K1325" s="9">
        <v>191</v>
      </c>
      <c r="L1325" s="9">
        <v>2024</v>
      </c>
      <c r="M1325" s="8" t="s">
        <v>7994</v>
      </c>
      <c r="N1325" s="8" t="s">
        <v>66</v>
      </c>
      <c r="O1325" s="8" t="s">
        <v>119</v>
      </c>
      <c r="P1325" s="6" t="s">
        <v>56</v>
      </c>
      <c r="Q1325" s="8" t="s">
        <v>57</v>
      </c>
      <c r="R1325" s="10" t="s">
        <v>7995</v>
      </c>
      <c r="S1325" s="11" t="s">
        <v>7996</v>
      </c>
      <c r="T1325" s="6" t="s">
        <v>289</v>
      </c>
      <c r="U1325" s="15" t="str">
        <f>HYPERLINK("https://media.infra-m.ru/2096/2096932/cover/2096932.jpg", "Обложка")</f>
        <v>Обложка</v>
      </c>
      <c r="V1325" s="15" t="str">
        <f>HYPERLINK("https://znanium.ru/catalog/product/2096932", "Ознакомиться")</f>
        <v>Ознакомиться</v>
      </c>
      <c r="W1325" s="8" t="s">
        <v>1760</v>
      </c>
      <c r="X1325" s="6"/>
      <c r="Y1325" s="6"/>
      <c r="Z1325" s="6"/>
      <c r="AA1325" s="6" t="s">
        <v>734</v>
      </c>
      <c r="AB1325" s="8"/>
    </row>
    <row r="1326" spans="1:28" s="4" customFormat="1" ht="42" customHeight="1" x14ac:dyDescent="0.2">
      <c r="A1326" s="5">
        <v>0</v>
      </c>
      <c r="B1326" s="6" t="s">
        <v>7997</v>
      </c>
      <c r="C1326" s="7">
        <v>2044</v>
      </c>
      <c r="D1326" s="8" t="s">
        <v>7998</v>
      </c>
      <c r="E1326" s="8" t="s">
        <v>7999</v>
      </c>
      <c r="F1326" s="8" t="s">
        <v>8000</v>
      </c>
      <c r="G1326" s="6" t="s">
        <v>133</v>
      </c>
      <c r="H1326" s="6" t="s">
        <v>53</v>
      </c>
      <c r="I1326" s="8"/>
      <c r="J1326" s="9">
        <v>1</v>
      </c>
      <c r="K1326" s="9">
        <v>576</v>
      </c>
      <c r="L1326" s="9">
        <v>2024</v>
      </c>
      <c r="M1326" s="8" t="s">
        <v>8001</v>
      </c>
      <c r="N1326" s="8" t="s">
        <v>66</v>
      </c>
      <c r="O1326" s="8" t="s">
        <v>1740</v>
      </c>
      <c r="P1326" s="6" t="s">
        <v>1111</v>
      </c>
      <c r="Q1326" s="8" t="s">
        <v>45</v>
      </c>
      <c r="R1326" s="10" t="s">
        <v>3260</v>
      </c>
      <c r="S1326" s="11"/>
      <c r="T1326" s="6"/>
      <c r="U1326" s="15" t="str">
        <f>HYPERLINK("https://media.infra-m.ru/2105/2105369/cover/2105369.jpg", "Обложка")</f>
        <v>Обложка</v>
      </c>
      <c r="V1326" s="12"/>
      <c r="W1326" s="8" t="s">
        <v>4781</v>
      </c>
      <c r="X1326" s="6"/>
      <c r="Y1326" s="6"/>
      <c r="Z1326" s="6"/>
      <c r="AA1326" s="6" t="s">
        <v>106</v>
      </c>
      <c r="AB1326" s="8"/>
    </row>
    <row r="1327" spans="1:28" s="4" customFormat="1" ht="51.95" customHeight="1" x14ac:dyDescent="0.2">
      <c r="A1327" s="5">
        <v>0</v>
      </c>
      <c r="B1327" s="6" t="s">
        <v>8002</v>
      </c>
      <c r="C1327" s="7">
        <v>1310</v>
      </c>
      <c r="D1327" s="8" t="s">
        <v>8003</v>
      </c>
      <c r="E1327" s="8" t="s">
        <v>8004</v>
      </c>
      <c r="F1327" s="8" t="s">
        <v>8005</v>
      </c>
      <c r="G1327" s="6" t="s">
        <v>133</v>
      </c>
      <c r="H1327" s="6" t="s">
        <v>39</v>
      </c>
      <c r="I1327" s="8" t="s">
        <v>174</v>
      </c>
      <c r="J1327" s="9">
        <v>1</v>
      </c>
      <c r="K1327" s="9">
        <v>256</v>
      </c>
      <c r="L1327" s="9">
        <v>2024</v>
      </c>
      <c r="M1327" s="8" t="s">
        <v>8006</v>
      </c>
      <c r="N1327" s="8" t="s">
        <v>66</v>
      </c>
      <c r="O1327" s="8" t="s">
        <v>1740</v>
      </c>
      <c r="P1327" s="6" t="s">
        <v>56</v>
      </c>
      <c r="Q1327" s="8" t="s">
        <v>348</v>
      </c>
      <c r="R1327" s="10" t="s">
        <v>8007</v>
      </c>
      <c r="S1327" s="11" t="s">
        <v>8008</v>
      </c>
      <c r="T1327" s="6"/>
      <c r="U1327" s="15" t="str">
        <f>HYPERLINK("https://media.infra-m.ru/2125/2125211/cover/2125211.jpg", "Обложка")</f>
        <v>Обложка</v>
      </c>
      <c r="V1327" s="15" t="str">
        <f>HYPERLINK("https://znanium.ru/catalog/product/2125211", "Ознакомиться")</f>
        <v>Ознакомиться</v>
      </c>
      <c r="W1327" s="8" t="s">
        <v>1086</v>
      </c>
      <c r="X1327" s="6" t="s">
        <v>144</v>
      </c>
      <c r="Y1327" s="6"/>
      <c r="Z1327" s="6"/>
      <c r="AA1327" s="6" t="s">
        <v>1561</v>
      </c>
      <c r="AB1327" s="8"/>
    </row>
    <row r="1328" spans="1:28" s="4" customFormat="1" ht="51.95" customHeight="1" x14ac:dyDescent="0.2">
      <c r="A1328" s="5">
        <v>0</v>
      </c>
      <c r="B1328" s="6" t="s">
        <v>8009</v>
      </c>
      <c r="C1328" s="7">
        <v>1104</v>
      </c>
      <c r="D1328" s="8" t="s">
        <v>8010</v>
      </c>
      <c r="E1328" s="8" t="s">
        <v>8011</v>
      </c>
      <c r="F1328" s="8" t="s">
        <v>8012</v>
      </c>
      <c r="G1328" s="6" t="s">
        <v>133</v>
      </c>
      <c r="H1328" s="6" t="s">
        <v>39</v>
      </c>
      <c r="I1328" s="8" t="s">
        <v>1001</v>
      </c>
      <c r="J1328" s="9">
        <v>1</v>
      </c>
      <c r="K1328" s="9">
        <v>240</v>
      </c>
      <c r="L1328" s="9">
        <v>2024</v>
      </c>
      <c r="M1328" s="8" t="s">
        <v>8013</v>
      </c>
      <c r="N1328" s="8" t="s">
        <v>66</v>
      </c>
      <c r="O1328" s="8" t="s">
        <v>1740</v>
      </c>
      <c r="P1328" s="6" t="s">
        <v>56</v>
      </c>
      <c r="Q1328" s="8" t="s">
        <v>57</v>
      </c>
      <c r="R1328" s="10" t="s">
        <v>8007</v>
      </c>
      <c r="S1328" s="11" t="s">
        <v>8014</v>
      </c>
      <c r="T1328" s="6"/>
      <c r="U1328" s="15" t="str">
        <f>HYPERLINK("https://media.infra-m.ru/2102/2102707/cover/2102707.jpg", "Обложка")</f>
        <v>Обложка</v>
      </c>
      <c r="V1328" s="15" t="str">
        <f>HYPERLINK("https://znanium.ru/catalog/product/2125211", "Ознакомиться")</f>
        <v>Ознакомиться</v>
      </c>
      <c r="W1328" s="8" t="s">
        <v>1086</v>
      </c>
      <c r="X1328" s="6"/>
      <c r="Y1328" s="6"/>
      <c r="Z1328" s="6"/>
      <c r="AA1328" s="6" t="s">
        <v>60</v>
      </c>
      <c r="AB1328" s="8"/>
    </row>
    <row r="1329" spans="1:28" s="4" customFormat="1" ht="51.95" customHeight="1" x14ac:dyDescent="0.2">
      <c r="A1329" s="5">
        <v>0</v>
      </c>
      <c r="B1329" s="6" t="s">
        <v>8015</v>
      </c>
      <c r="C1329" s="13">
        <v>680</v>
      </c>
      <c r="D1329" s="8" t="s">
        <v>8016</v>
      </c>
      <c r="E1329" s="8" t="s">
        <v>8017</v>
      </c>
      <c r="F1329" s="8" t="s">
        <v>8018</v>
      </c>
      <c r="G1329" s="6" t="s">
        <v>38</v>
      </c>
      <c r="H1329" s="6" t="s">
        <v>39</v>
      </c>
      <c r="I1329" s="8" t="s">
        <v>40</v>
      </c>
      <c r="J1329" s="9">
        <v>1</v>
      </c>
      <c r="K1329" s="9">
        <v>152</v>
      </c>
      <c r="L1329" s="9">
        <v>2023</v>
      </c>
      <c r="M1329" s="8" t="s">
        <v>8019</v>
      </c>
      <c r="N1329" s="8" t="s">
        <v>42</v>
      </c>
      <c r="O1329" s="8" t="s">
        <v>55</v>
      </c>
      <c r="P1329" s="6" t="s">
        <v>44</v>
      </c>
      <c r="Q1329" s="8" t="s">
        <v>45</v>
      </c>
      <c r="R1329" s="10" t="s">
        <v>8020</v>
      </c>
      <c r="S1329" s="11"/>
      <c r="T1329" s="6"/>
      <c r="U1329" s="15" t="str">
        <f>HYPERLINK("https://media.infra-m.ru/1893/1893848/cover/1893848.jpg", "Обложка")</f>
        <v>Обложка</v>
      </c>
      <c r="V1329" s="15" t="str">
        <f>HYPERLINK("https://znanium.ru/catalog/product/1893848", "Ознакомиться")</f>
        <v>Ознакомиться</v>
      </c>
      <c r="W1329" s="8" t="s">
        <v>8021</v>
      </c>
      <c r="X1329" s="6"/>
      <c r="Y1329" s="6"/>
      <c r="Z1329" s="6"/>
      <c r="AA1329" s="6" t="s">
        <v>321</v>
      </c>
      <c r="AB1329" s="8"/>
    </row>
    <row r="1330" spans="1:28" s="4" customFormat="1" ht="51.95" customHeight="1" x14ac:dyDescent="0.2">
      <c r="A1330" s="5">
        <v>0</v>
      </c>
      <c r="B1330" s="6" t="s">
        <v>8022</v>
      </c>
      <c r="C1330" s="7">
        <v>1410</v>
      </c>
      <c r="D1330" s="8" t="s">
        <v>8023</v>
      </c>
      <c r="E1330" s="8" t="s">
        <v>8024</v>
      </c>
      <c r="F1330" s="8" t="s">
        <v>8025</v>
      </c>
      <c r="G1330" s="6" t="s">
        <v>93</v>
      </c>
      <c r="H1330" s="6" t="s">
        <v>39</v>
      </c>
      <c r="I1330" s="8" t="s">
        <v>174</v>
      </c>
      <c r="J1330" s="9">
        <v>1</v>
      </c>
      <c r="K1330" s="9">
        <v>300</v>
      </c>
      <c r="L1330" s="9">
        <v>2024</v>
      </c>
      <c r="M1330" s="8" t="s">
        <v>8026</v>
      </c>
      <c r="N1330" s="8" t="s">
        <v>66</v>
      </c>
      <c r="O1330" s="8" t="s">
        <v>67</v>
      </c>
      <c r="P1330" s="6" t="s">
        <v>56</v>
      </c>
      <c r="Q1330" s="8" t="s">
        <v>57</v>
      </c>
      <c r="R1330" s="10" t="s">
        <v>8027</v>
      </c>
      <c r="S1330" s="11" t="s">
        <v>1187</v>
      </c>
      <c r="T1330" s="6"/>
      <c r="U1330" s="15" t="str">
        <f>HYPERLINK("https://media.infra-m.ru/2107/2107430/cover/2107430.jpg", "Обложка")</f>
        <v>Обложка</v>
      </c>
      <c r="V1330" s="15" t="str">
        <f>HYPERLINK("https://znanium.ru/catalog/product/2107430", "Ознакомиться")</f>
        <v>Ознакомиться</v>
      </c>
      <c r="W1330" s="8" t="s">
        <v>151</v>
      </c>
      <c r="X1330" s="6"/>
      <c r="Y1330" s="6"/>
      <c r="Z1330" s="6"/>
      <c r="AA1330" s="6" t="s">
        <v>113</v>
      </c>
      <c r="AB1330" s="8"/>
    </row>
    <row r="1331" spans="1:28" s="4" customFormat="1" ht="44.1" customHeight="1" x14ac:dyDescent="0.2">
      <c r="A1331" s="5">
        <v>0</v>
      </c>
      <c r="B1331" s="6" t="s">
        <v>8028</v>
      </c>
      <c r="C1331" s="13">
        <v>540</v>
      </c>
      <c r="D1331" s="8" t="s">
        <v>8029</v>
      </c>
      <c r="E1331" s="8" t="s">
        <v>8030</v>
      </c>
      <c r="F1331" s="8" t="s">
        <v>8031</v>
      </c>
      <c r="G1331" s="6" t="s">
        <v>38</v>
      </c>
      <c r="H1331" s="6" t="s">
        <v>39</v>
      </c>
      <c r="I1331" s="8" t="s">
        <v>40</v>
      </c>
      <c r="J1331" s="9">
        <v>1</v>
      </c>
      <c r="K1331" s="9">
        <v>116</v>
      </c>
      <c r="L1331" s="9">
        <v>2024</v>
      </c>
      <c r="M1331" s="8" t="s">
        <v>8032</v>
      </c>
      <c r="N1331" s="8" t="s">
        <v>66</v>
      </c>
      <c r="O1331" s="8" t="s">
        <v>67</v>
      </c>
      <c r="P1331" s="6" t="s">
        <v>44</v>
      </c>
      <c r="Q1331" s="8" t="s">
        <v>45</v>
      </c>
      <c r="R1331" s="10" t="s">
        <v>4535</v>
      </c>
      <c r="S1331" s="11"/>
      <c r="T1331" s="6"/>
      <c r="U1331" s="15" t="str">
        <f>HYPERLINK("https://media.infra-m.ru/2106/2106744/cover/2106744.jpg", "Обложка")</f>
        <v>Обложка</v>
      </c>
      <c r="V1331" s="15" t="str">
        <f>HYPERLINK("https://znanium.ru/catalog/product/2106744", "Ознакомиться")</f>
        <v>Ознакомиться</v>
      </c>
      <c r="W1331" s="8" t="s">
        <v>178</v>
      </c>
      <c r="X1331" s="6"/>
      <c r="Y1331" s="6"/>
      <c r="Z1331" s="6"/>
      <c r="AA1331" s="6" t="s">
        <v>321</v>
      </c>
      <c r="AB1331" s="8"/>
    </row>
    <row r="1332" spans="1:28" s="4" customFormat="1" ht="42" customHeight="1" x14ac:dyDescent="0.2">
      <c r="A1332" s="5">
        <v>0</v>
      </c>
      <c r="B1332" s="6" t="s">
        <v>8033</v>
      </c>
      <c r="C1332" s="13">
        <v>820</v>
      </c>
      <c r="D1332" s="8" t="s">
        <v>8034</v>
      </c>
      <c r="E1332" s="8" t="s">
        <v>8035</v>
      </c>
      <c r="F1332" s="8" t="s">
        <v>8036</v>
      </c>
      <c r="G1332" s="6" t="s">
        <v>133</v>
      </c>
      <c r="H1332" s="6" t="s">
        <v>39</v>
      </c>
      <c r="I1332" s="8" t="s">
        <v>40</v>
      </c>
      <c r="J1332" s="9">
        <v>1</v>
      </c>
      <c r="K1332" s="9">
        <v>171</v>
      </c>
      <c r="L1332" s="9">
        <v>2024</v>
      </c>
      <c r="M1332" s="8" t="s">
        <v>8037</v>
      </c>
      <c r="N1332" s="8" t="s">
        <v>42</v>
      </c>
      <c r="O1332" s="8" t="s">
        <v>77</v>
      </c>
      <c r="P1332" s="6" t="s">
        <v>44</v>
      </c>
      <c r="Q1332" s="8" t="s">
        <v>45</v>
      </c>
      <c r="R1332" s="10" t="s">
        <v>8038</v>
      </c>
      <c r="S1332" s="11"/>
      <c r="T1332" s="6"/>
      <c r="U1332" s="15" t="str">
        <f>HYPERLINK("https://media.infra-m.ru/2030/2030730/cover/2030730.jpg", "Обложка")</f>
        <v>Обложка</v>
      </c>
      <c r="V1332" s="15" t="str">
        <f>HYPERLINK("https://znanium.ru/catalog/product/2030730", "Ознакомиться")</f>
        <v>Ознакомиться</v>
      </c>
      <c r="W1332" s="8" t="s">
        <v>1086</v>
      </c>
      <c r="X1332" s="6"/>
      <c r="Y1332" s="6"/>
      <c r="Z1332" s="6"/>
      <c r="AA1332" s="6" t="s">
        <v>71</v>
      </c>
      <c r="AB1332" s="8"/>
    </row>
    <row r="1333" spans="1:28" s="4" customFormat="1" ht="51.95" customHeight="1" x14ac:dyDescent="0.2">
      <c r="A1333" s="5">
        <v>0</v>
      </c>
      <c r="B1333" s="6" t="s">
        <v>8039</v>
      </c>
      <c r="C1333" s="7">
        <v>1330</v>
      </c>
      <c r="D1333" s="8" t="s">
        <v>8040</v>
      </c>
      <c r="E1333" s="8" t="s">
        <v>8041</v>
      </c>
      <c r="F1333" s="8" t="s">
        <v>2440</v>
      </c>
      <c r="G1333" s="6" t="s">
        <v>93</v>
      </c>
      <c r="H1333" s="6" t="s">
        <v>39</v>
      </c>
      <c r="I1333" s="8" t="s">
        <v>174</v>
      </c>
      <c r="J1333" s="9">
        <v>1</v>
      </c>
      <c r="K1333" s="9">
        <v>286</v>
      </c>
      <c r="L1333" s="9">
        <v>2024</v>
      </c>
      <c r="M1333" s="8" t="s">
        <v>8042</v>
      </c>
      <c r="N1333" s="8" t="s">
        <v>42</v>
      </c>
      <c r="O1333" s="8" t="s">
        <v>77</v>
      </c>
      <c r="P1333" s="6" t="s">
        <v>195</v>
      </c>
      <c r="Q1333" s="8" t="s">
        <v>57</v>
      </c>
      <c r="R1333" s="10" t="s">
        <v>8043</v>
      </c>
      <c r="S1333" s="11" t="s">
        <v>8044</v>
      </c>
      <c r="T1333" s="6" t="s">
        <v>289</v>
      </c>
      <c r="U1333" s="15" t="str">
        <f>HYPERLINK("https://media.infra-m.ru/2087/2087303/cover/2087303.jpg", "Обложка")</f>
        <v>Обложка</v>
      </c>
      <c r="V1333" s="15" t="str">
        <f>HYPERLINK("https://znanium.ru/catalog/product/2087303", "Ознакомиться")</f>
        <v>Ознакомиться</v>
      </c>
      <c r="W1333" s="8" t="s">
        <v>932</v>
      </c>
      <c r="X1333" s="6"/>
      <c r="Y1333" s="6"/>
      <c r="Z1333" s="6"/>
      <c r="AA1333" s="6" t="s">
        <v>80</v>
      </c>
      <c r="AB1333" s="8"/>
    </row>
    <row r="1334" spans="1:28" s="4" customFormat="1" ht="42" customHeight="1" x14ac:dyDescent="0.2">
      <c r="A1334" s="5">
        <v>0</v>
      </c>
      <c r="B1334" s="6" t="s">
        <v>8045</v>
      </c>
      <c r="C1334" s="13">
        <v>770</v>
      </c>
      <c r="D1334" s="8" t="s">
        <v>8046</v>
      </c>
      <c r="E1334" s="8" t="s">
        <v>8047</v>
      </c>
      <c r="F1334" s="8" t="s">
        <v>8048</v>
      </c>
      <c r="G1334" s="6" t="s">
        <v>38</v>
      </c>
      <c r="H1334" s="6" t="s">
        <v>39</v>
      </c>
      <c r="I1334" s="8" t="s">
        <v>156</v>
      </c>
      <c r="J1334" s="9">
        <v>1</v>
      </c>
      <c r="K1334" s="9">
        <v>178</v>
      </c>
      <c r="L1334" s="9">
        <v>2022</v>
      </c>
      <c r="M1334" s="8" t="s">
        <v>8049</v>
      </c>
      <c r="N1334" s="8" t="s">
        <v>66</v>
      </c>
      <c r="O1334" s="8" t="s">
        <v>103</v>
      </c>
      <c r="P1334" s="6" t="s">
        <v>44</v>
      </c>
      <c r="Q1334" s="8" t="s">
        <v>45</v>
      </c>
      <c r="R1334" s="10" t="s">
        <v>8050</v>
      </c>
      <c r="S1334" s="11"/>
      <c r="T1334" s="6"/>
      <c r="U1334" s="15" t="str">
        <f>HYPERLINK("https://media.infra-m.ru/1844/1844170/cover/1844170.jpg", "Обложка")</f>
        <v>Обложка</v>
      </c>
      <c r="V1334" s="15" t="str">
        <f>HYPERLINK("https://znanium.ru/catalog/product/1844170", "Ознакомиться")</f>
        <v>Ознакомиться</v>
      </c>
      <c r="W1334" s="8" t="s">
        <v>8051</v>
      </c>
      <c r="X1334" s="6"/>
      <c r="Y1334" s="6"/>
      <c r="Z1334" s="6"/>
      <c r="AA1334" s="6" t="s">
        <v>113</v>
      </c>
      <c r="AB1334" s="8"/>
    </row>
    <row r="1335" spans="1:28" s="4" customFormat="1" ht="51.95" customHeight="1" x14ac:dyDescent="0.2">
      <c r="A1335" s="5">
        <v>0</v>
      </c>
      <c r="B1335" s="6" t="s">
        <v>8052</v>
      </c>
      <c r="C1335" s="13">
        <v>400</v>
      </c>
      <c r="D1335" s="8" t="s">
        <v>8053</v>
      </c>
      <c r="E1335" s="8" t="s">
        <v>8054</v>
      </c>
      <c r="F1335" s="8" t="s">
        <v>8055</v>
      </c>
      <c r="G1335" s="6" t="s">
        <v>38</v>
      </c>
      <c r="H1335" s="6" t="s">
        <v>355</v>
      </c>
      <c r="I1335" s="8" t="s">
        <v>40</v>
      </c>
      <c r="J1335" s="9">
        <v>1</v>
      </c>
      <c r="K1335" s="9">
        <v>116</v>
      </c>
      <c r="L1335" s="9">
        <v>2019</v>
      </c>
      <c r="M1335" s="8" t="s">
        <v>8056</v>
      </c>
      <c r="N1335" s="8" t="s">
        <v>42</v>
      </c>
      <c r="O1335" s="8" t="s">
        <v>43</v>
      </c>
      <c r="P1335" s="6" t="s">
        <v>44</v>
      </c>
      <c r="Q1335" s="8" t="s">
        <v>45</v>
      </c>
      <c r="R1335" s="10" t="s">
        <v>8057</v>
      </c>
      <c r="S1335" s="11"/>
      <c r="T1335" s="6"/>
      <c r="U1335" s="15" t="str">
        <f>HYPERLINK("https://media.infra-m.ru/1015/1015328/cover/1015328.jpg", "Обложка")</f>
        <v>Обложка</v>
      </c>
      <c r="V1335" s="15" t="str">
        <f>HYPERLINK("https://znanium.ru/catalog/product/1015328", "Ознакомиться")</f>
        <v>Ознакомиться</v>
      </c>
      <c r="W1335" s="8" t="s">
        <v>105</v>
      </c>
      <c r="X1335" s="6"/>
      <c r="Y1335" s="6"/>
      <c r="Z1335" s="6"/>
      <c r="AA1335" s="6" t="s">
        <v>48</v>
      </c>
      <c r="AB1335" s="8"/>
    </row>
    <row r="1336" spans="1:28" s="4" customFormat="1" ht="44.1" customHeight="1" x14ac:dyDescent="0.2">
      <c r="A1336" s="5">
        <v>0</v>
      </c>
      <c r="B1336" s="6" t="s">
        <v>8058</v>
      </c>
      <c r="C1336" s="7">
        <v>1520</v>
      </c>
      <c r="D1336" s="8" t="s">
        <v>8059</v>
      </c>
      <c r="E1336" s="8" t="s">
        <v>8060</v>
      </c>
      <c r="F1336" s="8" t="s">
        <v>1007</v>
      </c>
      <c r="G1336" s="6" t="s">
        <v>133</v>
      </c>
      <c r="H1336" s="6" t="s">
        <v>39</v>
      </c>
      <c r="I1336" s="8" t="s">
        <v>40</v>
      </c>
      <c r="J1336" s="9">
        <v>1</v>
      </c>
      <c r="K1336" s="9">
        <v>293</v>
      </c>
      <c r="L1336" s="9">
        <v>2024</v>
      </c>
      <c r="M1336" s="8" t="s">
        <v>8061</v>
      </c>
      <c r="N1336" s="8" t="s">
        <v>66</v>
      </c>
      <c r="O1336" s="8" t="s">
        <v>141</v>
      </c>
      <c r="P1336" s="6" t="s">
        <v>44</v>
      </c>
      <c r="Q1336" s="8" t="s">
        <v>45</v>
      </c>
      <c r="R1336" s="10" t="s">
        <v>8062</v>
      </c>
      <c r="S1336" s="11"/>
      <c r="T1336" s="6"/>
      <c r="U1336" s="15" t="str">
        <f>HYPERLINK("https://media.infra-m.ru/2144/2144526/cover/2144526.jpg", "Обложка")</f>
        <v>Обложка</v>
      </c>
      <c r="V1336" s="15" t="str">
        <f>HYPERLINK("https://znanium.ru/catalog/product/2144526", "Ознакомиться")</f>
        <v>Ознакомиться</v>
      </c>
      <c r="W1336" s="8" t="s">
        <v>1010</v>
      </c>
      <c r="X1336" s="6" t="s">
        <v>350</v>
      </c>
      <c r="Y1336" s="6"/>
      <c r="Z1336" s="6"/>
      <c r="AA1336" s="6" t="s">
        <v>71</v>
      </c>
      <c r="AB1336" s="8" t="s">
        <v>2317</v>
      </c>
    </row>
    <row r="1337" spans="1:28" s="4" customFormat="1" ht="44.1" customHeight="1" x14ac:dyDescent="0.2">
      <c r="A1337" s="5">
        <v>0</v>
      </c>
      <c r="B1337" s="6" t="s">
        <v>8063</v>
      </c>
      <c r="C1337" s="13">
        <v>804.9</v>
      </c>
      <c r="D1337" s="8" t="s">
        <v>8064</v>
      </c>
      <c r="E1337" s="8" t="s">
        <v>8065</v>
      </c>
      <c r="F1337" s="8" t="s">
        <v>1898</v>
      </c>
      <c r="G1337" s="6" t="s">
        <v>38</v>
      </c>
      <c r="H1337" s="6" t="s">
        <v>39</v>
      </c>
      <c r="I1337" s="8" t="s">
        <v>40</v>
      </c>
      <c r="J1337" s="9">
        <v>1</v>
      </c>
      <c r="K1337" s="9">
        <v>238</v>
      </c>
      <c r="L1337" s="9">
        <v>2019</v>
      </c>
      <c r="M1337" s="8" t="s">
        <v>8066</v>
      </c>
      <c r="N1337" s="8" t="s">
        <v>42</v>
      </c>
      <c r="O1337" s="8" t="s">
        <v>77</v>
      </c>
      <c r="P1337" s="6" t="s">
        <v>44</v>
      </c>
      <c r="Q1337" s="8" t="s">
        <v>45</v>
      </c>
      <c r="R1337" s="10" t="s">
        <v>470</v>
      </c>
      <c r="S1337" s="11"/>
      <c r="T1337" s="6"/>
      <c r="U1337" s="15" t="str">
        <f>HYPERLINK("https://media.infra-m.ru/1009/1009970/cover/1009970.jpg", "Обложка")</f>
        <v>Обложка</v>
      </c>
      <c r="V1337" s="15" t="str">
        <f>HYPERLINK("https://znanium.ru/catalog/product/1009970", "Ознакомиться")</f>
        <v>Ознакомиться</v>
      </c>
      <c r="W1337" s="8" t="s">
        <v>1086</v>
      </c>
      <c r="X1337" s="6"/>
      <c r="Y1337" s="6"/>
      <c r="Z1337" s="6"/>
      <c r="AA1337" s="6" t="s">
        <v>402</v>
      </c>
      <c r="AB1337" s="8"/>
    </row>
    <row r="1338" spans="1:28" s="4" customFormat="1" ht="51.95" customHeight="1" x14ac:dyDescent="0.2">
      <c r="A1338" s="5">
        <v>0</v>
      </c>
      <c r="B1338" s="6" t="s">
        <v>8067</v>
      </c>
      <c r="C1338" s="13">
        <v>750</v>
      </c>
      <c r="D1338" s="8" t="s">
        <v>8068</v>
      </c>
      <c r="E1338" s="8" t="s">
        <v>8069</v>
      </c>
      <c r="F1338" s="8" t="s">
        <v>8070</v>
      </c>
      <c r="G1338" s="6" t="s">
        <v>93</v>
      </c>
      <c r="H1338" s="6" t="s">
        <v>39</v>
      </c>
      <c r="I1338" s="8" t="s">
        <v>1001</v>
      </c>
      <c r="J1338" s="9">
        <v>1</v>
      </c>
      <c r="K1338" s="9">
        <v>156</v>
      </c>
      <c r="L1338" s="9">
        <v>2023</v>
      </c>
      <c r="M1338" s="8" t="s">
        <v>8071</v>
      </c>
      <c r="N1338" s="8" t="s">
        <v>66</v>
      </c>
      <c r="O1338" s="8" t="s">
        <v>67</v>
      </c>
      <c r="P1338" s="6" t="s">
        <v>56</v>
      </c>
      <c r="Q1338" s="8" t="s">
        <v>348</v>
      </c>
      <c r="R1338" s="10" t="s">
        <v>8072</v>
      </c>
      <c r="S1338" s="11" t="s">
        <v>8073</v>
      </c>
      <c r="T1338" s="6"/>
      <c r="U1338" s="15" t="str">
        <f>HYPERLINK("https://media.infra-m.ru/1914/1914160/cover/1914160.jpg", "Обложка")</f>
        <v>Обложка</v>
      </c>
      <c r="V1338" s="15" t="str">
        <f>HYPERLINK("https://znanium.ru/catalog/product/1914160", "Ознакомиться")</f>
        <v>Ознакомиться</v>
      </c>
      <c r="W1338" s="8" t="s">
        <v>1849</v>
      </c>
      <c r="X1338" s="6"/>
      <c r="Y1338" s="6"/>
      <c r="Z1338" s="6"/>
      <c r="AA1338" s="6" t="s">
        <v>80</v>
      </c>
      <c r="AB1338" s="8"/>
    </row>
    <row r="1339" spans="1:28" s="4" customFormat="1" ht="51.95" customHeight="1" x14ac:dyDescent="0.2">
      <c r="A1339" s="5">
        <v>0</v>
      </c>
      <c r="B1339" s="6" t="s">
        <v>8074</v>
      </c>
      <c r="C1339" s="7">
        <v>1280</v>
      </c>
      <c r="D1339" s="8" t="s">
        <v>8075</v>
      </c>
      <c r="E1339" s="8" t="s">
        <v>8076</v>
      </c>
      <c r="F1339" s="8" t="s">
        <v>8077</v>
      </c>
      <c r="G1339" s="6" t="s">
        <v>38</v>
      </c>
      <c r="H1339" s="6" t="s">
        <v>39</v>
      </c>
      <c r="I1339" s="8" t="s">
        <v>40</v>
      </c>
      <c r="J1339" s="9">
        <v>1</v>
      </c>
      <c r="K1339" s="9">
        <v>336</v>
      </c>
      <c r="L1339" s="9">
        <v>2022</v>
      </c>
      <c r="M1339" s="8" t="s">
        <v>8078</v>
      </c>
      <c r="N1339" s="8" t="s">
        <v>66</v>
      </c>
      <c r="O1339" s="8" t="s">
        <v>103</v>
      </c>
      <c r="P1339" s="6" t="s">
        <v>44</v>
      </c>
      <c r="Q1339" s="8" t="s">
        <v>45</v>
      </c>
      <c r="R1339" s="10" t="s">
        <v>8079</v>
      </c>
      <c r="S1339" s="11"/>
      <c r="T1339" s="6"/>
      <c r="U1339" s="15" t="str">
        <f>HYPERLINK("https://media.infra-m.ru/1864/1864135/cover/1864135.jpg", "Обложка")</f>
        <v>Обложка</v>
      </c>
      <c r="V1339" s="15" t="str">
        <f>HYPERLINK("https://znanium.ru/catalog/product/1864135", "Ознакомиться")</f>
        <v>Ознакомиться</v>
      </c>
      <c r="W1339" s="8" t="s">
        <v>644</v>
      </c>
      <c r="X1339" s="6"/>
      <c r="Y1339" s="6"/>
      <c r="Z1339" s="6"/>
      <c r="AA1339" s="6" t="s">
        <v>209</v>
      </c>
      <c r="AB1339" s="8"/>
    </row>
    <row r="1340" spans="1:28" s="4" customFormat="1" ht="51.95" customHeight="1" x14ac:dyDescent="0.2">
      <c r="A1340" s="5">
        <v>0</v>
      </c>
      <c r="B1340" s="6" t="s">
        <v>8080</v>
      </c>
      <c r="C1340" s="7">
        <v>1030</v>
      </c>
      <c r="D1340" s="8" t="s">
        <v>8081</v>
      </c>
      <c r="E1340" s="8" t="s">
        <v>8082</v>
      </c>
      <c r="F1340" s="8" t="s">
        <v>8083</v>
      </c>
      <c r="G1340" s="6" t="s">
        <v>38</v>
      </c>
      <c r="H1340" s="6" t="s">
        <v>39</v>
      </c>
      <c r="I1340" s="8" t="s">
        <v>40</v>
      </c>
      <c r="J1340" s="9">
        <v>1</v>
      </c>
      <c r="K1340" s="9">
        <v>229</v>
      </c>
      <c r="L1340" s="9">
        <v>2023</v>
      </c>
      <c r="M1340" s="8" t="s">
        <v>8084</v>
      </c>
      <c r="N1340" s="8" t="s">
        <v>42</v>
      </c>
      <c r="O1340" s="8" t="s">
        <v>77</v>
      </c>
      <c r="P1340" s="6" t="s">
        <v>44</v>
      </c>
      <c r="Q1340" s="8" t="s">
        <v>45</v>
      </c>
      <c r="R1340" s="10" t="s">
        <v>8085</v>
      </c>
      <c r="S1340" s="11"/>
      <c r="T1340" s="6"/>
      <c r="U1340" s="15" t="str">
        <f>HYPERLINK("https://media.infra-m.ru/1905/1905561/cover/1905561.jpg", "Обложка")</f>
        <v>Обложка</v>
      </c>
      <c r="V1340" s="15" t="str">
        <f>HYPERLINK("https://znanium.ru/catalog/product/1905561", "Ознакомиться")</f>
        <v>Ознакомиться</v>
      </c>
      <c r="W1340" s="8" t="s">
        <v>2026</v>
      </c>
      <c r="X1340" s="6"/>
      <c r="Y1340" s="6"/>
      <c r="Z1340" s="6"/>
      <c r="AA1340" s="6" t="s">
        <v>88</v>
      </c>
      <c r="AB1340" s="8"/>
    </row>
    <row r="1341" spans="1:28" s="4" customFormat="1" ht="51.95" customHeight="1" x14ac:dyDescent="0.2">
      <c r="A1341" s="5">
        <v>0</v>
      </c>
      <c r="B1341" s="6" t="s">
        <v>8086</v>
      </c>
      <c r="C1341" s="13">
        <v>990</v>
      </c>
      <c r="D1341" s="8" t="s">
        <v>8087</v>
      </c>
      <c r="E1341" s="8" t="s">
        <v>8088</v>
      </c>
      <c r="F1341" s="8" t="s">
        <v>5581</v>
      </c>
      <c r="G1341" s="6" t="s">
        <v>93</v>
      </c>
      <c r="H1341" s="6" t="s">
        <v>39</v>
      </c>
      <c r="I1341" s="8" t="s">
        <v>40</v>
      </c>
      <c r="J1341" s="9">
        <v>1</v>
      </c>
      <c r="K1341" s="9">
        <v>208</v>
      </c>
      <c r="L1341" s="9">
        <v>2024</v>
      </c>
      <c r="M1341" s="8" t="s">
        <v>8089</v>
      </c>
      <c r="N1341" s="8" t="s">
        <v>66</v>
      </c>
      <c r="O1341" s="8" t="s">
        <v>119</v>
      </c>
      <c r="P1341" s="6" t="s">
        <v>44</v>
      </c>
      <c r="Q1341" s="8" t="s">
        <v>45</v>
      </c>
      <c r="R1341" s="10" t="s">
        <v>8090</v>
      </c>
      <c r="S1341" s="11"/>
      <c r="T1341" s="6"/>
      <c r="U1341" s="15" t="str">
        <f>HYPERLINK("https://media.infra-m.ru/2059/2059569/cover/2059569.jpg", "Обложка")</f>
        <v>Обложка</v>
      </c>
      <c r="V1341" s="15" t="str">
        <f>HYPERLINK("https://znanium.ru/catalog/product/2059569", "Ознакомиться")</f>
        <v>Ознакомиться</v>
      </c>
      <c r="W1341" s="8" t="s">
        <v>5584</v>
      </c>
      <c r="X1341" s="6"/>
      <c r="Y1341" s="6"/>
      <c r="Z1341" s="6"/>
      <c r="AA1341" s="6" t="s">
        <v>80</v>
      </c>
      <c r="AB1341" s="8"/>
    </row>
    <row r="1342" spans="1:28" s="4" customFormat="1" ht="51.95" customHeight="1" x14ac:dyDescent="0.2">
      <c r="A1342" s="5">
        <v>0</v>
      </c>
      <c r="B1342" s="6" t="s">
        <v>8091</v>
      </c>
      <c r="C1342" s="7">
        <v>1320</v>
      </c>
      <c r="D1342" s="8" t="s">
        <v>8092</v>
      </c>
      <c r="E1342" s="8" t="s">
        <v>8093</v>
      </c>
      <c r="F1342" s="8" t="s">
        <v>8094</v>
      </c>
      <c r="G1342" s="6" t="s">
        <v>133</v>
      </c>
      <c r="H1342" s="6" t="s">
        <v>39</v>
      </c>
      <c r="I1342" s="8" t="s">
        <v>40</v>
      </c>
      <c r="J1342" s="9">
        <v>1</v>
      </c>
      <c r="K1342" s="9">
        <v>351</v>
      </c>
      <c r="L1342" s="9">
        <v>2022</v>
      </c>
      <c r="M1342" s="8" t="s">
        <v>8095</v>
      </c>
      <c r="N1342" s="8" t="s">
        <v>66</v>
      </c>
      <c r="O1342" s="8" t="s">
        <v>103</v>
      </c>
      <c r="P1342" s="6" t="s">
        <v>44</v>
      </c>
      <c r="Q1342" s="8" t="s">
        <v>45</v>
      </c>
      <c r="R1342" s="10" t="s">
        <v>8096</v>
      </c>
      <c r="S1342" s="11"/>
      <c r="T1342" s="6"/>
      <c r="U1342" s="15" t="str">
        <f>HYPERLINK("https://media.infra-m.ru/1740/1740254/cover/1740254.jpg", "Обложка")</f>
        <v>Обложка</v>
      </c>
      <c r="V1342" s="15" t="str">
        <f>HYPERLINK("https://znanium.ru/catalog/product/1740254", "Ознакомиться")</f>
        <v>Ознакомиться</v>
      </c>
      <c r="W1342" s="8" t="s">
        <v>8097</v>
      </c>
      <c r="X1342" s="6"/>
      <c r="Y1342" s="6"/>
      <c r="Z1342" s="6"/>
      <c r="AA1342" s="6" t="s">
        <v>113</v>
      </c>
      <c r="AB1342" s="8"/>
    </row>
    <row r="1343" spans="1:28" s="4" customFormat="1" ht="51.95" customHeight="1" x14ac:dyDescent="0.2">
      <c r="A1343" s="5">
        <v>0</v>
      </c>
      <c r="B1343" s="6" t="s">
        <v>8098</v>
      </c>
      <c r="C1343" s="13">
        <v>720</v>
      </c>
      <c r="D1343" s="8" t="s">
        <v>8099</v>
      </c>
      <c r="E1343" s="8" t="s">
        <v>8100</v>
      </c>
      <c r="F1343" s="8" t="s">
        <v>8101</v>
      </c>
      <c r="G1343" s="6" t="s">
        <v>38</v>
      </c>
      <c r="H1343" s="6" t="s">
        <v>39</v>
      </c>
      <c r="I1343" s="8" t="s">
        <v>40</v>
      </c>
      <c r="J1343" s="9">
        <v>1</v>
      </c>
      <c r="K1343" s="9">
        <v>140</v>
      </c>
      <c r="L1343" s="9">
        <v>2024</v>
      </c>
      <c r="M1343" s="8" t="s">
        <v>8102</v>
      </c>
      <c r="N1343" s="8" t="s">
        <v>42</v>
      </c>
      <c r="O1343" s="8" t="s">
        <v>77</v>
      </c>
      <c r="P1343" s="6" t="s">
        <v>44</v>
      </c>
      <c r="Q1343" s="8" t="s">
        <v>45</v>
      </c>
      <c r="R1343" s="10" t="s">
        <v>8103</v>
      </c>
      <c r="S1343" s="11"/>
      <c r="T1343" s="6"/>
      <c r="U1343" s="15" t="str">
        <f>HYPERLINK("https://media.infra-m.ru/2086/2086348/cover/2086348.jpg", "Обложка")</f>
        <v>Обложка</v>
      </c>
      <c r="V1343" s="15" t="str">
        <f>HYPERLINK("https://znanium.ru/catalog/product/2086348", "Ознакомиться")</f>
        <v>Ознакомиться</v>
      </c>
      <c r="W1343" s="8" t="s">
        <v>8104</v>
      </c>
      <c r="X1343" s="6" t="s">
        <v>553</v>
      </c>
      <c r="Y1343" s="6"/>
      <c r="Z1343" s="6"/>
      <c r="AA1343" s="6" t="s">
        <v>71</v>
      </c>
      <c r="AB1343" s="8"/>
    </row>
    <row r="1344" spans="1:28" s="4" customFormat="1" ht="51.95" customHeight="1" x14ac:dyDescent="0.2">
      <c r="A1344" s="5">
        <v>0</v>
      </c>
      <c r="B1344" s="6" t="s">
        <v>8105</v>
      </c>
      <c r="C1344" s="7">
        <v>1024</v>
      </c>
      <c r="D1344" s="8" t="s">
        <v>8106</v>
      </c>
      <c r="E1344" s="8" t="s">
        <v>8107</v>
      </c>
      <c r="F1344" s="8" t="s">
        <v>8108</v>
      </c>
      <c r="G1344" s="6" t="s">
        <v>38</v>
      </c>
      <c r="H1344" s="6" t="s">
        <v>714</v>
      </c>
      <c r="I1344" s="8" t="s">
        <v>4090</v>
      </c>
      <c r="J1344" s="9">
        <v>1</v>
      </c>
      <c r="K1344" s="9">
        <v>112</v>
      </c>
      <c r="L1344" s="9">
        <v>2025</v>
      </c>
      <c r="M1344" s="8" t="s">
        <v>8109</v>
      </c>
      <c r="N1344" s="8" t="s">
        <v>66</v>
      </c>
      <c r="O1344" s="8" t="s">
        <v>141</v>
      </c>
      <c r="P1344" s="6" t="s">
        <v>56</v>
      </c>
      <c r="Q1344" s="8" t="s">
        <v>57</v>
      </c>
      <c r="R1344" s="10" t="s">
        <v>8110</v>
      </c>
      <c r="S1344" s="11" t="s">
        <v>8111</v>
      </c>
      <c r="T1344" s="6"/>
      <c r="U1344" s="15" t="str">
        <f>HYPERLINK("https://media.infra-m.ru/2182/2182617/cover/2182617.jpg", "Обложка")</f>
        <v>Обложка</v>
      </c>
      <c r="V1344" s="15" t="str">
        <f>HYPERLINK("https://znanium.ru/catalog/product/997137", "Ознакомиться")</f>
        <v>Ознакомиться</v>
      </c>
      <c r="W1344" s="8" t="s">
        <v>718</v>
      </c>
      <c r="X1344" s="6"/>
      <c r="Y1344" s="6"/>
      <c r="Z1344" s="6"/>
      <c r="AA1344" s="6" t="s">
        <v>321</v>
      </c>
      <c r="AB1344" s="8"/>
    </row>
    <row r="1345" spans="1:28" s="4" customFormat="1" ht="42" customHeight="1" x14ac:dyDescent="0.2">
      <c r="A1345" s="5">
        <v>0</v>
      </c>
      <c r="B1345" s="6" t="s">
        <v>8112</v>
      </c>
      <c r="C1345" s="13">
        <v>690</v>
      </c>
      <c r="D1345" s="8" t="s">
        <v>8113</v>
      </c>
      <c r="E1345" s="8" t="s">
        <v>8114</v>
      </c>
      <c r="F1345" s="8" t="s">
        <v>8115</v>
      </c>
      <c r="G1345" s="6" t="s">
        <v>38</v>
      </c>
      <c r="H1345" s="6" t="s">
        <v>39</v>
      </c>
      <c r="I1345" s="8"/>
      <c r="J1345" s="9">
        <v>1</v>
      </c>
      <c r="K1345" s="9">
        <v>128</v>
      </c>
      <c r="L1345" s="9">
        <v>2025</v>
      </c>
      <c r="M1345" s="8" t="s">
        <v>8116</v>
      </c>
      <c r="N1345" s="8" t="s">
        <v>66</v>
      </c>
      <c r="O1345" s="8" t="s">
        <v>141</v>
      </c>
      <c r="P1345" s="6" t="s">
        <v>56</v>
      </c>
      <c r="Q1345" s="8" t="s">
        <v>3457</v>
      </c>
      <c r="R1345" s="10" t="s">
        <v>8117</v>
      </c>
      <c r="S1345" s="11"/>
      <c r="T1345" s="6"/>
      <c r="U1345" s="15" t="str">
        <f>HYPERLINK("https://media.infra-m.ru/2170/2170231/cover/2170231.jpg", "Обложка")</f>
        <v>Обложка</v>
      </c>
      <c r="V1345" s="15" t="str">
        <f>HYPERLINK("https://znanium.ru/catalog/product/2170231", "Ознакомиться")</f>
        <v>Ознакомиться</v>
      </c>
      <c r="W1345" s="8" t="s">
        <v>8118</v>
      </c>
      <c r="X1345" s="6"/>
      <c r="Y1345" s="6"/>
      <c r="Z1345" s="6"/>
      <c r="AA1345" s="6" t="s">
        <v>402</v>
      </c>
      <c r="AB1345" s="8"/>
    </row>
    <row r="1346" spans="1:28" s="4" customFormat="1" ht="42" customHeight="1" x14ac:dyDescent="0.2">
      <c r="A1346" s="5">
        <v>0</v>
      </c>
      <c r="B1346" s="6" t="s">
        <v>8119</v>
      </c>
      <c r="C1346" s="7">
        <v>2394</v>
      </c>
      <c r="D1346" s="8" t="s">
        <v>8120</v>
      </c>
      <c r="E1346" s="8" t="s">
        <v>8121</v>
      </c>
      <c r="F1346" s="8" t="s">
        <v>8122</v>
      </c>
      <c r="G1346" s="6" t="s">
        <v>133</v>
      </c>
      <c r="H1346" s="6" t="s">
        <v>355</v>
      </c>
      <c r="I1346" s="8" t="s">
        <v>8123</v>
      </c>
      <c r="J1346" s="9">
        <v>1</v>
      </c>
      <c r="K1346" s="9">
        <v>533</v>
      </c>
      <c r="L1346" s="9">
        <v>2023</v>
      </c>
      <c r="M1346" s="8" t="s">
        <v>8124</v>
      </c>
      <c r="N1346" s="8" t="s">
        <v>42</v>
      </c>
      <c r="O1346" s="8" t="s">
        <v>77</v>
      </c>
      <c r="P1346" s="6" t="s">
        <v>44</v>
      </c>
      <c r="Q1346" s="8" t="s">
        <v>45</v>
      </c>
      <c r="R1346" s="10" t="s">
        <v>3600</v>
      </c>
      <c r="S1346" s="11"/>
      <c r="T1346" s="6"/>
      <c r="U1346" s="15" t="str">
        <f>HYPERLINK("https://media.infra-m.ru/2006/2006901/cover/2006901.jpg", "Обложка")</f>
        <v>Обложка</v>
      </c>
      <c r="V1346" s="15" t="str">
        <f>HYPERLINK("https://znanium.ru/catalog/product/982083", "Ознакомиться")</f>
        <v>Ознакомиться</v>
      </c>
      <c r="W1346" s="8" t="s">
        <v>2026</v>
      </c>
      <c r="X1346" s="6"/>
      <c r="Y1346" s="6"/>
      <c r="Z1346" s="6"/>
      <c r="AA1346" s="6" t="s">
        <v>80</v>
      </c>
      <c r="AB1346" s="8"/>
    </row>
    <row r="1347" spans="1:28" s="4" customFormat="1" ht="51.95" customHeight="1" x14ac:dyDescent="0.2">
      <c r="A1347" s="5">
        <v>0</v>
      </c>
      <c r="B1347" s="6" t="s">
        <v>8125</v>
      </c>
      <c r="C1347" s="13">
        <v>670</v>
      </c>
      <c r="D1347" s="8" t="s">
        <v>8126</v>
      </c>
      <c r="E1347" s="8" t="s">
        <v>8127</v>
      </c>
      <c r="F1347" s="8" t="s">
        <v>436</v>
      </c>
      <c r="G1347" s="6" t="s">
        <v>38</v>
      </c>
      <c r="H1347" s="6" t="s">
        <v>39</v>
      </c>
      <c r="I1347" s="8" t="s">
        <v>40</v>
      </c>
      <c r="J1347" s="9">
        <v>1</v>
      </c>
      <c r="K1347" s="9">
        <v>142</v>
      </c>
      <c r="L1347" s="9">
        <v>2024</v>
      </c>
      <c r="M1347" s="8" t="s">
        <v>8128</v>
      </c>
      <c r="N1347" s="8" t="s">
        <v>66</v>
      </c>
      <c r="O1347" s="8" t="s">
        <v>103</v>
      </c>
      <c r="P1347" s="6" t="s">
        <v>44</v>
      </c>
      <c r="Q1347" s="8" t="s">
        <v>45</v>
      </c>
      <c r="R1347" s="10" t="s">
        <v>8129</v>
      </c>
      <c r="S1347" s="11"/>
      <c r="T1347" s="6"/>
      <c r="U1347" s="15" t="str">
        <f>HYPERLINK("https://media.infra-m.ru/2136/2136034/cover/2136034.jpg", "Обложка")</f>
        <v>Обложка</v>
      </c>
      <c r="V1347" s="15" t="str">
        <f>HYPERLINK("https://znanium.ru/catalog/product/2136034", "Ознакомиться")</f>
        <v>Ознакомиться</v>
      </c>
      <c r="W1347" s="8" t="s">
        <v>438</v>
      </c>
      <c r="X1347" s="6"/>
      <c r="Y1347" s="6"/>
      <c r="Z1347" s="6"/>
      <c r="AA1347" s="6" t="s">
        <v>88</v>
      </c>
      <c r="AB1347" s="8"/>
    </row>
    <row r="1348" spans="1:28" s="4" customFormat="1" ht="42" customHeight="1" x14ac:dyDescent="0.2">
      <c r="A1348" s="5">
        <v>0</v>
      </c>
      <c r="B1348" s="6" t="s">
        <v>8130</v>
      </c>
      <c r="C1348" s="13">
        <v>830</v>
      </c>
      <c r="D1348" s="8" t="s">
        <v>8131</v>
      </c>
      <c r="E1348" s="8" t="s">
        <v>8132</v>
      </c>
      <c r="F1348" s="8" t="s">
        <v>246</v>
      </c>
      <c r="G1348" s="6" t="s">
        <v>38</v>
      </c>
      <c r="H1348" s="6" t="s">
        <v>39</v>
      </c>
      <c r="I1348" s="8" t="s">
        <v>40</v>
      </c>
      <c r="J1348" s="9">
        <v>1</v>
      </c>
      <c r="K1348" s="9">
        <v>218</v>
      </c>
      <c r="L1348" s="9">
        <v>2021</v>
      </c>
      <c r="M1348" s="8" t="s">
        <v>8133</v>
      </c>
      <c r="N1348" s="8" t="s">
        <v>66</v>
      </c>
      <c r="O1348" s="8" t="s">
        <v>67</v>
      </c>
      <c r="P1348" s="6" t="s">
        <v>44</v>
      </c>
      <c r="Q1348" s="8" t="s">
        <v>45</v>
      </c>
      <c r="R1348" s="10" t="s">
        <v>3260</v>
      </c>
      <c r="S1348" s="11"/>
      <c r="T1348" s="6"/>
      <c r="U1348" s="15" t="str">
        <f>HYPERLINK("https://media.infra-m.ru/1064/1064939/cover/1064939.jpg", "Обложка")</f>
        <v>Обложка</v>
      </c>
      <c r="V1348" s="15" t="str">
        <f>HYPERLINK("https://znanium.ru/catalog/product/1064939", "Ознакомиться")</f>
        <v>Ознакомиться</v>
      </c>
      <c r="W1348" s="8" t="s">
        <v>249</v>
      </c>
      <c r="X1348" s="6"/>
      <c r="Y1348" s="6"/>
      <c r="Z1348" s="6"/>
      <c r="AA1348" s="6" t="s">
        <v>209</v>
      </c>
      <c r="AB1348" s="8"/>
    </row>
    <row r="1349" spans="1:28" s="4" customFormat="1" ht="51.95" customHeight="1" x14ac:dyDescent="0.2">
      <c r="A1349" s="5">
        <v>0</v>
      </c>
      <c r="B1349" s="6" t="s">
        <v>8134</v>
      </c>
      <c r="C1349" s="13">
        <v>670</v>
      </c>
      <c r="D1349" s="8" t="s">
        <v>8135</v>
      </c>
      <c r="E1349" s="8" t="s">
        <v>8136</v>
      </c>
      <c r="F1349" s="8" t="s">
        <v>757</v>
      </c>
      <c r="G1349" s="6" t="s">
        <v>38</v>
      </c>
      <c r="H1349" s="6" t="s">
        <v>39</v>
      </c>
      <c r="I1349" s="8" t="s">
        <v>183</v>
      </c>
      <c r="J1349" s="9">
        <v>1</v>
      </c>
      <c r="K1349" s="9">
        <v>144</v>
      </c>
      <c r="L1349" s="9">
        <v>2023</v>
      </c>
      <c r="M1349" s="8" t="s">
        <v>8137</v>
      </c>
      <c r="N1349" s="8" t="s">
        <v>66</v>
      </c>
      <c r="O1349" s="8" t="s">
        <v>67</v>
      </c>
      <c r="P1349" s="6" t="s">
        <v>56</v>
      </c>
      <c r="Q1349" s="8" t="s">
        <v>57</v>
      </c>
      <c r="R1349" s="10" t="s">
        <v>8138</v>
      </c>
      <c r="S1349" s="11"/>
      <c r="T1349" s="6"/>
      <c r="U1349" s="15" t="str">
        <f>HYPERLINK("https://media.infra-m.ru/2126/2126767/cover/2126767.jpg", "Обложка")</f>
        <v>Обложка</v>
      </c>
      <c r="V1349" s="15" t="str">
        <f>HYPERLINK("https://znanium.ru/catalog/product/2126767", "Ознакомиться")</f>
        <v>Ознакомиться</v>
      </c>
      <c r="W1349" s="8" t="s">
        <v>561</v>
      </c>
      <c r="X1349" s="6"/>
      <c r="Y1349" s="6"/>
      <c r="Z1349" s="6"/>
      <c r="AA1349" s="6" t="s">
        <v>60</v>
      </c>
      <c r="AB1349" s="8"/>
    </row>
    <row r="1350" spans="1:28" s="4" customFormat="1" ht="51.95" customHeight="1" x14ac:dyDescent="0.2">
      <c r="A1350" s="5">
        <v>0</v>
      </c>
      <c r="B1350" s="6" t="s">
        <v>8139</v>
      </c>
      <c r="C1350" s="13">
        <v>844.9</v>
      </c>
      <c r="D1350" s="8" t="s">
        <v>8140</v>
      </c>
      <c r="E1350" s="8" t="s">
        <v>8141</v>
      </c>
      <c r="F1350" s="8" t="s">
        <v>8142</v>
      </c>
      <c r="G1350" s="6" t="s">
        <v>38</v>
      </c>
      <c r="H1350" s="6" t="s">
        <v>39</v>
      </c>
      <c r="I1350" s="8" t="s">
        <v>40</v>
      </c>
      <c r="J1350" s="9">
        <v>1</v>
      </c>
      <c r="K1350" s="9">
        <v>182</v>
      </c>
      <c r="L1350" s="9">
        <v>2024</v>
      </c>
      <c r="M1350" s="8" t="s">
        <v>8143</v>
      </c>
      <c r="N1350" s="8" t="s">
        <v>66</v>
      </c>
      <c r="O1350" s="8" t="s">
        <v>141</v>
      </c>
      <c r="P1350" s="6" t="s">
        <v>44</v>
      </c>
      <c r="Q1350" s="8" t="s">
        <v>45</v>
      </c>
      <c r="R1350" s="10" t="s">
        <v>8144</v>
      </c>
      <c r="S1350" s="11"/>
      <c r="T1350" s="6"/>
      <c r="U1350" s="15" t="str">
        <f>HYPERLINK("https://media.infra-m.ru/2117/2117566/cover/2117566.jpg", "Обложка")</f>
        <v>Обложка</v>
      </c>
      <c r="V1350" s="15" t="str">
        <f>HYPERLINK("https://znanium.ru/catalog/product/2117073", "Ознакомиться")</f>
        <v>Ознакомиться</v>
      </c>
      <c r="W1350" s="8" t="s">
        <v>8145</v>
      </c>
      <c r="X1350" s="6"/>
      <c r="Y1350" s="6"/>
      <c r="Z1350" s="6"/>
      <c r="AA1350" s="6" t="s">
        <v>121</v>
      </c>
      <c r="AB1350" s="8"/>
    </row>
    <row r="1351" spans="1:28" s="4" customFormat="1" ht="51.95" customHeight="1" x14ac:dyDescent="0.2">
      <c r="A1351" s="5">
        <v>0</v>
      </c>
      <c r="B1351" s="6" t="s">
        <v>8146</v>
      </c>
      <c r="C1351" s="7">
        <v>1134</v>
      </c>
      <c r="D1351" s="8" t="s">
        <v>8147</v>
      </c>
      <c r="E1351" s="8" t="s">
        <v>8148</v>
      </c>
      <c r="F1351" s="8" t="s">
        <v>8149</v>
      </c>
      <c r="G1351" s="6" t="s">
        <v>133</v>
      </c>
      <c r="H1351" s="6" t="s">
        <v>355</v>
      </c>
      <c r="I1351" s="8" t="s">
        <v>183</v>
      </c>
      <c r="J1351" s="9">
        <v>1</v>
      </c>
      <c r="K1351" s="9">
        <v>252</v>
      </c>
      <c r="L1351" s="9">
        <v>2023</v>
      </c>
      <c r="M1351" s="8" t="s">
        <v>8150</v>
      </c>
      <c r="N1351" s="8" t="s">
        <v>42</v>
      </c>
      <c r="O1351" s="8" t="s">
        <v>77</v>
      </c>
      <c r="P1351" s="6" t="s">
        <v>195</v>
      </c>
      <c r="Q1351" s="8" t="s">
        <v>57</v>
      </c>
      <c r="R1351" s="10" t="s">
        <v>8151</v>
      </c>
      <c r="S1351" s="11" t="s">
        <v>8152</v>
      </c>
      <c r="T1351" s="6"/>
      <c r="U1351" s="15" t="str">
        <f>HYPERLINK("https://media.infra-m.ru/1981/1981658/cover/1981658.jpg", "Обложка")</f>
        <v>Обложка</v>
      </c>
      <c r="V1351" s="15" t="str">
        <f>HYPERLINK("https://znanium.ru/catalog/product/1233826", "Ознакомиться")</f>
        <v>Ознакомиться</v>
      </c>
      <c r="W1351" s="8"/>
      <c r="X1351" s="6"/>
      <c r="Y1351" s="6"/>
      <c r="Z1351" s="6"/>
      <c r="AA1351" s="6" t="s">
        <v>402</v>
      </c>
      <c r="AB1351" s="8"/>
    </row>
    <row r="1352" spans="1:28" s="4" customFormat="1" ht="51.95" customHeight="1" x14ac:dyDescent="0.2">
      <c r="A1352" s="5">
        <v>0</v>
      </c>
      <c r="B1352" s="6" t="s">
        <v>8153</v>
      </c>
      <c r="C1352" s="13">
        <v>964</v>
      </c>
      <c r="D1352" s="8" t="s">
        <v>8154</v>
      </c>
      <c r="E1352" s="8" t="s">
        <v>8155</v>
      </c>
      <c r="F1352" s="8" t="s">
        <v>8156</v>
      </c>
      <c r="G1352" s="6" t="s">
        <v>133</v>
      </c>
      <c r="H1352" s="6" t="s">
        <v>39</v>
      </c>
      <c r="I1352" s="8" t="s">
        <v>183</v>
      </c>
      <c r="J1352" s="9">
        <v>1</v>
      </c>
      <c r="K1352" s="9">
        <v>208</v>
      </c>
      <c r="L1352" s="9">
        <v>2024</v>
      </c>
      <c r="M1352" s="8" t="s">
        <v>8157</v>
      </c>
      <c r="N1352" s="8" t="s">
        <v>42</v>
      </c>
      <c r="O1352" s="8" t="s">
        <v>77</v>
      </c>
      <c r="P1352" s="6" t="s">
        <v>56</v>
      </c>
      <c r="Q1352" s="8" t="s">
        <v>57</v>
      </c>
      <c r="R1352" s="10" t="s">
        <v>3639</v>
      </c>
      <c r="S1352" s="11" t="s">
        <v>8158</v>
      </c>
      <c r="T1352" s="6"/>
      <c r="U1352" s="15" t="str">
        <f>HYPERLINK("https://media.infra-m.ru/2056/2056796/cover/2056796.jpg", "Обложка")</f>
        <v>Обложка</v>
      </c>
      <c r="V1352" s="15" t="str">
        <f>HYPERLINK("https://znanium.ru/catalog/product/1496283", "Ознакомиться")</f>
        <v>Ознакомиться</v>
      </c>
      <c r="W1352" s="8" t="s">
        <v>401</v>
      </c>
      <c r="X1352" s="6"/>
      <c r="Y1352" s="6"/>
      <c r="Z1352" s="6"/>
      <c r="AA1352" s="6" t="s">
        <v>933</v>
      </c>
      <c r="AB1352" s="8"/>
    </row>
    <row r="1353" spans="1:28" s="4" customFormat="1" ht="51.95" customHeight="1" x14ac:dyDescent="0.2">
      <c r="A1353" s="5">
        <v>0</v>
      </c>
      <c r="B1353" s="6" t="s">
        <v>8159</v>
      </c>
      <c r="C1353" s="7">
        <v>1114</v>
      </c>
      <c r="D1353" s="8" t="s">
        <v>8160</v>
      </c>
      <c r="E1353" s="8" t="s">
        <v>8161</v>
      </c>
      <c r="F1353" s="8" t="s">
        <v>8162</v>
      </c>
      <c r="G1353" s="6" t="s">
        <v>133</v>
      </c>
      <c r="H1353" s="6" t="s">
        <v>39</v>
      </c>
      <c r="I1353" s="8" t="s">
        <v>183</v>
      </c>
      <c r="J1353" s="9">
        <v>1</v>
      </c>
      <c r="K1353" s="9">
        <v>237</v>
      </c>
      <c r="L1353" s="9">
        <v>2024</v>
      </c>
      <c r="M1353" s="8" t="s">
        <v>8163</v>
      </c>
      <c r="N1353" s="8" t="s">
        <v>42</v>
      </c>
      <c r="O1353" s="8" t="s">
        <v>77</v>
      </c>
      <c r="P1353" s="6" t="s">
        <v>195</v>
      </c>
      <c r="Q1353" s="8" t="s">
        <v>57</v>
      </c>
      <c r="R1353" s="10" t="s">
        <v>5341</v>
      </c>
      <c r="S1353" s="11" t="s">
        <v>8164</v>
      </c>
      <c r="T1353" s="6"/>
      <c r="U1353" s="15" t="str">
        <f>HYPERLINK("https://media.infra-m.ru/2152/2152111/cover/2152111.jpg", "Обложка")</f>
        <v>Обложка</v>
      </c>
      <c r="V1353" s="15" t="str">
        <f>HYPERLINK("https://znanium.ru/catalog/product/1001311", "Ознакомиться")</f>
        <v>Ознакомиться</v>
      </c>
      <c r="W1353" s="8" t="s">
        <v>8165</v>
      </c>
      <c r="X1353" s="6"/>
      <c r="Y1353" s="6"/>
      <c r="Z1353" s="6"/>
      <c r="AA1353" s="6" t="s">
        <v>60</v>
      </c>
      <c r="AB1353" s="8"/>
    </row>
    <row r="1354" spans="1:28" s="4" customFormat="1" ht="51.95" customHeight="1" x14ac:dyDescent="0.2">
      <c r="A1354" s="5">
        <v>0</v>
      </c>
      <c r="B1354" s="6" t="s">
        <v>8166</v>
      </c>
      <c r="C1354" s="7">
        <v>1094.9000000000001</v>
      </c>
      <c r="D1354" s="8" t="s">
        <v>8167</v>
      </c>
      <c r="E1354" s="8" t="s">
        <v>8168</v>
      </c>
      <c r="F1354" s="8" t="s">
        <v>1232</v>
      </c>
      <c r="G1354" s="6" t="s">
        <v>133</v>
      </c>
      <c r="H1354" s="6" t="s">
        <v>39</v>
      </c>
      <c r="I1354" s="8" t="s">
        <v>40</v>
      </c>
      <c r="J1354" s="9">
        <v>1</v>
      </c>
      <c r="K1354" s="9">
        <v>312</v>
      </c>
      <c r="L1354" s="9">
        <v>2020</v>
      </c>
      <c r="M1354" s="8" t="s">
        <v>8169</v>
      </c>
      <c r="N1354" s="8" t="s">
        <v>42</v>
      </c>
      <c r="O1354" s="8" t="s">
        <v>77</v>
      </c>
      <c r="P1354" s="6" t="s">
        <v>44</v>
      </c>
      <c r="Q1354" s="8" t="s">
        <v>45</v>
      </c>
      <c r="R1354" s="10" t="s">
        <v>8170</v>
      </c>
      <c r="S1354" s="11"/>
      <c r="T1354" s="6"/>
      <c r="U1354" s="15" t="str">
        <f>HYPERLINK("https://media.infra-m.ru/1047/1047120/cover/1047120.jpg", "Обложка")</f>
        <v>Обложка</v>
      </c>
      <c r="V1354" s="15" t="str">
        <f>HYPERLINK("https://znanium.ru/catalog/product/1047120", "Ознакомиться")</f>
        <v>Ознакомиться</v>
      </c>
      <c r="W1354" s="8" t="s">
        <v>1235</v>
      </c>
      <c r="X1354" s="6"/>
      <c r="Y1354" s="6"/>
      <c r="Z1354" s="6"/>
      <c r="AA1354" s="6" t="s">
        <v>734</v>
      </c>
      <c r="AB1354" s="8"/>
    </row>
    <row r="1355" spans="1:28" s="4" customFormat="1" ht="51.95" customHeight="1" x14ac:dyDescent="0.2">
      <c r="A1355" s="5">
        <v>0</v>
      </c>
      <c r="B1355" s="6" t="s">
        <v>8171</v>
      </c>
      <c r="C1355" s="13">
        <v>570</v>
      </c>
      <c r="D1355" s="8" t="s">
        <v>8172</v>
      </c>
      <c r="E1355" s="8" t="s">
        <v>8173</v>
      </c>
      <c r="F1355" s="8" t="s">
        <v>8174</v>
      </c>
      <c r="G1355" s="6" t="s">
        <v>38</v>
      </c>
      <c r="H1355" s="6" t="s">
        <v>39</v>
      </c>
      <c r="I1355" s="8" t="s">
        <v>174</v>
      </c>
      <c r="J1355" s="9">
        <v>1</v>
      </c>
      <c r="K1355" s="9">
        <v>120</v>
      </c>
      <c r="L1355" s="9">
        <v>2024</v>
      </c>
      <c r="M1355" s="8" t="s">
        <v>8175</v>
      </c>
      <c r="N1355" s="8" t="s">
        <v>66</v>
      </c>
      <c r="O1355" s="8" t="s">
        <v>119</v>
      </c>
      <c r="P1355" s="6" t="s">
        <v>56</v>
      </c>
      <c r="Q1355" s="8" t="s">
        <v>57</v>
      </c>
      <c r="R1355" s="10" t="s">
        <v>3532</v>
      </c>
      <c r="S1355" s="11" t="s">
        <v>8176</v>
      </c>
      <c r="T1355" s="6" t="s">
        <v>289</v>
      </c>
      <c r="U1355" s="15" t="str">
        <f>HYPERLINK("https://media.infra-m.ru/2118/2118170/cover/2118170.jpg", "Обложка")</f>
        <v>Обложка</v>
      </c>
      <c r="V1355" s="15" t="str">
        <f>HYPERLINK("https://znanium.ru/catalog/product/2118170", "Ознакомиться")</f>
        <v>Ознакомиться</v>
      </c>
      <c r="W1355" s="8" t="s">
        <v>1722</v>
      </c>
      <c r="X1355" s="6"/>
      <c r="Y1355" s="6"/>
      <c r="Z1355" s="6"/>
      <c r="AA1355" s="6" t="s">
        <v>321</v>
      </c>
      <c r="AB1355" s="8"/>
    </row>
    <row r="1356" spans="1:28" s="4" customFormat="1" ht="51.95" customHeight="1" x14ac:dyDescent="0.2">
      <c r="A1356" s="5">
        <v>0</v>
      </c>
      <c r="B1356" s="6" t="s">
        <v>8177</v>
      </c>
      <c r="C1356" s="13">
        <v>590</v>
      </c>
      <c r="D1356" s="8" t="s">
        <v>8178</v>
      </c>
      <c r="E1356" s="8" t="s">
        <v>8179</v>
      </c>
      <c r="F1356" s="8" t="s">
        <v>8180</v>
      </c>
      <c r="G1356" s="6" t="s">
        <v>38</v>
      </c>
      <c r="H1356" s="6" t="s">
        <v>53</v>
      </c>
      <c r="I1356" s="8" t="s">
        <v>174</v>
      </c>
      <c r="J1356" s="9">
        <v>1</v>
      </c>
      <c r="K1356" s="9">
        <v>96</v>
      </c>
      <c r="L1356" s="9">
        <v>2024</v>
      </c>
      <c r="M1356" s="8" t="s">
        <v>8181</v>
      </c>
      <c r="N1356" s="8" t="s">
        <v>66</v>
      </c>
      <c r="O1356" s="8" t="s">
        <v>141</v>
      </c>
      <c r="P1356" s="6" t="s">
        <v>56</v>
      </c>
      <c r="Q1356" s="8" t="s">
        <v>57</v>
      </c>
      <c r="R1356" s="10" t="s">
        <v>8182</v>
      </c>
      <c r="S1356" s="11" t="s">
        <v>8183</v>
      </c>
      <c r="T1356" s="6"/>
      <c r="U1356" s="15" t="str">
        <f>HYPERLINK("https://media.infra-m.ru/2087/2087720/cover/2087720.jpg", "Обложка")</f>
        <v>Обложка</v>
      </c>
      <c r="V1356" s="15" t="str">
        <f>HYPERLINK("https://znanium.ru/catalog/product/2087720", "Ознакомиться")</f>
        <v>Ознакомиться</v>
      </c>
      <c r="W1356" s="8" t="s">
        <v>8184</v>
      </c>
      <c r="X1356" s="6"/>
      <c r="Y1356" s="6"/>
      <c r="Z1356" s="6"/>
      <c r="AA1356" s="6" t="s">
        <v>188</v>
      </c>
      <c r="AB1356" s="8"/>
    </row>
    <row r="1357" spans="1:28" s="4" customFormat="1" ht="51.95" customHeight="1" x14ac:dyDescent="0.2">
      <c r="A1357" s="5">
        <v>0</v>
      </c>
      <c r="B1357" s="6" t="s">
        <v>8185</v>
      </c>
      <c r="C1357" s="13">
        <v>444</v>
      </c>
      <c r="D1357" s="8" t="s">
        <v>8186</v>
      </c>
      <c r="E1357" s="8" t="s">
        <v>8179</v>
      </c>
      <c r="F1357" s="8" t="s">
        <v>8180</v>
      </c>
      <c r="G1357" s="6" t="s">
        <v>38</v>
      </c>
      <c r="H1357" s="6" t="s">
        <v>53</v>
      </c>
      <c r="I1357" s="8" t="s">
        <v>231</v>
      </c>
      <c r="J1357" s="9">
        <v>1</v>
      </c>
      <c r="K1357" s="9">
        <v>96</v>
      </c>
      <c r="L1357" s="9">
        <v>2024</v>
      </c>
      <c r="M1357" s="8" t="s">
        <v>8187</v>
      </c>
      <c r="N1357" s="8" t="s">
        <v>66</v>
      </c>
      <c r="O1357" s="8" t="s">
        <v>141</v>
      </c>
      <c r="P1357" s="6" t="s">
        <v>56</v>
      </c>
      <c r="Q1357" s="8" t="s">
        <v>215</v>
      </c>
      <c r="R1357" s="10" t="s">
        <v>8188</v>
      </c>
      <c r="S1357" s="11" t="s">
        <v>8189</v>
      </c>
      <c r="T1357" s="6"/>
      <c r="U1357" s="15" t="str">
        <f>HYPERLINK("https://media.infra-m.ru/2125/2125004/cover/2125004.jpg", "Обложка")</f>
        <v>Обложка</v>
      </c>
      <c r="V1357" s="15" t="str">
        <f>HYPERLINK("https://znanium.ru/catalog/product/1074616", "Ознакомиться")</f>
        <v>Ознакомиться</v>
      </c>
      <c r="W1357" s="8" t="s">
        <v>8184</v>
      </c>
      <c r="X1357" s="6"/>
      <c r="Y1357" s="6"/>
      <c r="Z1357" s="6" t="s">
        <v>258</v>
      </c>
      <c r="AA1357" s="6" t="s">
        <v>864</v>
      </c>
      <c r="AB1357" s="8" t="s">
        <v>4467</v>
      </c>
    </row>
    <row r="1358" spans="1:28" s="4" customFormat="1" ht="51.95" customHeight="1" x14ac:dyDescent="0.2">
      <c r="A1358" s="5">
        <v>0</v>
      </c>
      <c r="B1358" s="6" t="s">
        <v>8190</v>
      </c>
      <c r="C1358" s="13">
        <v>980</v>
      </c>
      <c r="D1358" s="8" t="s">
        <v>8191</v>
      </c>
      <c r="E1358" s="8" t="s">
        <v>8192</v>
      </c>
      <c r="F1358" s="8" t="s">
        <v>8193</v>
      </c>
      <c r="G1358" s="6" t="s">
        <v>38</v>
      </c>
      <c r="H1358" s="6" t="s">
        <v>39</v>
      </c>
      <c r="I1358" s="8" t="s">
        <v>40</v>
      </c>
      <c r="J1358" s="9">
        <v>1</v>
      </c>
      <c r="K1358" s="9">
        <v>184</v>
      </c>
      <c r="L1358" s="9">
        <v>2025</v>
      </c>
      <c r="M1358" s="8" t="s">
        <v>8194</v>
      </c>
      <c r="N1358" s="8" t="s">
        <v>42</v>
      </c>
      <c r="O1358" s="8" t="s">
        <v>77</v>
      </c>
      <c r="P1358" s="6" t="s">
        <v>44</v>
      </c>
      <c r="Q1358" s="8" t="s">
        <v>45</v>
      </c>
      <c r="R1358" s="10" t="s">
        <v>8195</v>
      </c>
      <c r="S1358" s="11"/>
      <c r="T1358" s="6"/>
      <c r="U1358" s="15" t="str">
        <f>HYPERLINK("https://media.infra-m.ru/2140/2140136/cover/2140136.jpg", "Обложка")</f>
        <v>Обложка</v>
      </c>
      <c r="V1358" s="15" t="str">
        <f>HYPERLINK("https://znanium.ru/catalog/product/2140136", "Ознакомиться")</f>
        <v>Ознакомиться</v>
      </c>
      <c r="W1358" s="8" t="s">
        <v>8196</v>
      </c>
      <c r="X1358" s="6" t="s">
        <v>144</v>
      </c>
      <c r="Y1358" s="6"/>
      <c r="Z1358" s="6"/>
      <c r="AA1358" s="6" t="s">
        <v>218</v>
      </c>
      <c r="AB1358" s="8"/>
    </row>
    <row r="1359" spans="1:28" s="4" customFormat="1" ht="42" customHeight="1" x14ac:dyDescent="0.2">
      <c r="A1359" s="5">
        <v>0</v>
      </c>
      <c r="B1359" s="6" t="s">
        <v>8197</v>
      </c>
      <c r="C1359" s="13">
        <v>530</v>
      </c>
      <c r="D1359" s="8" t="s">
        <v>8198</v>
      </c>
      <c r="E1359" s="8" t="s">
        <v>8199</v>
      </c>
      <c r="F1359" s="8" t="s">
        <v>8200</v>
      </c>
      <c r="G1359" s="6" t="s">
        <v>38</v>
      </c>
      <c r="H1359" s="6" t="s">
        <v>39</v>
      </c>
      <c r="I1359" s="8" t="s">
        <v>40</v>
      </c>
      <c r="J1359" s="9">
        <v>1</v>
      </c>
      <c r="K1359" s="9">
        <v>106</v>
      </c>
      <c r="L1359" s="9">
        <v>2024</v>
      </c>
      <c r="M1359" s="8" t="s">
        <v>8201</v>
      </c>
      <c r="N1359" s="8" t="s">
        <v>42</v>
      </c>
      <c r="O1359" s="8" t="s">
        <v>55</v>
      </c>
      <c r="P1359" s="6" t="s">
        <v>44</v>
      </c>
      <c r="Q1359" s="8" t="s">
        <v>45</v>
      </c>
      <c r="R1359" s="10" t="s">
        <v>1102</v>
      </c>
      <c r="S1359" s="11"/>
      <c r="T1359" s="6"/>
      <c r="U1359" s="15" t="str">
        <f>HYPERLINK("https://media.infra-m.ru/2085/2085536/cover/2085536.jpg", "Обложка")</f>
        <v>Обложка</v>
      </c>
      <c r="V1359" s="15" t="str">
        <f>HYPERLINK("https://znanium.ru/catalog/product/2085536", "Ознакомиться")</f>
        <v>Ознакомиться</v>
      </c>
      <c r="W1359" s="8" t="s">
        <v>365</v>
      </c>
      <c r="X1359" s="6"/>
      <c r="Y1359" s="6"/>
      <c r="Z1359" s="6"/>
      <c r="AA1359" s="6" t="s">
        <v>734</v>
      </c>
      <c r="AB1359" s="8"/>
    </row>
    <row r="1360" spans="1:28" s="4" customFormat="1" ht="42" customHeight="1" x14ac:dyDescent="0.2">
      <c r="A1360" s="5">
        <v>0</v>
      </c>
      <c r="B1360" s="6" t="s">
        <v>8202</v>
      </c>
      <c r="C1360" s="13">
        <v>640</v>
      </c>
      <c r="D1360" s="8" t="s">
        <v>8203</v>
      </c>
      <c r="E1360" s="8" t="s">
        <v>8204</v>
      </c>
      <c r="F1360" s="8" t="s">
        <v>8205</v>
      </c>
      <c r="G1360" s="6" t="s">
        <v>38</v>
      </c>
      <c r="H1360" s="6" t="s">
        <v>39</v>
      </c>
      <c r="I1360" s="8" t="s">
        <v>5526</v>
      </c>
      <c r="J1360" s="9">
        <v>1</v>
      </c>
      <c r="K1360" s="9">
        <v>127</v>
      </c>
      <c r="L1360" s="9">
        <v>2025</v>
      </c>
      <c r="M1360" s="8" t="s">
        <v>8206</v>
      </c>
      <c r="N1360" s="8" t="s">
        <v>42</v>
      </c>
      <c r="O1360" s="8" t="s">
        <v>55</v>
      </c>
      <c r="P1360" s="6" t="s">
        <v>1779</v>
      </c>
      <c r="Q1360" s="8" t="s">
        <v>8207</v>
      </c>
      <c r="R1360" s="10" t="s">
        <v>8208</v>
      </c>
      <c r="S1360" s="11"/>
      <c r="T1360" s="6"/>
      <c r="U1360" s="15" t="str">
        <f>HYPERLINK("https://media.infra-m.ru/2166/2166651/cover/2166651.jpg", "Обложка")</f>
        <v>Обложка</v>
      </c>
      <c r="V1360" s="15" t="str">
        <f>HYPERLINK("https://znanium.ru/catalog/product/2166651", "Ознакомиться")</f>
        <v>Ознакомиться</v>
      </c>
      <c r="W1360" s="8" t="s">
        <v>8209</v>
      </c>
      <c r="X1360" s="6"/>
      <c r="Y1360" s="6"/>
      <c r="Z1360" s="6"/>
      <c r="AA1360" s="6" t="s">
        <v>1140</v>
      </c>
      <c r="AB1360" s="8"/>
    </row>
    <row r="1361" spans="1:28" s="4" customFormat="1" ht="42" customHeight="1" x14ac:dyDescent="0.2">
      <c r="A1361" s="5">
        <v>0</v>
      </c>
      <c r="B1361" s="6" t="s">
        <v>8210</v>
      </c>
      <c r="C1361" s="13">
        <v>434.9</v>
      </c>
      <c r="D1361" s="8" t="s">
        <v>8211</v>
      </c>
      <c r="E1361" s="8" t="s">
        <v>8212</v>
      </c>
      <c r="F1361" s="8" t="s">
        <v>8205</v>
      </c>
      <c r="G1361" s="6" t="s">
        <v>38</v>
      </c>
      <c r="H1361" s="6" t="s">
        <v>53</v>
      </c>
      <c r="I1361" s="8"/>
      <c r="J1361" s="9">
        <v>1</v>
      </c>
      <c r="K1361" s="9">
        <v>128</v>
      </c>
      <c r="L1361" s="9">
        <v>2019</v>
      </c>
      <c r="M1361" s="8" t="s">
        <v>8213</v>
      </c>
      <c r="N1361" s="8" t="s">
        <v>42</v>
      </c>
      <c r="O1361" s="8" t="s">
        <v>55</v>
      </c>
      <c r="P1361" s="6" t="s">
        <v>2100</v>
      </c>
      <c r="Q1361" s="8" t="s">
        <v>8207</v>
      </c>
      <c r="R1361" s="10" t="s">
        <v>8208</v>
      </c>
      <c r="S1361" s="11"/>
      <c r="T1361" s="6"/>
      <c r="U1361" s="15" t="str">
        <f>HYPERLINK("https://media.infra-m.ru/1030/1030526/cover/1030526.jpg", "Обложка")</f>
        <v>Обложка</v>
      </c>
      <c r="V1361" s="15" t="str">
        <f>HYPERLINK("https://znanium.ru/catalog/product/2166651", "Ознакомиться")</f>
        <v>Ознакомиться</v>
      </c>
      <c r="W1361" s="8" t="s">
        <v>8209</v>
      </c>
      <c r="X1361" s="6"/>
      <c r="Y1361" s="6"/>
      <c r="Z1361" s="6"/>
      <c r="AA1361" s="6" t="s">
        <v>933</v>
      </c>
      <c r="AB1361" s="8"/>
    </row>
    <row r="1362" spans="1:28" s="4" customFormat="1" ht="51.95" customHeight="1" x14ac:dyDescent="0.2">
      <c r="A1362" s="5">
        <v>0</v>
      </c>
      <c r="B1362" s="6" t="s">
        <v>8214</v>
      </c>
      <c r="C1362" s="7">
        <v>1104</v>
      </c>
      <c r="D1362" s="8" t="s">
        <v>8215</v>
      </c>
      <c r="E1362" s="8" t="s">
        <v>8216</v>
      </c>
      <c r="F1362" s="8" t="s">
        <v>8217</v>
      </c>
      <c r="G1362" s="6" t="s">
        <v>93</v>
      </c>
      <c r="H1362" s="6" t="s">
        <v>39</v>
      </c>
      <c r="I1362" s="8" t="s">
        <v>40</v>
      </c>
      <c r="J1362" s="9">
        <v>1</v>
      </c>
      <c r="K1362" s="9">
        <v>237</v>
      </c>
      <c r="L1362" s="9">
        <v>2023</v>
      </c>
      <c r="M1362" s="8" t="s">
        <v>8218</v>
      </c>
      <c r="N1362" s="8" t="s">
        <v>42</v>
      </c>
      <c r="O1362" s="8" t="s">
        <v>77</v>
      </c>
      <c r="P1362" s="6" t="s">
        <v>44</v>
      </c>
      <c r="Q1362" s="8" t="s">
        <v>45</v>
      </c>
      <c r="R1362" s="10" t="s">
        <v>8219</v>
      </c>
      <c r="S1362" s="11"/>
      <c r="T1362" s="6"/>
      <c r="U1362" s="15" t="str">
        <f>HYPERLINK("https://media.infra-m.ru/2123/2123885/cover/2123885.jpg", "Обложка")</f>
        <v>Обложка</v>
      </c>
      <c r="V1362" s="15" t="str">
        <f>HYPERLINK("https://znanium.ru/catalog/product/2116739", "Ознакомиться")</f>
        <v>Ознакомиться</v>
      </c>
      <c r="W1362" s="8" t="s">
        <v>491</v>
      </c>
      <c r="X1362" s="6"/>
      <c r="Y1362" s="6"/>
      <c r="Z1362" s="6"/>
      <c r="AA1362" s="6" t="s">
        <v>121</v>
      </c>
      <c r="AB1362" s="8"/>
    </row>
    <row r="1363" spans="1:28" s="4" customFormat="1" ht="44.1" customHeight="1" x14ac:dyDescent="0.2">
      <c r="A1363" s="5">
        <v>0</v>
      </c>
      <c r="B1363" s="6" t="s">
        <v>8220</v>
      </c>
      <c r="C1363" s="13">
        <v>734</v>
      </c>
      <c r="D1363" s="8" t="s">
        <v>8221</v>
      </c>
      <c r="E1363" s="8" t="s">
        <v>8222</v>
      </c>
      <c r="F1363" s="8" t="s">
        <v>155</v>
      </c>
      <c r="G1363" s="6" t="s">
        <v>38</v>
      </c>
      <c r="H1363" s="6" t="s">
        <v>39</v>
      </c>
      <c r="I1363" s="8" t="s">
        <v>7269</v>
      </c>
      <c r="J1363" s="9">
        <v>1</v>
      </c>
      <c r="K1363" s="9">
        <v>147</v>
      </c>
      <c r="L1363" s="9">
        <v>2025</v>
      </c>
      <c r="M1363" s="8" t="s">
        <v>8223</v>
      </c>
      <c r="N1363" s="8" t="s">
        <v>42</v>
      </c>
      <c r="O1363" s="8" t="s">
        <v>77</v>
      </c>
      <c r="P1363" s="6" t="s">
        <v>44</v>
      </c>
      <c r="Q1363" s="8" t="s">
        <v>45</v>
      </c>
      <c r="R1363" s="10" t="s">
        <v>8224</v>
      </c>
      <c r="S1363" s="11"/>
      <c r="T1363" s="6"/>
      <c r="U1363" s="15" t="str">
        <f>HYPERLINK("https://media.infra-m.ru/2191/2191266/cover/2191266.jpg", "Обложка")</f>
        <v>Обложка</v>
      </c>
      <c r="V1363" s="15" t="str">
        <f>HYPERLINK("https://znanium.ru/catalog/product/1893846", "Ознакомиться")</f>
        <v>Ознакомиться</v>
      </c>
      <c r="W1363" s="8" t="s">
        <v>159</v>
      </c>
      <c r="X1363" s="6"/>
      <c r="Y1363" s="6"/>
      <c r="Z1363" s="6"/>
      <c r="AA1363" s="6" t="s">
        <v>80</v>
      </c>
      <c r="AB1363" s="8"/>
    </row>
    <row r="1364" spans="1:28" s="4" customFormat="1" ht="44.1" customHeight="1" x14ac:dyDescent="0.2">
      <c r="A1364" s="5">
        <v>0</v>
      </c>
      <c r="B1364" s="6" t="s">
        <v>8225</v>
      </c>
      <c r="C1364" s="7">
        <v>1440</v>
      </c>
      <c r="D1364" s="8" t="s">
        <v>8226</v>
      </c>
      <c r="E1364" s="8" t="s">
        <v>8227</v>
      </c>
      <c r="F1364" s="8" t="s">
        <v>922</v>
      </c>
      <c r="G1364" s="6" t="s">
        <v>38</v>
      </c>
      <c r="H1364" s="6" t="s">
        <v>39</v>
      </c>
      <c r="I1364" s="8" t="s">
        <v>40</v>
      </c>
      <c r="J1364" s="9">
        <v>1</v>
      </c>
      <c r="K1364" s="9">
        <v>320</v>
      </c>
      <c r="L1364" s="9">
        <v>2023</v>
      </c>
      <c r="M1364" s="8" t="s">
        <v>8228</v>
      </c>
      <c r="N1364" s="8" t="s">
        <v>42</v>
      </c>
      <c r="O1364" s="8" t="s">
        <v>77</v>
      </c>
      <c r="P1364" s="6" t="s">
        <v>44</v>
      </c>
      <c r="Q1364" s="8" t="s">
        <v>45</v>
      </c>
      <c r="R1364" s="10" t="s">
        <v>8229</v>
      </c>
      <c r="S1364" s="11"/>
      <c r="T1364" s="6"/>
      <c r="U1364" s="15" t="str">
        <f>HYPERLINK("https://media.infra-m.ru/1912/1912404/cover/1912404.jpg", "Обложка")</f>
        <v>Обложка</v>
      </c>
      <c r="V1364" s="15" t="str">
        <f>HYPERLINK("https://znanium.ru/catalog/product/1912404", "Ознакомиться")</f>
        <v>Ознакомиться</v>
      </c>
      <c r="W1364" s="8" t="s">
        <v>905</v>
      </c>
      <c r="X1364" s="6"/>
      <c r="Y1364" s="6"/>
      <c r="Z1364" s="6"/>
      <c r="AA1364" s="6" t="s">
        <v>88</v>
      </c>
      <c r="AB1364" s="8"/>
    </row>
    <row r="1365" spans="1:28" s="4" customFormat="1" ht="42" customHeight="1" x14ac:dyDescent="0.2">
      <c r="A1365" s="5">
        <v>0</v>
      </c>
      <c r="B1365" s="6" t="s">
        <v>8230</v>
      </c>
      <c r="C1365" s="7">
        <v>1574</v>
      </c>
      <c r="D1365" s="8" t="s">
        <v>8231</v>
      </c>
      <c r="E1365" s="8" t="s">
        <v>8232</v>
      </c>
      <c r="F1365" s="8" t="s">
        <v>922</v>
      </c>
      <c r="G1365" s="6" t="s">
        <v>133</v>
      </c>
      <c r="H1365" s="6" t="s">
        <v>39</v>
      </c>
      <c r="I1365" s="8" t="s">
        <v>40</v>
      </c>
      <c r="J1365" s="9">
        <v>1</v>
      </c>
      <c r="K1365" s="9">
        <v>348</v>
      </c>
      <c r="L1365" s="9">
        <v>2023</v>
      </c>
      <c r="M1365" s="8" t="s">
        <v>8233</v>
      </c>
      <c r="N1365" s="8" t="s">
        <v>66</v>
      </c>
      <c r="O1365" s="8" t="s">
        <v>103</v>
      </c>
      <c r="P1365" s="6" t="s">
        <v>44</v>
      </c>
      <c r="Q1365" s="8" t="s">
        <v>45</v>
      </c>
      <c r="R1365" s="10" t="s">
        <v>248</v>
      </c>
      <c r="S1365" s="11"/>
      <c r="T1365" s="6"/>
      <c r="U1365" s="15" t="str">
        <f>HYPERLINK("https://media.infra-m.ru/2030/2030880/cover/2030880.jpg", "Обложка")</f>
        <v>Обложка</v>
      </c>
      <c r="V1365" s="15" t="str">
        <f>HYPERLINK("https://znanium.ru/catalog/product/995428", "Ознакомиться")</f>
        <v>Ознакомиться</v>
      </c>
      <c r="W1365" s="8" t="s">
        <v>905</v>
      </c>
      <c r="X1365" s="6"/>
      <c r="Y1365" s="6"/>
      <c r="Z1365" s="6"/>
      <c r="AA1365" s="6" t="s">
        <v>169</v>
      </c>
      <c r="AB1365" s="8"/>
    </row>
    <row r="1366" spans="1:28" s="4" customFormat="1" ht="44.1" customHeight="1" x14ac:dyDescent="0.2">
      <c r="A1366" s="5">
        <v>0</v>
      </c>
      <c r="B1366" s="6" t="s">
        <v>8234</v>
      </c>
      <c r="C1366" s="13">
        <v>950</v>
      </c>
      <c r="D1366" s="8" t="s">
        <v>8235</v>
      </c>
      <c r="E1366" s="8" t="s">
        <v>8236</v>
      </c>
      <c r="F1366" s="8" t="s">
        <v>442</v>
      </c>
      <c r="G1366" s="6" t="s">
        <v>93</v>
      </c>
      <c r="H1366" s="6" t="s">
        <v>39</v>
      </c>
      <c r="I1366" s="8" t="s">
        <v>40</v>
      </c>
      <c r="J1366" s="9">
        <v>1</v>
      </c>
      <c r="K1366" s="9">
        <v>206</v>
      </c>
      <c r="L1366" s="9">
        <v>2024</v>
      </c>
      <c r="M1366" s="8" t="s">
        <v>8237</v>
      </c>
      <c r="N1366" s="8" t="s">
        <v>66</v>
      </c>
      <c r="O1366" s="8" t="s">
        <v>67</v>
      </c>
      <c r="P1366" s="6" t="s">
        <v>44</v>
      </c>
      <c r="Q1366" s="8" t="s">
        <v>45</v>
      </c>
      <c r="R1366" s="10" t="s">
        <v>8238</v>
      </c>
      <c r="S1366" s="11"/>
      <c r="T1366" s="6"/>
      <c r="U1366" s="15" t="str">
        <f>HYPERLINK("https://media.infra-m.ru/2132/2132547/cover/2132547.jpg", "Обложка")</f>
        <v>Обложка</v>
      </c>
      <c r="V1366" s="15" t="str">
        <f>HYPERLINK("https://znanium.ru/catalog/product/2132547", "Ознакомиться")</f>
        <v>Ознакомиться</v>
      </c>
      <c r="W1366" s="8" t="s">
        <v>445</v>
      </c>
      <c r="X1366" s="6"/>
      <c r="Y1366" s="6"/>
      <c r="Z1366" s="6"/>
      <c r="AA1366" s="6" t="s">
        <v>734</v>
      </c>
      <c r="AB1366" s="8"/>
    </row>
    <row r="1367" spans="1:28" s="4" customFormat="1" ht="44.1" customHeight="1" x14ac:dyDescent="0.2">
      <c r="A1367" s="5">
        <v>0</v>
      </c>
      <c r="B1367" s="6" t="s">
        <v>8239</v>
      </c>
      <c r="C1367" s="13">
        <v>770</v>
      </c>
      <c r="D1367" s="8" t="s">
        <v>8240</v>
      </c>
      <c r="E1367" s="8" t="s">
        <v>8241</v>
      </c>
      <c r="F1367" s="8" t="s">
        <v>8242</v>
      </c>
      <c r="G1367" s="6" t="s">
        <v>38</v>
      </c>
      <c r="H1367" s="6" t="s">
        <v>39</v>
      </c>
      <c r="I1367" s="8" t="s">
        <v>40</v>
      </c>
      <c r="J1367" s="9">
        <v>1</v>
      </c>
      <c r="K1367" s="9">
        <v>152</v>
      </c>
      <c r="L1367" s="9">
        <v>2024</v>
      </c>
      <c r="M1367" s="8" t="s">
        <v>8243</v>
      </c>
      <c r="N1367" s="8" t="s">
        <v>42</v>
      </c>
      <c r="O1367" s="8" t="s">
        <v>55</v>
      </c>
      <c r="P1367" s="6" t="s">
        <v>44</v>
      </c>
      <c r="Q1367" s="8" t="s">
        <v>45</v>
      </c>
      <c r="R1367" s="10" t="s">
        <v>8244</v>
      </c>
      <c r="S1367" s="11"/>
      <c r="T1367" s="6"/>
      <c r="U1367" s="15" t="str">
        <f>HYPERLINK("https://media.infra-m.ru/2151/2151182/cover/2151182.jpg", "Обложка")</f>
        <v>Обложка</v>
      </c>
      <c r="V1367" s="15" t="str">
        <f>HYPERLINK("https://znanium.ru/catalog/product/2151182", "Ознакомиться")</f>
        <v>Ознакомиться</v>
      </c>
      <c r="W1367" s="8" t="s">
        <v>2974</v>
      </c>
      <c r="X1367" s="6"/>
      <c r="Y1367" s="6"/>
      <c r="Z1367" s="6"/>
      <c r="AA1367" s="6" t="s">
        <v>71</v>
      </c>
      <c r="AB1367" s="8"/>
    </row>
    <row r="1368" spans="1:28" s="4" customFormat="1" ht="51.95" customHeight="1" x14ac:dyDescent="0.2">
      <c r="A1368" s="5">
        <v>0</v>
      </c>
      <c r="B1368" s="6" t="s">
        <v>8245</v>
      </c>
      <c r="C1368" s="7">
        <v>1360</v>
      </c>
      <c r="D1368" s="8" t="s">
        <v>8246</v>
      </c>
      <c r="E1368" s="8" t="s">
        <v>8247</v>
      </c>
      <c r="F1368" s="8" t="s">
        <v>3166</v>
      </c>
      <c r="G1368" s="6" t="s">
        <v>93</v>
      </c>
      <c r="H1368" s="6" t="s">
        <v>39</v>
      </c>
      <c r="I1368" s="8" t="s">
        <v>174</v>
      </c>
      <c r="J1368" s="9">
        <v>1</v>
      </c>
      <c r="K1368" s="9">
        <v>289</v>
      </c>
      <c r="L1368" s="9">
        <v>2024</v>
      </c>
      <c r="M1368" s="8" t="s">
        <v>8248</v>
      </c>
      <c r="N1368" s="8" t="s">
        <v>66</v>
      </c>
      <c r="O1368" s="8" t="s">
        <v>67</v>
      </c>
      <c r="P1368" s="6" t="s">
        <v>56</v>
      </c>
      <c r="Q1368" s="8" t="s">
        <v>57</v>
      </c>
      <c r="R1368" s="10" t="s">
        <v>8249</v>
      </c>
      <c r="S1368" s="11" t="s">
        <v>8250</v>
      </c>
      <c r="T1368" s="6"/>
      <c r="U1368" s="15" t="str">
        <f>HYPERLINK("https://media.infra-m.ru/2058/2058783/cover/2058783.jpg", "Обложка")</f>
        <v>Обложка</v>
      </c>
      <c r="V1368" s="15" t="str">
        <f>HYPERLINK("https://znanium.ru/catalog/product/2058783", "Ознакомиться")</f>
        <v>Ознакомиться</v>
      </c>
      <c r="W1368" s="8" t="s">
        <v>3170</v>
      </c>
      <c r="X1368" s="6"/>
      <c r="Y1368" s="6"/>
      <c r="Z1368" s="6"/>
      <c r="AA1368" s="6" t="s">
        <v>88</v>
      </c>
      <c r="AB1368" s="8"/>
    </row>
    <row r="1369" spans="1:28" s="4" customFormat="1" ht="51.95" customHeight="1" x14ac:dyDescent="0.2">
      <c r="A1369" s="5">
        <v>0</v>
      </c>
      <c r="B1369" s="6" t="s">
        <v>8251</v>
      </c>
      <c r="C1369" s="13">
        <v>800</v>
      </c>
      <c r="D1369" s="8" t="s">
        <v>8252</v>
      </c>
      <c r="E1369" s="8" t="s">
        <v>8253</v>
      </c>
      <c r="F1369" s="8" t="s">
        <v>8254</v>
      </c>
      <c r="G1369" s="6" t="s">
        <v>133</v>
      </c>
      <c r="H1369" s="6" t="s">
        <v>39</v>
      </c>
      <c r="I1369" s="8" t="s">
        <v>231</v>
      </c>
      <c r="J1369" s="9">
        <v>1</v>
      </c>
      <c r="K1369" s="9">
        <v>161</v>
      </c>
      <c r="L1369" s="9">
        <v>2024</v>
      </c>
      <c r="M1369" s="8" t="s">
        <v>8255</v>
      </c>
      <c r="N1369" s="8" t="s">
        <v>66</v>
      </c>
      <c r="O1369" s="8" t="s">
        <v>103</v>
      </c>
      <c r="P1369" s="6" t="s">
        <v>195</v>
      </c>
      <c r="Q1369" s="8" t="s">
        <v>215</v>
      </c>
      <c r="R1369" s="10" t="s">
        <v>8256</v>
      </c>
      <c r="S1369" s="11"/>
      <c r="T1369" s="6"/>
      <c r="U1369" s="15" t="str">
        <f>HYPERLINK("https://media.infra-m.ru/1876/1876531/cover/1876531.jpg", "Обложка")</f>
        <v>Обложка</v>
      </c>
      <c r="V1369" s="15" t="str">
        <f>HYPERLINK("https://znanium.ru/catalog/product/2192156", "Ознакомиться")</f>
        <v>Ознакомиться</v>
      </c>
      <c r="W1369" s="8" t="s">
        <v>1923</v>
      </c>
      <c r="X1369" s="6"/>
      <c r="Y1369" s="6"/>
      <c r="Z1369" s="6"/>
      <c r="AA1369" s="6" t="s">
        <v>1561</v>
      </c>
      <c r="AB1369" s="8"/>
    </row>
    <row r="1370" spans="1:28" s="4" customFormat="1" ht="51.95" customHeight="1" x14ac:dyDescent="0.2">
      <c r="A1370" s="5">
        <v>0</v>
      </c>
      <c r="B1370" s="6" t="s">
        <v>8257</v>
      </c>
      <c r="C1370" s="13">
        <v>398</v>
      </c>
      <c r="D1370" s="8" t="s">
        <v>8258</v>
      </c>
      <c r="E1370" s="8" t="s">
        <v>8259</v>
      </c>
      <c r="F1370" s="8" t="s">
        <v>2983</v>
      </c>
      <c r="G1370" s="6" t="s">
        <v>38</v>
      </c>
      <c r="H1370" s="6" t="s">
        <v>355</v>
      </c>
      <c r="I1370" s="8" t="s">
        <v>3463</v>
      </c>
      <c r="J1370" s="9">
        <v>1</v>
      </c>
      <c r="K1370" s="9">
        <v>112</v>
      </c>
      <c r="L1370" s="9">
        <v>2024</v>
      </c>
      <c r="M1370" s="8" t="s">
        <v>8260</v>
      </c>
      <c r="N1370" s="8" t="s">
        <v>66</v>
      </c>
      <c r="O1370" s="8" t="s">
        <v>119</v>
      </c>
      <c r="P1370" s="6" t="s">
        <v>56</v>
      </c>
      <c r="Q1370" s="8" t="s">
        <v>57</v>
      </c>
      <c r="R1370" s="10" t="s">
        <v>8261</v>
      </c>
      <c r="S1370" s="11"/>
      <c r="T1370" s="6"/>
      <c r="U1370" s="15" t="str">
        <f>HYPERLINK("https://media.infra-m.ru/2160/2160568/cover/2160568.jpg", "Обложка")</f>
        <v>Обложка</v>
      </c>
      <c r="V1370" s="12"/>
      <c r="W1370" s="8" t="s">
        <v>328</v>
      </c>
      <c r="X1370" s="6"/>
      <c r="Y1370" s="6"/>
      <c r="Z1370" s="6"/>
      <c r="AA1370" s="6" t="s">
        <v>5069</v>
      </c>
      <c r="AB1370" s="8"/>
    </row>
    <row r="1371" spans="1:28" s="4" customFormat="1" ht="51.95" customHeight="1" x14ac:dyDescent="0.2">
      <c r="A1371" s="5">
        <v>0</v>
      </c>
      <c r="B1371" s="6" t="s">
        <v>8262</v>
      </c>
      <c r="C1371" s="7">
        <v>1334</v>
      </c>
      <c r="D1371" s="8" t="s">
        <v>8263</v>
      </c>
      <c r="E1371" s="8" t="s">
        <v>8264</v>
      </c>
      <c r="F1371" s="8" t="s">
        <v>1239</v>
      </c>
      <c r="G1371" s="6" t="s">
        <v>93</v>
      </c>
      <c r="H1371" s="6" t="s">
        <v>39</v>
      </c>
      <c r="I1371" s="8" t="s">
        <v>183</v>
      </c>
      <c r="J1371" s="9">
        <v>1</v>
      </c>
      <c r="K1371" s="9">
        <v>291</v>
      </c>
      <c r="L1371" s="9">
        <v>2024</v>
      </c>
      <c r="M1371" s="8" t="s">
        <v>8265</v>
      </c>
      <c r="N1371" s="8" t="s">
        <v>66</v>
      </c>
      <c r="O1371" s="8" t="s">
        <v>103</v>
      </c>
      <c r="P1371" s="6" t="s">
        <v>56</v>
      </c>
      <c r="Q1371" s="8" t="s">
        <v>57</v>
      </c>
      <c r="R1371" s="10" t="s">
        <v>8266</v>
      </c>
      <c r="S1371" s="11" t="s">
        <v>8267</v>
      </c>
      <c r="T1371" s="6"/>
      <c r="U1371" s="15" t="str">
        <f>HYPERLINK("https://media.infra-m.ru/2064/2064443/cover/2064443.jpg", "Обложка")</f>
        <v>Обложка</v>
      </c>
      <c r="V1371" s="15" t="str">
        <f>HYPERLINK("https://znanium.ru/catalog/product/2064443", "Ознакомиться")</f>
        <v>Ознакомиться</v>
      </c>
      <c r="W1371" s="8" t="s">
        <v>1241</v>
      </c>
      <c r="X1371" s="6"/>
      <c r="Y1371" s="6"/>
      <c r="Z1371" s="6"/>
      <c r="AA1371" s="6" t="s">
        <v>169</v>
      </c>
      <c r="AB1371" s="8"/>
    </row>
    <row r="1372" spans="1:28" s="4" customFormat="1" ht="44.1" customHeight="1" x14ac:dyDescent="0.2">
      <c r="A1372" s="5">
        <v>0</v>
      </c>
      <c r="B1372" s="6" t="s">
        <v>8268</v>
      </c>
      <c r="C1372" s="13">
        <v>950</v>
      </c>
      <c r="D1372" s="8" t="s">
        <v>8269</v>
      </c>
      <c r="E1372" s="8" t="s">
        <v>8270</v>
      </c>
      <c r="F1372" s="8" t="s">
        <v>8271</v>
      </c>
      <c r="G1372" s="6" t="s">
        <v>38</v>
      </c>
      <c r="H1372" s="6" t="s">
        <v>39</v>
      </c>
      <c r="I1372" s="8" t="s">
        <v>40</v>
      </c>
      <c r="J1372" s="9">
        <v>1</v>
      </c>
      <c r="K1372" s="9">
        <v>243</v>
      </c>
      <c r="L1372" s="9">
        <v>2022</v>
      </c>
      <c r="M1372" s="8" t="s">
        <v>8272</v>
      </c>
      <c r="N1372" s="8" t="s">
        <v>66</v>
      </c>
      <c r="O1372" s="8" t="s">
        <v>103</v>
      </c>
      <c r="P1372" s="6" t="s">
        <v>44</v>
      </c>
      <c r="Q1372" s="8" t="s">
        <v>45</v>
      </c>
      <c r="R1372" s="10" t="s">
        <v>6293</v>
      </c>
      <c r="S1372" s="11"/>
      <c r="T1372" s="6"/>
      <c r="U1372" s="15" t="str">
        <f>HYPERLINK("https://media.infra-m.ru/1859/1859918/cover/1859918.jpg", "Обложка")</f>
        <v>Обложка</v>
      </c>
      <c r="V1372" s="15" t="str">
        <f>HYPERLINK("https://znanium.ru/catalog/product/1859918", "Ознакомиться")</f>
        <v>Ознакомиться</v>
      </c>
      <c r="W1372" s="8" t="s">
        <v>1086</v>
      </c>
      <c r="X1372" s="6"/>
      <c r="Y1372" s="6"/>
      <c r="Z1372" s="6"/>
      <c r="AA1372" s="6" t="s">
        <v>160</v>
      </c>
      <c r="AB1372" s="8"/>
    </row>
    <row r="1373" spans="1:28" s="4" customFormat="1" ht="51.95" customHeight="1" x14ac:dyDescent="0.2">
      <c r="A1373" s="5">
        <v>0</v>
      </c>
      <c r="B1373" s="6" t="s">
        <v>8273</v>
      </c>
      <c r="C1373" s="7">
        <v>1910</v>
      </c>
      <c r="D1373" s="8" t="s">
        <v>8274</v>
      </c>
      <c r="E1373" s="8" t="s">
        <v>8275</v>
      </c>
      <c r="F1373" s="8" t="s">
        <v>8276</v>
      </c>
      <c r="G1373" s="6" t="s">
        <v>133</v>
      </c>
      <c r="H1373" s="6" t="s">
        <v>39</v>
      </c>
      <c r="I1373" s="8" t="s">
        <v>174</v>
      </c>
      <c r="J1373" s="9">
        <v>1</v>
      </c>
      <c r="K1373" s="9">
        <v>415</v>
      </c>
      <c r="L1373" s="9">
        <v>2024</v>
      </c>
      <c r="M1373" s="8" t="s">
        <v>8277</v>
      </c>
      <c r="N1373" s="8" t="s">
        <v>66</v>
      </c>
      <c r="O1373" s="8" t="s">
        <v>103</v>
      </c>
      <c r="P1373" s="6" t="s">
        <v>195</v>
      </c>
      <c r="Q1373" s="8" t="s">
        <v>57</v>
      </c>
      <c r="R1373" s="10" t="s">
        <v>8278</v>
      </c>
      <c r="S1373" s="11" t="s">
        <v>8279</v>
      </c>
      <c r="T1373" s="6" t="s">
        <v>289</v>
      </c>
      <c r="U1373" s="15" t="str">
        <f>HYPERLINK("https://media.infra-m.ru/2110/2110944/cover/2110944.jpg", "Обложка")</f>
        <v>Обложка</v>
      </c>
      <c r="V1373" s="15" t="str">
        <f>HYPERLINK("https://znanium.ru/catalog/product/2110944", "Ознакомиться")</f>
        <v>Ознакомиться</v>
      </c>
      <c r="W1373" s="8" t="s">
        <v>2993</v>
      </c>
      <c r="X1373" s="6"/>
      <c r="Y1373" s="6"/>
      <c r="Z1373" s="6"/>
      <c r="AA1373" s="6" t="s">
        <v>8280</v>
      </c>
      <c r="AB1373" s="8"/>
    </row>
    <row r="1374" spans="1:28" s="4" customFormat="1" ht="51.95" customHeight="1" x14ac:dyDescent="0.2">
      <c r="A1374" s="5">
        <v>0</v>
      </c>
      <c r="B1374" s="6" t="s">
        <v>8281</v>
      </c>
      <c r="C1374" s="13">
        <v>734.9</v>
      </c>
      <c r="D1374" s="8" t="s">
        <v>8282</v>
      </c>
      <c r="E1374" s="8" t="s">
        <v>8283</v>
      </c>
      <c r="F1374" s="8" t="s">
        <v>8284</v>
      </c>
      <c r="G1374" s="6" t="s">
        <v>133</v>
      </c>
      <c r="H1374" s="6" t="s">
        <v>39</v>
      </c>
      <c r="I1374" s="8" t="s">
        <v>183</v>
      </c>
      <c r="J1374" s="9">
        <v>1</v>
      </c>
      <c r="K1374" s="9">
        <v>158</v>
      </c>
      <c r="L1374" s="9">
        <v>2023</v>
      </c>
      <c r="M1374" s="8" t="s">
        <v>8285</v>
      </c>
      <c r="N1374" s="8" t="s">
        <v>66</v>
      </c>
      <c r="O1374" s="8" t="s">
        <v>103</v>
      </c>
      <c r="P1374" s="6" t="s">
        <v>56</v>
      </c>
      <c r="Q1374" s="8" t="s">
        <v>57</v>
      </c>
      <c r="R1374" s="10" t="s">
        <v>8286</v>
      </c>
      <c r="S1374" s="11"/>
      <c r="T1374" s="6"/>
      <c r="U1374" s="15" t="str">
        <f>HYPERLINK("https://media.infra-m.ru/1910/1910624/cover/1910624.jpg", "Обложка")</f>
        <v>Обложка</v>
      </c>
      <c r="V1374" s="15" t="str">
        <f>HYPERLINK("https://znanium.ru/catalog/product/1910624", "Ознакомиться")</f>
        <v>Ознакомиться</v>
      </c>
      <c r="W1374" s="8"/>
      <c r="X1374" s="6"/>
      <c r="Y1374" s="6"/>
      <c r="Z1374" s="6"/>
      <c r="AA1374" s="6" t="s">
        <v>321</v>
      </c>
      <c r="AB1374" s="8"/>
    </row>
    <row r="1375" spans="1:28" s="4" customFormat="1" ht="51.95" customHeight="1" x14ac:dyDescent="0.2">
      <c r="A1375" s="5">
        <v>0</v>
      </c>
      <c r="B1375" s="6" t="s">
        <v>8287</v>
      </c>
      <c r="C1375" s="7">
        <v>1144</v>
      </c>
      <c r="D1375" s="8" t="s">
        <v>8288</v>
      </c>
      <c r="E1375" s="8" t="s">
        <v>8283</v>
      </c>
      <c r="F1375" s="8" t="s">
        <v>8289</v>
      </c>
      <c r="G1375" s="6" t="s">
        <v>93</v>
      </c>
      <c r="H1375" s="6" t="s">
        <v>355</v>
      </c>
      <c r="I1375" s="8" t="s">
        <v>183</v>
      </c>
      <c r="J1375" s="9">
        <v>1</v>
      </c>
      <c r="K1375" s="9">
        <v>228</v>
      </c>
      <c r="L1375" s="9">
        <v>2024</v>
      </c>
      <c r="M1375" s="8" t="s">
        <v>8290</v>
      </c>
      <c r="N1375" s="8" t="s">
        <v>66</v>
      </c>
      <c r="O1375" s="8" t="s">
        <v>103</v>
      </c>
      <c r="P1375" s="6" t="s">
        <v>56</v>
      </c>
      <c r="Q1375" s="8" t="s">
        <v>57</v>
      </c>
      <c r="R1375" s="10" t="s">
        <v>8291</v>
      </c>
      <c r="S1375" s="11" t="s">
        <v>8292</v>
      </c>
      <c r="T1375" s="6"/>
      <c r="U1375" s="15" t="str">
        <f>HYPERLINK("https://media.infra-m.ru/2187/2187317/cover/2187317.jpg", "Обложка")</f>
        <v>Обложка</v>
      </c>
      <c r="V1375" s="15" t="str">
        <f>HYPERLINK("https://znanium.ru/catalog/product/2185891", "Ознакомиться")</f>
        <v>Ознакомиться</v>
      </c>
      <c r="W1375" s="8"/>
      <c r="X1375" s="6"/>
      <c r="Y1375" s="6"/>
      <c r="Z1375" s="6"/>
      <c r="AA1375" s="6" t="s">
        <v>734</v>
      </c>
      <c r="AB1375" s="8"/>
    </row>
    <row r="1376" spans="1:28" s="4" customFormat="1" ht="51.95" customHeight="1" x14ac:dyDescent="0.2">
      <c r="A1376" s="5">
        <v>0</v>
      </c>
      <c r="B1376" s="6" t="s">
        <v>8293</v>
      </c>
      <c r="C1376" s="13">
        <v>540</v>
      </c>
      <c r="D1376" s="8" t="s">
        <v>8294</v>
      </c>
      <c r="E1376" s="8" t="s">
        <v>8283</v>
      </c>
      <c r="F1376" s="8" t="s">
        <v>8295</v>
      </c>
      <c r="G1376" s="6" t="s">
        <v>133</v>
      </c>
      <c r="H1376" s="6" t="s">
        <v>39</v>
      </c>
      <c r="I1376" s="8" t="s">
        <v>231</v>
      </c>
      <c r="J1376" s="9">
        <v>1</v>
      </c>
      <c r="K1376" s="9">
        <v>158</v>
      </c>
      <c r="L1376" s="9">
        <v>2020</v>
      </c>
      <c r="M1376" s="8" t="s">
        <v>8296</v>
      </c>
      <c r="N1376" s="8" t="s">
        <v>66</v>
      </c>
      <c r="O1376" s="8" t="s">
        <v>103</v>
      </c>
      <c r="P1376" s="6" t="s">
        <v>56</v>
      </c>
      <c r="Q1376" s="8" t="s">
        <v>215</v>
      </c>
      <c r="R1376" s="10" t="s">
        <v>8297</v>
      </c>
      <c r="S1376" s="11" t="s">
        <v>8298</v>
      </c>
      <c r="T1376" s="6"/>
      <c r="U1376" s="15" t="str">
        <f>HYPERLINK("https://media.infra-m.ru/1087/1087061/cover/1087061.jpg", "Обложка")</f>
        <v>Обложка</v>
      </c>
      <c r="V1376" s="15" t="str">
        <f>HYPERLINK("https://znanium.ru/catalog/product/1087061", "Ознакомиться")</f>
        <v>Ознакомиться</v>
      </c>
      <c r="W1376" s="8"/>
      <c r="X1376" s="6"/>
      <c r="Y1376" s="6"/>
      <c r="Z1376" s="6" t="s">
        <v>258</v>
      </c>
      <c r="AA1376" s="6" t="s">
        <v>160</v>
      </c>
      <c r="AB1376" s="8"/>
    </row>
    <row r="1377" spans="1:28" s="4" customFormat="1" ht="51.95" customHeight="1" x14ac:dyDescent="0.2">
      <c r="A1377" s="5">
        <v>0</v>
      </c>
      <c r="B1377" s="6" t="s">
        <v>8299</v>
      </c>
      <c r="C1377" s="7">
        <v>1460</v>
      </c>
      <c r="D1377" s="8" t="s">
        <v>8300</v>
      </c>
      <c r="E1377" s="8" t="s">
        <v>8301</v>
      </c>
      <c r="F1377" s="8" t="s">
        <v>8302</v>
      </c>
      <c r="G1377" s="6" t="s">
        <v>93</v>
      </c>
      <c r="H1377" s="6" t="s">
        <v>39</v>
      </c>
      <c r="I1377" s="8" t="s">
        <v>174</v>
      </c>
      <c r="J1377" s="9">
        <v>1</v>
      </c>
      <c r="K1377" s="9">
        <v>317</v>
      </c>
      <c r="L1377" s="9">
        <v>2024</v>
      </c>
      <c r="M1377" s="8" t="s">
        <v>8303</v>
      </c>
      <c r="N1377" s="8" t="s">
        <v>66</v>
      </c>
      <c r="O1377" s="8" t="s">
        <v>119</v>
      </c>
      <c r="P1377" s="6" t="s">
        <v>195</v>
      </c>
      <c r="Q1377" s="8" t="s">
        <v>57</v>
      </c>
      <c r="R1377" s="10" t="s">
        <v>5622</v>
      </c>
      <c r="S1377" s="11" t="s">
        <v>8304</v>
      </c>
      <c r="T1377" s="6" t="s">
        <v>289</v>
      </c>
      <c r="U1377" s="15" t="str">
        <f>HYPERLINK("https://media.infra-m.ru/2107/2107434/cover/2107434.jpg", "Обложка")</f>
        <v>Обложка</v>
      </c>
      <c r="V1377" s="15" t="str">
        <f>HYPERLINK("https://znanium.ru/catalog/product/2107434", "Ознакомиться")</f>
        <v>Ознакомиться</v>
      </c>
      <c r="W1377" s="8" t="s">
        <v>2026</v>
      </c>
      <c r="X1377" s="6"/>
      <c r="Y1377" s="6"/>
      <c r="Z1377" s="6"/>
      <c r="AA1377" s="6" t="s">
        <v>80</v>
      </c>
      <c r="AB1377" s="8"/>
    </row>
    <row r="1378" spans="1:28" s="4" customFormat="1" ht="51.95" customHeight="1" x14ac:dyDescent="0.2">
      <c r="A1378" s="5">
        <v>0</v>
      </c>
      <c r="B1378" s="6" t="s">
        <v>8305</v>
      </c>
      <c r="C1378" s="13">
        <v>810</v>
      </c>
      <c r="D1378" s="8" t="s">
        <v>8306</v>
      </c>
      <c r="E1378" s="8" t="s">
        <v>8307</v>
      </c>
      <c r="F1378" s="8" t="s">
        <v>8308</v>
      </c>
      <c r="G1378" s="6" t="s">
        <v>133</v>
      </c>
      <c r="H1378" s="6" t="s">
        <v>39</v>
      </c>
      <c r="I1378" s="8" t="s">
        <v>183</v>
      </c>
      <c r="J1378" s="9">
        <v>1</v>
      </c>
      <c r="K1378" s="9">
        <v>207</v>
      </c>
      <c r="L1378" s="9">
        <v>2022</v>
      </c>
      <c r="M1378" s="8" t="s">
        <v>8309</v>
      </c>
      <c r="N1378" s="8" t="s">
        <v>66</v>
      </c>
      <c r="O1378" s="8" t="s">
        <v>119</v>
      </c>
      <c r="P1378" s="6" t="s">
        <v>56</v>
      </c>
      <c r="Q1378" s="8" t="s">
        <v>57</v>
      </c>
      <c r="R1378" s="10" t="s">
        <v>2036</v>
      </c>
      <c r="S1378" s="11" t="s">
        <v>8310</v>
      </c>
      <c r="T1378" s="6"/>
      <c r="U1378" s="15" t="str">
        <f>HYPERLINK("https://media.infra-m.ru/1225/1225037/cover/1225037.jpg", "Обложка")</f>
        <v>Обложка</v>
      </c>
      <c r="V1378" s="15" t="str">
        <f>HYPERLINK("https://znanium.ru/catalog/product/1225037", "Ознакомиться")</f>
        <v>Ознакомиться</v>
      </c>
      <c r="W1378" s="8" t="s">
        <v>2722</v>
      </c>
      <c r="X1378" s="6"/>
      <c r="Y1378" s="6"/>
      <c r="Z1378" s="6"/>
      <c r="AA1378" s="6" t="s">
        <v>88</v>
      </c>
      <c r="AB1378" s="8"/>
    </row>
    <row r="1379" spans="1:28" s="4" customFormat="1" ht="44.1" customHeight="1" x14ac:dyDescent="0.2">
      <c r="A1379" s="5">
        <v>0</v>
      </c>
      <c r="B1379" s="6" t="s">
        <v>8311</v>
      </c>
      <c r="C1379" s="13">
        <v>860</v>
      </c>
      <c r="D1379" s="8" t="s">
        <v>8312</v>
      </c>
      <c r="E1379" s="8" t="s">
        <v>8313</v>
      </c>
      <c r="F1379" s="8" t="s">
        <v>8314</v>
      </c>
      <c r="G1379" s="6" t="s">
        <v>93</v>
      </c>
      <c r="H1379" s="6" t="s">
        <v>355</v>
      </c>
      <c r="I1379" s="8" t="s">
        <v>40</v>
      </c>
      <c r="J1379" s="9">
        <v>1</v>
      </c>
      <c r="K1379" s="9">
        <v>191</v>
      </c>
      <c r="L1379" s="9">
        <v>2023</v>
      </c>
      <c r="M1379" s="8" t="s">
        <v>8315</v>
      </c>
      <c r="N1379" s="8" t="s">
        <v>42</v>
      </c>
      <c r="O1379" s="8" t="s">
        <v>77</v>
      </c>
      <c r="P1379" s="6" t="s">
        <v>44</v>
      </c>
      <c r="Q1379" s="8" t="s">
        <v>45</v>
      </c>
      <c r="R1379" s="10" t="s">
        <v>8316</v>
      </c>
      <c r="S1379" s="11"/>
      <c r="T1379" s="6"/>
      <c r="U1379" s="15" t="str">
        <f>HYPERLINK("https://media.infra-m.ru/2052/2052400/cover/2052400.jpg", "Обложка")</f>
        <v>Обложка</v>
      </c>
      <c r="V1379" s="12"/>
      <c r="W1379" s="8" t="s">
        <v>4617</v>
      </c>
      <c r="X1379" s="6"/>
      <c r="Y1379" s="6"/>
      <c r="Z1379" s="6"/>
      <c r="AA1379" s="6" t="s">
        <v>113</v>
      </c>
      <c r="AB1379" s="8"/>
    </row>
    <row r="1380" spans="1:28" s="4" customFormat="1" ht="42" customHeight="1" x14ac:dyDescent="0.2">
      <c r="A1380" s="5">
        <v>0</v>
      </c>
      <c r="B1380" s="6" t="s">
        <v>8317</v>
      </c>
      <c r="C1380" s="7">
        <v>1664</v>
      </c>
      <c r="D1380" s="8" t="s">
        <v>8318</v>
      </c>
      <c r="E1380" s="8" t="s">
        <v>8319</v>
      </c>
      <c r="F1380" s="8" t="s">
        <v>8320</v>
      </c>
      <c r="G1380" s="6" t="s">
        <v>93</v>
      </c>
      <c r="H1380" s="6" t="s">
        <v>39</v>
      </c>
      <c r="I1380" s="8" t="s">
        <v>40</v>
      </c>
      <c r="J1380" s="9">
        <v>1</v>
      </c>
      <c r="K1380" s="9">
        <v>355</v>
      </c>
      <c r="L1380" s="9">
        <v>2024</v>
      </c>
      <c r="M1380" s="8" t="s">
        <v>8321</v>
      </c>
      <c r="N1380" s="8" t="s">
        <v>66</v>
      </c>
      <c r="O1380" s="8" t="s">
        <v>67</v>
      </c>
      <c r="P1380" s="6" t="s">
        <v>44</v>
      </c>
      <c r="Q1380" s="8" t="s">
        <v>45</v>
      </c>
      <c r="R1380" s="10" t="s">
        <v>2436</v>
      </c>
      <c r="S1380" s="11"/>
      <c r="T1380" s="6"/>
      <c r="U1380" s="15" t="str">
        <f>HYPERLINK("https://media.infra-m.ru/2138/2138262/cover/2138262.jpg", "Обложка")</f>
        <v>Обложка</v>
      </c>
      <c r="V1380" s="15" t="str">
        <f>HYPERLINK("https://znanium.ru/catalog/product/2063367", "Ознакомиться")</f>
        <v>Ознакомиться</v>
      </c>
      <c r="W1380" s="8" t="s">
        <v>8322</v>
      </c>
      <c r="X1380" s="6"/>
      <c r="Y1380" s="6"/>
      <c r="Z1380" s="6"/>
      <c r="AA1380" s="6" t="s">
        <v>80</v>
      </c>
      <c r="AB1380" s="8"/>
    </row>
    <row r="1381" spans="1:28" s="4" customFormat="1" ht="51.95" customHeight="1" x14ac:dyDescent="0.2">
      <c r="A1381" s="5">
        <v>0</v>
      </c>
      <c r="B1381" s="6" t="s">
        <v>8323</v>
      </c>
      <c r="C1381" s="7">
        <v>1514</v>
      </c>
      <c r="D1381" s="8" t="s">
        <v>8324</v>
      </c>
      <c r="E1381" s="8" t="s">
        <v>8325</v>
      </c>
      <c r="F1381" s="8" t="s">
        <v>8326</v>
      </c>
      <c r="G1381" s="6" t="s">
        <v>93</v>
      </c>
      <c r="H1381" s="6" t="s">
        <v>355</v>
      </c>
      <c r="I1381" s="8" t="s">
        <v>8327</v>
      </c>
      <c r="J1381" s="9">
        <v>1</v>
      </c>
      <c r="K1381" s="9">
        <v>331</v>
      </c>
      <c r="L1381" s="9">
        <v>2022</v>
      </c>
      <c r="M1381" s="8" t="s">
        <v>8328</v>
      </c>
      <c r="N1381" s="8" t="s">
        <v>42</v>
      </c>
      <c r="O1381" s="8" t="s">
        <v>43</v>
      </c>
      <c r="P1381" s="6" t="s">
        <v>56</v>
      </c>
      <c r="Q1381" s="8" t="s">
        <v>57</v>
      </c>
      <c r="R1381" s="10" t="s">
        <v>8329</v>
      </c>
      <c r="S1381" s="11"/>
      <c r="T1381" s="6"/>
      <c r="U1381" s="15" t="str">
        <f>HYPERLINK("https://media.infra-m.ru/2110/2110033/cover/2110033.jpg", "Обложка")</f>
        <v>Обложка</v>
      </c>
      <c r="V1381" s="15" t="str">
        <f>HYPERLINK("https://znanium.ru/catalog/product/2110032", "Ознакомиться")</f>
        <v>Ознакомиться</v>
      </c>
      <c r="W1381" s="8" t="s">
        <v>328</v>
      </c>
      <c r="X1381" s="6"/>
      <c r="Y1381" s="6"/>
      <c r="Z1381" s="6"/>
      <c r="AA1381" s="6" t="s">
        <v>4403</v>
      </c>
      <c r="AB1381" s="8"/>
    </row>
    <row r="1382" spans="1:28" s="4" customFormat="1" ht="42" customHeight="1" x14ac:dyDescent="0.2">
      <c r="A1382" s="5">
        <v>0</v>
      </c>
      <c r="B1382" s="6" t="s">
        <v>8330</v>
      </c>
      <c r="C1382" s="7">
        <v>1024</v>
      </c>
      <c r="D1382" s="8" t="s">
        <v>8331</v>
      </c>
      <c r="E1382" s="8" t="s">
        <v>8332</v>
      </c>
      <c r="F1382" s="8" t="s">
        <v>8333</v>
      </c>
      <c r="G1382" s="6" t="s">
        <v>133</v>
      </c>
      <c r="H1382" s="6" t="s">
        <v>573</v>
      </c>
      <c r="I1382" s="8"/>
      <c r="J1382" s="9">
        <v>1</v>
      </c>
      <c r="K1382" s="9">
        <v>204</v>
      </c>
      <c r="L1382" s="9">
        <v>2025</v>
      </c>
      <c r="M1382" s="8" t="s">
        <v>8334</v>
      </c>
      <c r="N1382" s="8" t="s">
        <v>42</v>
      </c>
      <c r="O1382" s="8" t="s">
        <v>1441</v>
      </c>
      <c r="P1382" s="6" t="s">
        <v>44</v>
      </c>
      <c r="Q1382" s="8" t="s">
        <v>45</v>
      </c>
      <c r="R1382" s="10" t="s">
        <v>8335</v>
      </c>
      <c r="S1382" s="11"/>
      <c r="T1382" s="6"/>
      <c r="U1382" s="15" t="str">
        <f>HYPERLINK("https://media.infra-m.ru/2169/2169278/cover/2169278.jpg", "Обложка")</f>
        <v>Обложка</v>
      </c>
      <c r="V1382" s="15" t="str">
        <f>HYPERLINK("https://znanium.ru/catalog/product/1949067", "Ознакомиться")</f>
        <v>Ознакомиться</v>
      </c>
      <c r="W1382" s="8" t="s">
        <v>6311</v>
      </c>
      <c r="X1382" s="6"/>
      <c r="Y1382" s="6"/>
      <c r="Z1382" s="6"/>
      <c r="AA1382" s="6" t="s">
        <v>121</v>
      </c>
      <c r="AB1382" s="8"/>
    </row>
    <row r="1383" spans="1:28" s="4" customFormat="1" ht="51.95" customHeight="1" x14ac:dyDescent="0.2">
      <c r="A1383" s="5">
        <v>0</v>
      </c>
      <c r="B1383" s="6" t="s">
        <v>8336</v>
      </c>
      <c r="C1383" s="13">
        <v>980</v>
      </c>
      <c r="D1383" s="8" t="s">
        <v>8337</v>
      </c>
      <c r="E1383" s="8" t="s">
        <v>8338</v>
      </c>
      <c r="F1383" s="8" t="s">
        <v>8339</v>
      </c>
      <c r="G1383" s="6" t="s">
        <v>93</v>
      </c>
      <c r="H1383" s="6" t="s">
        <v>39</v>
      </c>
      <c r="I1383" s="8" t="s">
        <v>40</v>
      </c>
      <c r="J1383" s="9">
        <v>1</v>
      </c>
      <c r="K1383" s="9">
        <v>252</v>
      </c>
      <c r="L1383" s="9">
        <v>2022</v>
      </c>
      <c r="M1383" s="8" t="s">
        <v>8340</v>
      </c>
      <c r="N1383" s="8" t="s">
        <v>66</v>
      </c>
      <c r="O1383" s="8" t="s">
        <v>67</v>
      </c>
      <c r="P1383" s="6" t="s">
        <v>44</v>
      </c>
      <c r="Q1383" s="8" t="s">
        <v>45</v>
      </c>
      <c r="R1383" s="10" t="s">
        <v>424</v>
      </c>
      <c r="S1383" s="11"/>
      <c r="T1383" s="6"/>
      <c r="U1383" s="15" t="str">
        <f>HYPERLINK("https://media.infra-m.ru/1858/1858256/cover/1858256.jpg", "Обложка")</f>
        <v>Обложка</v>
      </c>
      <c r="V1383" s="15" t="str">
        <f>HYPERLINK("https://znanium.ru/catalog/product/1858256", "Ознакомиться")</f>
        <v>Ознакомиться</v>
      </c>
      <c r="W1383" s="8" t="s">
        <v>151</v>
      </c>
      <c r="X1383" s="6"/>
      <c r="Y1383" s="6"/>
      <c r="Z1383" s="6"/>
      <c r="AA1383" s="6" t="s">
        <v>342</v>
      </c>
      <c r="AB1383" s="8"/>
    </row>
    <row r="1384" spans="1:28" s="4" customFormat="1" ht="42" customHeight="1" x14ac:dyDescent="0.2">
      <c r="A1384" s="5">
        <v>0</v>
      </c>
      <c r="B1384" s="6" t="s">
        <v>8341</v>
      </c>
      <c r="C1384" s="7">
        <v>1990</v>
      </c>
      <c r="D1384" s="8" t="s">
        <v>8342</v>
      </c>
      <c r="E1384" s="8" t="s">
        <v>8343</v>
      </c>
      <c r="F1384" s="8" t="s">
        <v>1884</v>
      </c>
      <c r="G1384" s="6" t="s">
        <v>133</v>
      </c>
      <c r="H1384" s="6" t="s">
        <v>39</v>
      </c>
      <c r="I1384" s="8" t="s">
        <v>40</v>
      </c>
      <c r="J1384" s="9">
        <v>1</v>
      </c>
      <c r="K1384" s="9">
        <v>426</v>
      </c>
      <c r="L1384" s="9">
        <v>2023</v>
      </c>
      <c r="M1384" s="8" t="s">
        <v>8344</v>
      </c>
      <c r="N1384" s="8" t="s">
        <v>66</v>
      </c>
      <c r="O1384" s="8" t="s">
        <v>141</v>
      </c>
      <c r="P1384" s="6" t="s">
        <v>44</v>
      </c>
      <c r="Q1384" s="8" t="s">
        <v>45</v>
      </c>
      <c r="R1384" s="10" t="s">
        <v>8345</v>
      </c>
      <c r="S1384" s="11"/>
      <c r="T1384" s="6"/>
      <c r="U1384" s="15" t="str">
        <f>HYPERLINK("https://media.infra-m.ru/1844/1844169/cover/1844169.jpg", "Обложка")</f>
        <v>Обложка</v>
      </c>
      <c r="V1384" s="15" t="str">
        <f>HYPERLINK("https://znanium.ru/catalog/product/1844169", "Ознакомиться")</f>
        <v>Ознакомиться</v>
      </c>
      <c r="W1384" s="8" t="s">
        <v>1887</v>
      </c>
      <c r="X1384" s="6"/>
      <c r="Y1384" s="6"/>
      <c r="Z1384" s="6"/>
      <c r="AA1384" s="6" t="s">
        <v>121</v>
      </c>
      <c r="AB1384" s="8"/>
    </row>
    <row r="1385" spans="1:28" s="4" customFormat="1" ht="51.95" customHeight="1" x14ac:dyDescent="0.2">
      <c r="A1385" s="5">
        <v>0</v>
      </c>
      <c r="B1385" s="6" t="s">
        <v>8346</v>
      </c>
      <c r="C1385" s="7">
        <v>1734</v>
      </c>
      <c r="D1385" s="8" t="s">
        <v>8347</v>
      </c>
      <c r="E1385" s="8" t="s">
        <v>8348</v>
      </c>
      <c r="F1385" s="8" t="s">
        <v>8349</v>
      </c>
      <c r="G1385" s="6" t="s">
        <v>93</v>
      </c>
      <c r="H1385" s="6" t="s">
        <v>39</v>
      </c>
      <c r="I1385" s="8" t="s">
        <v>174</v>
      </c>
      <c r="J1385" s="9">
        <v>1</v>
      </c>
      <c r="K1385" s="9">
        <v>368</v>
      </c>
      <c r="L1385" s="9">
        <v>2024</v>
      </c>
      <c r="M1385" s="8" t="s">
        <v>8350</v>
      </c>
      <c r="N1385" s="8" t="s">
        <v>42</v>
      </c>
      <c r="O1385" s="8" t="s">
        <v>55</v>
      </c>
      <c r="P1385" s="6" t="s">
        <v>195</v>
      </c>
      <c r="Q1385" s="8" t="s">
        <v>57</v>
      </c>
      <c r="R1385" s="10" t="s">
        <v>8351</v>
      </c>
      <c r="S1385" s="11" t="s">
        <v>8352</v>
      </c>
      <c r="T1385" s="6"/>
      <c r="U1385" s="15" t="str">
        <f>HYPERLINK("https://media.infra-m.ru/2125/2125288/cover/2125288.jpg", "Обложка")</f>
        <v>Обложка</v>
      </c>
      <c r="V1385" s="15" t="str">
        <f>HYPERLINK("https://znanium.ru/catalog/product/2096806", "Ознакомиться")</f>
        <v>Ознакомиться</v>
      </c>
      <c r="W1385" s="8" t="s">
        <v>517</v>
      </c>
      <c r="X1385" s="6"/>
      <c r="Y1385" s="6"/>
      <c r="Z1385" s="6"/>
      <c r="AA1385" s="6" t="s">
        <v>734</v>
      </c>
      <c r="AB1385" s="8"/>
    </row>
    <row r="1386" spans="1:28" s="4" customFormat="1" ht="51.95" customHeight="1" x14ac:dyDescent="0.2">
      <c r="A1386" s="5">
        <v>0</v>
      </c>
      <c r="B1386" s="6" t="s">
        <v>8353</v>
      </c>
      <c r="C1386" s="7">
        <v>1070</v>
      </c>
      <c r="D1386" s="8" t="s">
        <v>8354</v>
      </c>
      <c r="E1386" s="8" t="s">
        <v>8355</v>
      </c>
      <c r="F1386" s="8" t="s">
        <v>84</v>
      </c>
      <c r="G1386" s="6" t="s">
        <v>38</v>
      </c>
      <c r="H1386" s="6" t="s">
        <v>39</v>
      </c>
      <c r="I1386" s="8" t="s">
        <v>40</v>
      </c>
      <c r="J1386" s="9">
        <v>1</v>
      </c>
      <c r="K1386" s="9">
        <v>231</v>
      </c>
      <c r="L1386" s="9">
        <v>2024</v>
      </c>
      <c r="M1386" s="8" t="s">
        <v>8356</v>
      </c>
      <c r="N1386" s="8" t="s">
        <v>66</v>
      </c>
      <c r="O1386" s="8" t="s">
        <v>67</v>
      </c>
      <c r="P1386" s="6" t="s">
        <v>44</v>
      </c>
      <c r="Q1386" s="8" t="s">
        <v>45</v>
      </c>
      <c r="R1386" s="10" t="s">
        <v>8357</v>
      </c>
      <c r="S1386" s="11"/>
      <c r="T1386" s="6"/>
      <c r="U1386" s="15" t="str">
        <f>HYPERLINK("https://media.infra-m.ru/2120/2120760/cover/2120760.jpg", "Обложка")</f>
        <v>Обложка</v>
      </c>
      <c r="V1386" s="15" t="str">
        <f>HYPERLINK("https://znanium.ru/catalog/product/2120760", "Ознакомиться")</f>
        <v>Ознакомиться</v>
      </c>
      <c r="W1386" s="8" t="s">
        <v>87</v>
      </c>
      <c r="X1386" s="6"/>
      <c r="Y1386" s="6"/>
      <c r="Z1386" s="6"/>
      <c r="AA1386" s="6" t="s">
        <v>113</v>
      </c>
      <c r="AB1386" s="8"/>
    </row>
    <row r="1387" spans="1:28" s="4" customFormat="1" ht="51.95" customHeight="1" x14ac:dyDescent="0.2">
      <c r="A1387" s="5">
        <v>0</v>
      </c>
      <c r="B1387" s="6" t="s">
        <v>8358</v>
      </c>
      <c r="C1387" s="13">
        <v>750</v>
      </c>
      <c r="D1387" s="8" t="s">
        <v>8359</v>
      </c>
      <c r="E1387" s="8" t="s">
        <v>8360</v>
      </c>
      <c r="F1387" s="8" t="s">
        <v>84</v>
      </c>
      <c r="G1387" s="6" t="s">
        <v>38</v>
      </c>
      <c r="H1387" s="6" t="s">
        <v>39</v>
      </c>
      <c r="I1387" s="8" t="s">
        <v>40</v>
      </c>
      <c r="J1387" s="9">
        <v>1</v>
      </c>
      <c r="K1387" s="9">
        <v>157</v>
      </c>
      <c r="L1387" s="9">
        <v>2023</v>
      </c>
      <c r="M1387" s="8" t="s">
        <v>8361</v>
      </c>
      <c r="N1387" s="8" t="s">
        <v>66</v>
      </c>
      <c r="O1387" s="8" t="s">
        <v>67</v>
      </c>
      <c r="P1387" s="6" t="s">
        <v>44</v>
      </c>
      <c r="Q1387" s="8" t="s">
        <v>45</v>
      </c>
      <c r="R1387" s="10" t="s">
        <v>8362</v>
      </c>
      <c r="S1387" s="11"/>
      <c r="T1387" s="6"/>
      <c r="U1387" s="15" t="str">
        <f>HYPERLINK("https://media.infra-m.ru/1911/1911055/cover/1911055.jpg", "Обложка")</f>
        <v>Обложка</v>
      </c>
      <c r="V1387" s="15" t="str">
        <f>HYPERLINK("https://znanium.ru/catalog/product/1911055", "Ознакомиться")</f>
        <v>Ознакомиться</v>
      </c>
      <c r="W1387" s="8" t="s">
        <v>87</v>
      </c>
      <c r="X1387" s="6"/>
      <c r="Y1387" s="6"/>
      <c r="Z1387" s="6"/>
      <c r="AA1387" s="6" t="s">
        <v>121</v>
      </c>
      <c r="AB1387" s="8"/>
    </row>
    <row r="1388" spans="1:28" s="4" customFormat="1" ht="42" customHeight="1" x14ac:dyDescent="0.2">
      <c r="A1388" s="5">
        <v>0</v>
      </c>
      <c r="B1388" s="6" t="s">
        <v>8363</v>
      </c>
      <c r="C1388" s="13">
        <v>624</v>
      </c>
      <c r="D1388" s="8" t="s">
        <v>8364</v>
      </c>
      <c r="E1388" s="8" t="s">
        <v>8365</v>
      </c>
      <c r="F1388" s="8" t="s">
        <v>8366</v>
      </c>
      <c r="G1388" s="6" t="s">
        <v>38</v>
      </c>
      <c r="H1388" s="6" t="s">
        <v>39</v>
      </c>
      <c r="I1388" s="8" t="s">
        <v>40</v>
      </c>
      <c r="J1388" s="9">
        <v>1</v>
      </c>
      <c r="K1388" s="9">
        <v>164</v>
      </c>
      <c r="L1388" s="9">
        <v>2021</v>
      </c>
      <c r="M1388" s="8" t="s">
        <v>8367</v>
      </c>
      <c r="N1388" s="8" t="s">
        <v>66</v>
      </c>
      <c r="O1388" s="8" t="s">
        <v>67</v>
      </c>
      <c r="P1388" s="6" t="s">
        <v>44</v>
      </c>
      <c r="Q1388" s="8" t="s">
        <v>45</v>
      </c>
      <c r="R1388" s="10" t="s">
        <v>1166</v>
      </c>
      <c r="S1388" s="11"/>
      <c r="T1388" s="6"/>
      <c r="U1388" s="15" t="str">
        <f>HYPERLINK("https://media.infra-m.ru/2082/2082127/cover/2082127.jpg", "Обложка")</f>
        <v>Обложка</v>
      </c>
      <c r="V1388" s="15" t="str">
        <f>HYPERLINK("https://znanium.ru/catalog/product/1915715", "Ознакомиться")</f>
        <v>Ознакомиться</v>
      </c>
      <c r="W1388" s="8" t="s">
        <v>1941</v>
      </c>
      <c r="X1388" s="6"/>
      <c r="Y1388" s="6"/>
      <c r="Z1388" s="6"/>
      <c r="AA1388" s="6" t="s">
        <v>209</v>
      </c>
      <c r="AB1388" s="8"/>
    </row>
    <row r="1389" spans="1:28" s="4" customFormat="1" ht="51.95" customHeight="1" x14ac:dyDescent="0.2">
      <c r="A1389" s="5">
        <v>0</v>
      </c>
      <c r="B1389" s="6" t="s">
        <v>8368</v>
      </c>
      <c r="C1389" s="7">
        <v>1440</v>
      </c>
      <c r="D1389" s="8" t="s">
        <v>8369</v>
      </c>
      <c r="E1389" s="8" t="s">
        <v>8370</v>
      </c>
      <c r="F1389" s="8" t="s">
        <v>8371</v>
      </c>
      <c r="G1389" s="6" t="s">
        <v>93</v>
      </c>
      <c r="H1389" s="6" t="s">
        <v>39</v>
      </c>
      <c r="I1389" s="8" t="s">
        <v>40</v>
      </c>
      <c r="J1389" s="9">
        <v>1</v>
      </c>
      <c r="K1389" s="9">
        <v>294</v>
      </c>
      <c r="L1389" s="9">
        <v>2024</v>
      </c>
      <c r="M1389" s="8" t="s">
        <v>8372</v>
      </c>
      <c r="N1389" s="8" t="s">
        <v>66</v>
      </c>
      <c r="O1389" s="8" t="s">
        <v>67</v>
      </c>
      <c r="P1389" s="6" t="s">
        <v>44</v>
      </c>
      <c r="Q1389" s="8" t="s">
        <v>45</v>
      </c>
      <c r="R1389" s="10" t="s">
        <v>8373</v>
      </c>
      <c r="S1389" s="11"/>
      <c r="T1389" s="6"/>
      <c r="U1389" s="15" t="str">
        <f>HYPERLINK("https://media.infra-m.ru/2156/2156592/cover/2156592.jpg", "Обложка")</f>
        <v>Обложка</v>
      </c>
      <c r="V1389" s="15" t="str">
        <f>HYPERLINK("https://znanium.ru/catalog/product/2156592", "Ознакомиться")</f>
        <v>Ознакомиться</v>
      </c>
      <c r="W1389" s="8" t="s">
        <v>379</v>
      </c>
      <c r="X1389" s="6"/>
      <c r="Y1389" s="6"/>
      <c r="Z1389" s="6"/>
      <c r="AA1389" s="6" t="s">
        <v>121</v>
      </c>
      <c r="AB1389" s="8"/>
    </row>
    <row r="1390" spans="1:28" s="4" customFormat="1" ht="44.1" customHeight="1" x14ac:dyDescent="0.2">
      <c r="A1390" s="5">
        <v>0</v>
      </c>
      <c r="B1390" s="6" t="s">
        <v>8374</v>
      </c>
      <c r="C1390" s="13">
        <v>580</v>
      </c>
      <c r="D1390" s="8" t="s">
        <v>8375</v>
      </c>
      <c r="E1390" s="8" t="s">
        <v>8376</v>
      </c>
      <c r="F1390" s="8" t="s">
        <v>8377</v>
      </c>
      <c r="G1390" s="6" t="s">
        <v>38</v>
      </c>
      <c r="H1390" s="6" t="s">
        <v>39</v>
      </c>
      <c r="I1390" s="8" t="s">
        <v>40</v>
      </c>
      <c r="J1390" s="9">
        <v>1</v>
      </c>
      <c r="K1390" s="9">
        <v>124</v>
      </c>
      <c r="L1390" s="9">
        <v>2023</v>
      </c>
      <c r="M1390" s="8" t="s">
        <v>8378</v>
      </c>
      <c r="N1390" s="8" t="s">
        <v>66</v>
      </c>
      <c r="O1390" s="8" t="s">
        <v>67</v>
      </c>
      <c r="P1390" s="6" t="s">
        <v>44</v>
      </c>
      <c r="Q1390" s="8" t="s">
        <v>45</v>
      </c>
      <c r="R1390" s="10" t="s">
        <v>4535</v>
      </c>
      <c r="S1390" s="11"/>
      <c r="T1390" s="6"/>
      <c r="U1390" s="15" t="str">
        <f>HYPERLINK("https://media.infra-m.ru/2126/2126467/cover/2126467.jpg", "Обложка")</f>
        <v>Обложка</v>
      </c>
      <c r="V1390" s="15" t="str">
        <f>HYPERLINK("https://znanium.ru/catalog/product/1914196", "Ознакомиться")</f>
        <v>Ознакомиться</v>
      </c>
      <c r="W1390" s="8" t="s">
        <v>178</v>
      </c>
      <c r="X1390" s="6"/>
      <c r="Y1390" s="6"/>
      <c r="Z1390" s="6"/>
      <c r="AA1390" s="6" t="s">
        <v>321</v>
      </c>
      <c r="AB1390" s="8"/>
    </row>
  </sheetData>
  <mergeCells count="8">
    <mergeCell ref="A1:E1"/>
    <mergeCell ref="F1:I5"/>
    <mergeCell ref="J1:O1"/>
    <mergeCell ref="A2:E2"/>
    <mergeCell ref="J2:O5"/>
    <mergeCell ref="A3:E3"/>
    <mergeCell ref="A4:E4"/>
    <mergeCell ref="A5:E5"/>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Нурланова Жулдыз Амантаевна</dc:creator>
  <cp:lastModifiedBy>Нурланова Жулдыз Амантаевна</cp:lastModifiedBy>
  <dcterms:created xsi:type="dcterms:W3CDTF">2025-02-05T10:37:09Z</dcterms:created>
  <dcterms:modified xsi:type="dcterms:W3CDTF">2025-02-05T10:37:09Z</dcterms:modified>
</cp:coreProperties>
</file>